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nas2.prodam\SMDU_DEINFO\1_DadosBrutos\3-PMSP-SMUL-DEUSO-DMUS_OutorgaOnerosa\3_Produto\"/>
    </mc:Choice>
  </mc:AlternateContent>
  <xr:revisionPtr revIDLastSave="0" documentId="13_ncr:1_{09802E91-211C-4387-A885-462C0136EC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utorga Onerosa Lei 16.050" sheetId="1" r:id="rId1"/>
    <sheet name="Verificações|correções" sheetId="5" state="hidden" r:id="rId2"/>
    <sheet name="Verificar (26072024)" sheetId="6" state="hidden" r:id="rId3"/>
    <sheet name="Extração de Dados - Não Mexer" sheetId="8" state="hidden" r:id="rId4"/>
  </sheets>
  <definedNames>
    <definedName name="A7xz999999">'Outorga Onerosa Lei 16.050'!$B$2</definedName>
    <definedName name="A7xz9999999">'Outorga Onerosa Lei 16.050'!$A$2:$B$3</definedName>
    <definedName name="A7xz99999999999">'Outorga Onerosa Lei 16.050'!$A$2:$T$2339</definedName>
    <definedName name="Z_1044427B_0C90_4F28_8D54_447D587B80B0_.wvu.FilterData" localSheetId="0" hidden="1">'Outorga Onerosa Lei 16.050'!$A$1:$T$1444</definedName>
    <definedName name="Z_41D089AA_BEAC_401E_A69D_4E6F83AF0E19_.wvu.FilterData" localSheetId="0" hidden="1">'Outorga Onerosa Lei 16.050'!$J$1:$J$2147</definedName>
    <definedName name="Z_71A1AC56_3B89_4010_8423_542A2CCF752F_.wvu.FilterData" localSheetId="0" hidden="1">'Outorga Onerosa Lei 16.050'!$A$1:$T$2143</definedName>
    <definedName name="Z_C0DACA23_5F73_4AB4_B0CD_8F6C2A69A180_.wvu.FilterData" localSheetId="0" hidden="1">'Outorga Onerosa Lei 16.050'!$A$1:$T$2143</definedName>
    <definedName name="Z_C99907FB_51AB_4128_AC01_00D9CA3B9355_.wvu.FilterData" localSheetId="0" hidden="1">'Outorga Onerosa Lei 16.050'!$A$1:$T$1617</definedName>
    <definedName name="Z_E4D7F395_DB48_4B07_B77F_BEE9F2228676_.wvu.FilterData" localSheetId="0" hidden="1">'Outorga Onerosa Lei 16.050'!$A$1:$T$2143</definedName>
  </definedNames>
  <calcPr calcId="191029"/>
  <customWorkbookViews>
    <customWorkbookView name="Filtro 3" guid="{E4D7F395-DB48-4B07-B77F-BEE9F2228676}" maximized="1" windowWidth="0" windowHeight="0" activeSheetId="0"/>
    <customWorkbookView name="Filtro 2" guid="{C99907FB-51AB-4128-AC01-00D9CA3B9355}" maximized="1" windowWidth="0" windowHeight="0" activeSheetId="0"/>
    <customWorkbookView name="Filtro 1" guid="{1044427B-0C90-4F28-8D54-447D587B80B0}" maximized="1" windowWidth="0" windowHeight="0" activeSheetId="0"/>
    <customWorkbookView name="Filtro 6" guid="{41D089AA-BEAC-401E-A69D-4E6F83AF0E19}" maximized="1" windowWidth="0" windowHeight="0" activeSheetId="0"/>
    <customWorkbookView name="Filtro 5" guid="{C0DACA23-5F73-4AB4-B0CD-8F6C2A69A180}" maximized="1" windowWidth="0" windowHeight="0" activeSheetId="0"/>
    <customWorkbookView name="Filtro 4" guid="{71A1AC56-3B89-4010-8423-542A2CCF752F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3" roundtripDataChecksum="sROXgP74vmYb7BC3GNO6IxKqHHjt2W6RkwRVDtEGOP0="/>
    </ext>
  </extLst>
</workbook>
</file>

<file path=xl/calcChain.xml><?xml version="1.0" encoding="utf-8"?>
<calcChain xmlns="http://schemas.openxmlformats.org/spreadsheetml/2006/main">
  <c r="K1" i="8" l="1" a="1"/>
  <c r="K1284" i="8" s="1"/>
  <c r="J1" i="8" a="1"/>
  <c r="J2117" i="8" s="1"/>
  <c r="G1" i="8" a="1"/>
  <c r="G2135" i="8" s="1"/>
  <c r="E1" i="8" a="1"/>
  <c r="E2038" i="8" s="1"/>
  <c r="D1" i="8" a="1"/>
  <c r="C1" i="8" a="1"/>
  <c r="C2142" i="8" s="1"/>
  <c r="B1" i="8" a="1"/>
  <c r="B2126" i="8" s="1"/>
  <c r="A1" i="8" a="1"/>
  <c r="A2144" i="8" s="1"/>
  <c r="M2088" i="1"/>
  <c r="L2088" i="1"/>
  <c r="M2066" i="1"/>
  <c r="L2066" i="1"/>
  <c r="M1940" i="1"/>
  <c r="L1940" i="1"/>
  <c r="M1895" i="1"/>
  <c r="L1895" i="1"/>
  <c r="M1810" i="1"/>
  <c r="L1810" i="1"/>
  <c r="M1790" i="1"/>
  <c r="L1790" i="1"/>
  <c r="M1764" i="1"/>
  <c r="L1764" i="1"/>
  <c r="L1760" i="1"/>
  <c r="M1717" i="1"/>
  <c r="L1717" i="1"/>
  <c r="L1640" i="1"/>
  <c r="M1578" i="1"/>
  <c r="L1578" i="1"/>
  <c r="M1554" i="1"/>
  <c r="L1554" i="1"/>
  <c r="M1503" i="1"/>
  <c r="L1503" i="1"/>
  <c r="M1428" i="1"/>
  <c r="L1428" i="1"/>
  <c r="M1415" i="1"/>
  <c r="L1415" i="1"/>
  <c r="L1408" i="1"/>
  <c r="M1368" i="1"/>
  <c r="L1368" i="1"/>
  <c r="M1360" i="1"/>
  <c r="L1360" i="1"/>
  <c r="M1354" i="1"/>
  <c r="L1354" i="1"/>
  <c r="M1214" i="1"/>
  <c r="L1214" i="1"/>
  <c r="M1211" i="1"/>
  <c r="L1211" i="1"/>
  <c r="M1182" i="1"/>
  <c r="L1182" i="1"/>
  <c r="M1101" i="1"/>
  <c r="L1101" i="1"/>
  <c r="L1099" i="1"/>
  <c r="L1098" i="1"/>
  <c r="M1088" i="1"/>
  <c r="L1088" i="1"/>
  <c r="M1050" i="1"/>
  <c r="L1050" i="1"/>
  <c r="M975" i="1"/>
  <c r="L975" i="1"/>
  <c r="L936" i="1"/>
  <c r="L887" i="1"/>
  <c r="M785" i="1"/>
  <c r="L785" i="1"/>
  <c r="M769" i="1"/>
  <c r="L769" i="1"/>
  <c r="M713" i="1"/>
  <c r="L713" i="1"/>
  <c r="M603" i="1"/>
  <c r="L603" i="1"/>
  <c r="M585" i="1"/>
  <c r="L585" i="1"/>
  <c r="M548" i="1"/>
  <c r="M528" i="1"/>
  <c r="L528" i="1"/>
  <c r="M495" i="1"/>
  <c r="L495" i="1"/>
  <c r="L437" i="1"/>
  <c r="L409" i="1"/>
  <c r="M382" i="1"/>
  <c r="L339" i="1"/>
  <c r="L255" i="1"/>
  <c r="M159" i="1"/>
  <c r="L159" i="1"/>
  <c r="M145" i="1"/>
  <c r="L145" i="1"/>
  <c r="M132" i="1"/>
  <c r="L132" i="1"/>
  <c r="J280" i="8" l="1"/>
  <c r="J876" i="8"/>
  <c r="J331" i="8"/>
  <c r="J986" i="8"/>
  <c r="J381" i="8"/>
  <c r="J1103" i="8"/>
  <c r="J24" i="8"/>
  <c r="J437" i="8"/>
  <c r="J1220" i="8"/>
  <c r="J75" i="8"/>
  <c r="J494" i="8"/>
  <c r="J1380" i="8"/>
  <c r="J125" i="8"/>
  <c r="J570" i="8"/>
  <c r="J1545" i="8"/>
  <c r="J178" i="8"/>
  <c r="J672" i="8"/>
  <c r="J1716" i="8"/>
  <c r="J228" i="8"/>
  <c r="J773" i="8"/>
  <c r="J1923" i="8"/>
  <c r="A142" i="8"/>
  <c r="A326" i="8"/>
  <c r="A470" i="8"/>
  <c r="A654" i="8"/>
  <c r="A838" i="8"/>
  <c r="A982" i="8"/>
  <c r="J18" i="8"/>
  <c r="J68" i="8"/>
  <c r="J120" i="8"/>
  <c r="J171" i="8"/>
  <c r="J221" i="8"/>
  <c r="J274" i="8"/>
  <c r="J324" i="8"/>
  <c r="J376" i="8"/>
  <c r="J429" i="8"/>
  <c r="J486" i="8"/>
  <c r="J556" i="8"/>
  <c r="J659" i="8"/>
  <c r="J762" i="8"/>
  <c r="J864" i="8"/>
  <c r="J970" i="8"/>
  <c r="J1087" i="8"/>
  <c r="J1205" i="8"/>
  <c r="J1363" i="8"/>
  <c r="J1525" i="8"/>
  <c r="J1689" i="8"/>
  <c r="J1893" i="8"/>
  <c r="J2131" i="8"/>
  <c r="K80" i="8"/>
  <c r="K177" i="8"/>
  <c r="K275" i="8"/>
  <c r="K372" i="8"/>
  <c r="K469" i="8"/>
  <c r="K568" i="8"/>
  <c r="K92" i="8"/>
  <c r="K189" i="8"/>
  <c r="K286" i="8"/>
  <c r="K384" i="8"/>
  <c r="K483" i="8"/>
  <c r="K580" i="8"/>
  <c r="A6" i="8"/>
  <c r="A150" i="8"/>
  <c r="A662" i="8"/>
  <c r="A14" i="8"/>
  <c r="A198" i="8"/>
  <c r="A342" i="8"/>
  <c r="A526" i="8"/>
  <c r="A710" i="8"/>
  <c r="A854" i="8"/>
  <c r="A1038" i="8"/>
  <c r="J29" i="8"/>
  <c r="J82" i="8"/>
  <c r="J132" i="8"/>
  <c r="J184" i="8"/>
  <c r="J235" i="8"/>
  <c r="J285" i="8"/>
  <c r="J338" i="8"/>
  <c r="J388" i="8"/>
  <c r="J444" i="8"/>
  <c r="J502" i="8"/>
  <c r="J581" i="8"/>
  <c r="J684" i="8"/>
  <c r="J787" i="8"/>
  <c r="J890" i="8"/>
  <c r="J1001" i="8"/>
  <c r="J1116" i="8"/>
  <c r="J1237" i="8"/>
  <c r="J1403" i="8"/>
  <c r="J1566" i="8"/>
  <c r="J1741" i="8"/>
  <c r="J1945" i="8"/>
  <c r="K6" i="8"/>
  <c r="K104" i="8"/>
  <c r="K201" i="8"/>
  <c r="K299" i="8"/>
  <c r="K397" i="8"/>
  <c r="K494" i="8"/>
  <c r="K592" i="8"/>
  <c r="A1030" i="8"/>
  <c r="J36" i="8"/>
  <c r="J88" i="8"/>
  <c r="J139" i="8"/>
  <c r="J189" i="8"/>
  <c r="J242" i="8"/>
  <c r="J292" i="8"/>
  <c r="J344" i="8"/>
  <c r="J395" i="8"/>
  <c r="J450" i="8"/>
  <c r="J510" i="8"/>
  <c r="J595" i="8"/>
  <c r="J698" i="8"/>
  <c r="J800" i="8"/>
  <c r="J901" i="8"/>
  <c r="J1014" i="8"/>
  <c r="J1132" i="8"/>
  <c r="J1260" i="8"/>
  <c r="J1422" i="8"/>
  <c r="J1585" i="8"/>
  <c r="J1765" i="8"/>
  <c r="J1972" i="8"/>
  <c r="K19" i="8"/>
  <c r="K116" i="8"/>
  <c r="K213" i="8"/>
  <c r="K312" i="8"/>
  <c r="K409" i="8"/>
  <c r="K507" i="8"/>
  <c r="K604" i="8"/>
  <c r="A846" i="8"/>
  <c r="A22" i="8"/>
  <c r="A206" i="8"/>
  <c r="A390" i="8"/>
  <c r="A534" i="8"/>
  <c r="A718" i="8"/>
  <c r="A902" i="8"/>
  <c r="A1046" i="8"/>
  <c r="A70" i="8"/>
  <c r="A214" i="8"/>
  <c r="A398" i="8"/>
  <c r="A582" i="8"/>
  <c r="A726" i="8"/>
  <c r="A910" i="8"/>
  <c r="A1094" i="8"/>
  <c r="J1" i="8"/>
  <c r="J43" i="8"/>
  <c r="J93" i="8"/>
  <c r="J146" i="8"/>
  <c r="J196" i="8"/>
  <c r="J248" i="8"/>
  <c r="J299" i="8"/>
  <c r="J349" i="8"/>
  <c r="J402" i="8"/>
  <c r="J458" i="8"/>
  <c r="J517" i="8"/>
  <c r="J608" i="8"/>
  <c r="J709" i="8"/>
  <c r="J812" i="8"/>
  <c r="J915" i="8"/>
  <c r="J1030" i="8"/>
  <c r="J1147" i="8"/>
  <c r="J1277" i="8"/>
  <c r="J1443" i="8"/>
  <c r="J1606" i="8"/>
  <c r="J1795" i="8"/>
  <c r="J1997" i="8"/>
  <c r="K30" i="8"/>
  <c r="K128" i="8"/>
  <c r="K227" i="8"/>
  <c r="K324" i="8"/>
  <c r="K421" i="8"/>
  <c r="K518" i="8"/>
  <c r="K616" i="8"/>
  <c r="A334" i="8"/>
  <c r="A78" i="8"/>
  <c r="A262" i="8"/>
  <c r="A406" i="8"/>
  <c r="A590" i="8"/>
  <c r="A774" i="8"/>
  <c r="A918" i="8"/>
  <c r="A1102" i="8"/>
  <c r="J50" i="8"/>
  <c r="J100" i="8"/>
  <c r="J152" i="8"/>
  <c r="J203" i="8"/>
  <c r="J253" i="8"/>
  <c r="J306" i="8"/>
  <c r="J356" i="8"/>
  <c r="J408" i="8"/>
  <c r="J466" i="8"/>
  <c r="J523" i="8"/>
  <c r="J620" i="8"/>
  <c r="J723" i="8"/>
  <c r="J826" i="8"/>
  <c r="J928" i="8"/>
  <c r="J1043" i="8"/>
  <c r="J1161" i="8"/>
  <c r="J1300" i="8"/>
  <c r="J1465" i="8"/>
  <c r="J1628" i="8"/>
  <c r="J1817" i="8"/>
  <c r="J2026" i="8"/>
  <c r="K43" i="8"/>
  <c r="K141" i="8"/>
  <c r="K238" i="8"/>
  <c r="K336" i="8"/>
  <c r="K433" i="8"/>
  <c r="K531" i="8"/>
  <c r="K661" i="8"/>
  <c r="A518" i="8"/>
  <c r="A86" i="8"/>
  <c r="A270" i="8"/>
  <c r="A454" i="8"/>
  <c r="A598" i="8"/>
  <c r="A782" i="8"/>
  <c r="A966" i="8"/>
  <c r="A1110" i="8"/>
  <c r="J4" i="8"/>
  <c r="J56" i="8"/>
  <c r="J107" i="8"/>
  <c r="J157" i="8"/>
  <c r="J210" i="8"/>
  <c r="J260" i="8"/>
  <c r="J312" i="8"/>
  <c r="J363" i="8"/>
  <c r="J413" i="8"/>
  <c r="J474" i="8"/>
  <c r="J533" i="8"/>
  <c r="J634" i="8"/>
  <c r="J736" i="8"/>
  <c r="J837" i="8"/>
  <c r="J941" i="8"/>
  <c r="J1059" i="8"/>
  <c r="J1177" i="8"/>
  <c r="J1321" i="8"/>
  <c r="J1483" i="8"/>
  <c r="J1646" i="8"/>
  <c r="J1844" i="8"/>
  <c r="J2066" i="8"/>
  <c r="K56" i="8"/>
  <c r="K153" i="8"/>
  <c r="K251" i="8"/>
  <c r="K348" i="8"/>
  <c r="K445" i="8"/>
  <c r="K542" i="8"/>
  <c r="K760" i="8"/>
  <c r="A134" i="8"/>
  <c r="A278" i="8"/>
  <c r="A462" i="8"/>
  <c r="A646" i="8"/>
  <c r="A790" i="8"/>
  <c r="A974" i="8"/>
  <c r="J11" i="8"/>
  <c r="J61" i="8"/>
  <c r="J114" i="8"/>
  <c r="J164" i="8"/>
  <c r="J216" i="8"/>
  <c r="J267" i="8"/>
  <c r="J317" i="8"/>
  <c r="J370" i="8"/>
  <c r="J421" i="8"/>
  <c r="J480" i="8"/>
  <c r="J546" i="8"/>
  <c r="J645" i="8"/>
  <c r="J748" i="8"/>
  <c r="J851" i="8"/>
  <c r="J957" i="8"/>
  <c r="J1074" i="8"/>
  <c r="J1189" i="8"/>
  <c r="J1340" i="8"/>
  <c r="J1505" i="8"/>
  <c r="J1669" i="8"/>
  <c r="J1869" i="8"/>
  <c r="J2096" i="8"/>
  <c r="K68" i="8"/>
  <c r="K165" i="8"/>
  <c r="K262" i="8"/>
  <c r="K360" i="8"/>
  <c r="K457" i="8"/>
  <c r="K555" i="8"/>
  <c r="K864" i="8"/>
  <c r="D1830" i="8"/>
  <c r="D1525" i="8"/>
  <c r="D1269" i="8"/>
  <c r="D1159" i="8"/>
  <c r="D1085" i="8"/>
  <c r="D1012" i="8"/>
  <c r="D939" i="8"/>
  <c r="D2036" i="8"/>
  <c r="D1653" i="8"/>
  <c r="D1397" i="8"/>
  <c r="D1203" i="8"/>
  <c r="D1121" i="8"/>
  <c r="D1048" i="8"/>
  <c r="D975" i="8"/>
  <c r="D902" i="8"/>
  <c r="D1983" i="8"/>
  <c r="D1621" i="8"/>
  <c r="D1365" i="8"/>
  <c r="D1191" i="8"/>
  <c r="D1112" i="8"/>
  <c r="D1039" i="8"/>
  <c r="D966" i="8"/>
  <c r="D893" i="8"/>
  <c r="D1883" i="8"/>
  <c r="D1557" i="8"/>
  <c r="D1301" i="8"/>
  <c r="D1169" i="8"/>
  <c r="D1094" i="8"/>
  <c r="D1021" i="8"/>
  <c r="D948" i="8"/>
  <c r="D875" i="8"/>
  <c r="D63" i="8"/>
  <c r="D127" i="8"/>
  <c r="D198" i="8"/>
  <c r="D271" i="8"/>
  <c r="D344" i="8"/>
  <c r="D417" i="8"/>
  <c r="D491" i="8"/>
  <c r="D564" i="8"/>
  <c r="D637" i="8"/>
  <c r="D710" i="8"/>
  <c r="D783" i="8"/>
  <c r="D856" i="8"/>
  <c r="D993" i="8"/>
  <c r="D1140" i="8"/>
  <c r="D1461" i="8"/>
  <c r="D2139" i="8"/>
  <c r="E191" i="8"/>
  <c r="E394" i="8"/>
  <c r="E600" i="8"/>
  <c r="E806" i="8"/>
  <c r="E1014" i="8"/>
  <c r="E1270" i="8"/>
  <c r="E1526" i="8"/>
  <c r="E1782" i="8"/>
  <c r="E2135" i="8"/>
  <c r="E2070" i="8"/>
  <c r="E1942" i="8"/>
  <c r="E1814" i="8"/>
  <c r="E1686" i="8"/>
  <c r="E1558" i="8"/>
  <c r="E1430" i="8"/>
  <c r="E1302" i="8"/>
  <c r="E1174" i="8"/>
  <c r="E1046" i="8"/>
  <c r="E934" i="8"/>
  <c r="E831" i="8"/>
  <c r="E728" i="8"/>
  <c r="E625" i="8"/>
  <c r="E522" i="8"/>
  <c r="E422" i="8"/>
  <c r="E319" i="8"/>
  <c r="E216" i="8"/>
  <c r="E113" i="8"/>
  <c r="E10" i="8"/>
  <c r="E2134" i="8"/>
  <c r="E2006" i="8"/>
  <c r="E1878" i="8"/>
  <c r="E1750" i="8"/>
  <c r="E1622" i="8"/>
  <c r="E1494" i="8"/>
  <c r="E1366" i="8"/>
  <c r="E1238" i="8"/>
  <c r="E1110" i="8"/>
  <c r="E984" i="8"/>
  <c r="E881" i="8"/>
  <c r="E778" i="8"/>
  <c r="E678" i="8"/>
  <c r="E575" i="8"/>
  <c r="E472" i="8"/>
  <c r="E369" i="8"/>
  <c r="E266" i="8"/>
  <c r="E166" i="8"/>
  <c r="E63" i="8"/>
  <c r="E2118" i="8"/>
  <c r="E1990" i="8"/>
  <c r="E1862" i="8"/>
  <c r="E1734" i="8"/>
  <c r="E1606" i="8"/>
  <c r="E1478" i="8"/>
  <c r="E1350" i="8"/>
  <c r="E1222" i="8"/>
  <c r="E1094" i="8"/>
  <c r="E970" i="8"/>
  <c r="E870" i="8"/>
  <c r="E767" i="8"/>
  <c r="E664" i="8"/>
  <c r="E561" i="8"/>
  <c r="E458" i="8"/>
  <c r="E358" i="8"/>
  <c r="E255" i="8"/>
  <c r="E152" i="8"/>
  <c r="E49" i="8"/>
  <c r="E2086" i="8"/>
  <c r="E1958" i="8"/>
  <c r="E1830" i="8"/>
  <c r="E1702" i="8"/>
  <c r="E1574" i="8"/>
  <c r="E1446" i="8"/>
  <c r="E1318" i="8"/>
  <c r="E1190" i="8"/>
  <c r="E1062" i="8"/>
  <c r="E945" i="8"/>
  <c r="E842" i="8"/>
  <c r="E742" i="8"/>
  <c r="E639" i="8"/>
  <c r="E536" i="8"/>
  <c r="E433" i="8"/>
  <c r="E330" i="8"/>
  <c r="E230" i="8"/>
  <c r="E127" i="8"/>
  <c r="E24" i="8"/>
  <c r="E202" i="8"/>
  <c r="E408" i="8"/>
  <c r="E614" i="8"/>
  <c r="E817" i="8"/>
  <c r="E1030" i="8"/>
  <c r="E1286" i="8"/>
  <c r="E1542" i="8"/>
  <c r="E1798" i="8"/>
  <c r="E2054" i="8"/>
  <c r="D1493" i="8"/>
  <c r="H1" i="8" a="1"/>
  <c r="A38" i="8"/>
  <c r="A102" i="8"/>
  <c r="A166" i="8"/>
  <c r="A230" i="8"/>
  <c r="A294" i="8"/>
  <c r="A358" i="8"/>
  <c r="A422" i="8"/>
  <c r="A486" i="8"/>
  <c r="A550" i="8"/>
  <c r="A614" i="8"/>
  <c r="A678" i="8"/>
  <c r="A742" i="8"/>
  <c r="A806" i="8"/>
  <c r="A870" i="8"/>
  <c r="A934" i="8"/>
  <c r="A998" i="8"/>
  <c r="A1062" i="8"/>
  <c r="A1126" i="8"/>
  <c r="D15" i="8"/>
  <c r="D79" i="8"/>
  <c r="D143" i="8"/>
  <c r="D216" i="8"/>
  <c r="D289" i="8"/>
  <c r="D363" i="8"/>
  <c r="D436" i="8"/>
  <c r="D509" i="8"/>
  <c r="D582" i="8"/>
  <c r="D655" i="8"/>
  <c r="D728" i="8"/>
  <c r="D801" i="8"/>
  <c r="D884" i="8"/>
  <c r="D1030" i="8"/>
  <c r="D1180" i="8"/>
  <c r="D1589" i="8"/>
  <c r="E38" i="8"/>
  <c r="E241" i="8"/>
  <c r="E447" i="8"/>
  <c r="E650" i="8"/>
  <c r="E856" i="8"/>
  <c r="E1078" i="8"/>
  <c r="E1334" i="8"/>
  <c r="E1590" i="8"/>
  <c r="E1846" i="8"/>
  <c r="E2102" i="8"/>
  <c r="A30" i="8"/>
  <c r="A94" i="8"/>
  <c r="A158" i="8"/>
  <c r="A222" i="8"/>
  <c r="A286" i="8"/>
  <c r="A350" i="8"/>
  <c r="A414" i="8"/>
  <c r="A478" i="8"/>
  <c r="A542" i="8"/>
  <c r="A606" i="8"/>
  <c r="A670" i="8"/>
  <c r="A734" i="8"/>
  <c r="A798" i="8"/>
  <c r="A862" i="8"/>
  <c r="A926" i="8"/>
  <c r="A990" i="8"/>
  <c r="A1054" i="8"/>
  <c r="A1118" i="8"/>
  <c r="D7" i="8"/>
  <c r="D71" i="8"/>
  <c r="D135" i="8"/>
  <c r="D207" i="8"/>
  <c r="D280" i="8"/>
  <c r="D353" i="8"/>
  <c r="D427" i="8"/>
  <c r="D500" i="8"/>
  <c r="D573" i="8"/>
  <c r="D646" i="8"/>
  <c r="D719" i="8"/>
  <c r="D792" i="8"/>
  <c r="D865" i="8"/>
  <c r="D1003" i="8"/>
  <c r="D1149" i="8"/>
  <c r="A46" i="8"/>
  <c r="A110" i="8"/>
  <c r="A174" i="8"/>
  <c r="A238" i="8"/>
  <c r="A302" i="8"/>
  <c r="A366" i="8"/>
  <c r="A430" i="8"/>
  <c r="A494" i="8"/>
  <c r="A558" i="8"/>
  <c r="A622" i="8"/>
  <c r="A686" i="8"/>
  <c r="A750" i="8"/>
  <c r="A814" i="8"/>
  <c r="A878" i="8"/>
  <c r="A942" i="8"/>
  <c r="A1006" i="8"/>
  <c r="A1070" i="8"/>
  <c r="A1134" i="8"/>
  <c r="D23" i="8"/>
  <c r="D87" i="8"/>
  <c r="D152" i="8"/>
  <c r="D225" i="8"/>
  <c r="D299" i="8"/>
  <c r="D372" i="8"/>
  <c r="D445" i="8"/>
  <c r="D518" i="8"/>
  <c r="D591" i="8"/>
  <c r="D664" i="8"/>
  <c r="D737" i="8"/>
  <c r="D811" i="8"/>
  <c r="D911" i="8"/>
  <c r="D1057" i="8"/>
  <c r="D1219" i="8"/>
  <c r="D1688" i="8"/>
  <c r="E74" i="8"/>
  <c r="E280" i="8"/>
  <c r="E486" i="8"/>
  <c r="E689" i="8"/>
  <c r="E895" i="8"/>
  <c r="E1126" i="8"/>
  <c r="E1382" i="8"/>
  <c r="E1638" i="8"/>
  <c r="E1894" i="8"/>
  <c r="A54" i="8"/>
  <c r="A118" i="8"/>
  <c r="A182" i="8"/>
  <c r="A246" i="8"/>
  <c r="A310" i="8"/>
  <c r="A374" i="8"/>
  <c r="A438" i="8"/>
  <c r="A502" i="8"/>
  <c r="A566" i="8"/>
  <c r="A630" i="8"/>
  <c r="A694" i="8"/>
  <c r="A758" i="8"/>
  <c r="A822" i="8"/>
  <c r="A886" i="8"/>
  <c r="A950" i="8"/>
  <c r="A1014" i="8"/>
  <c r="A1078" i="8"/>
  <c r="A1142" i="8"/>
  <c r="D31" i="8"/>
  <c r="D95" i="8"/>
  <c r="D161" i="8"/>
  <c r="D235" i="8"/>
  <c r="D308" i="8"/>
  <c r="D381" i="8"/>
  <c r="D454" i="8"/>
  <c r="D527" i="8"/>
  <c r="D600" i="8"/>
  <c r="D673" i="8"/>
  <c r="D747" i="8"/>
  <c r="D820" i="8"/>
  <c r="D920" i="8"/>
  <c r="D1067" i="8"/>
  <c r="D1235" i="8"/>
  <c r="D1732" i="8"/>
  <c r="E88" i="8"/>
  <c r="E294" i="8"/>
  <c r="E497" i="8"/>
  <c r="E703" i="8"/>
  <c r="E906" i="8"/>
  <c r="E1142" i="8"/>
  <c r="E1398" i="8"/>
  <c r="E1654" i="8"/>
  <c r="E1910" i="8"/>
  <c r="A62" i="8"/>
  <c r="A126" i="8"/>
  <c r="A190" i="8"/>
  <c r="A254" i="8"/>
  <c r="A318" i="8"/>
  <c r="A382" i="8"/>
  <c r="A446" i="8"/>
  <c r="A510" i="8"/>
  <c r="A574" i="8"/>
  <c r="A638" i="8"/>
  <c r="A702" i="8"/>
  <c r="A766" i="8"/>
  <c r="A830" i="8"/>
  <c r="A894" i="8"/>
  <c r="A958" i="8"/>
  <c r="A1022" i="8"/>
  <c r="A1086" i="8"/>
  <c r="A1150" i="8"/>
  <c r="D39" i="8"/>
  <c r="D103" i="8"/>
  <c r="D171" i="8"/>
  <c r="D244" i="8"/>
  <c r="D317" i="8"/>
  <c r="D390" i="8"/>
  <c r="D463" i="8"/>
  <c r="D536" i="8"/>
  <c r="D609" i="8"/>
  <c r="D683" i="8"/>
  <c r="D756" i="8"/>
  <c r="D829" i="8"/>
  <c r="D929" i="8"/>
  <c r="D1076" i="8"/>
  <c r="D1251" i="8"/>
  <c r="D1780" i="8"/>
  <c r="E102" i="8"/>
  <c r="E305" i="8"/>
  <c r="E511" i="8"/>
  <c r="E714" i="8"/>
  <c r="E920" i="8"/>
  <c r="E1158" i="8"/>
  <c r="E1414" i="8"/>
  <c r="E1670" i="8"/>
  <c r="E1926" i="8"/>
  <c r="D47" i="8"/>
  <c r="D111" i="8"/>
  <c r="D180" i="8"/>
  <c r="D253" i="8"/>
  <c r="D326" i="8"/>
  <c r="D399" i="8"/>
  <c r="D472" i="8"/>
  <c r="D545" i="8"/>
  <c r="D619" i="8"/>
  <c r="D692" i="8"/>
  <c r="D765" i="8"/>
  <c r="D838" i="8"/>
  <c r="D957" i="8"/>
  <c r="D1103" i="8"/>
  <c r="D1333" i="8"/>
  <c r="D1933" i="8"/>
  <c r="E138" i="8"/>
  <c r="E344" i="8"/>
  <c r="E550" i="8"/>
  <c r="E753" i="8"/>
  <c r="E959" i="8"/>
  <c r="E1206" i="8"/>
  <c r="E1462" i="8"/>
  <c r="E1718" i="8"/>
  <c r="E1974" i="8"/>
  <c r="D55" i="8"/>
  <c r="D119" i="8"/>
  <c r="D189" i="8"/>
  <c r="D262" i="8"/>
  <c r="D335" i="8"/>
  <c r="D408" i="8"/>
  <c r="D481" i="8"/>
  <c r="D555" i="8"/>
  <c r="D628" i="8"/>
  <c r="D701" i="8"/>
  <c r="D774" i="8"/>
  <c r="D847" i="8"/>
  <c r="D984" i="8"/>
  <c r="D1131" i="8"/>
  <c r="D1429" i="8"/>
  <c r="D2086" i="8"/>
  <c r="E177" i="8"/>
  <c r="E383" i="8"/>
  <c r="E586" i="8"/>
  <c r="E792" i="8"/>
  <c r="E998" i="8"/>
  <c r="E1254" i="8"/>
  <c r="E1510" i="8"/>
  <c r="E1766" i="8"/>
  <c r="E2022" i="8"/>
  <c r="J3" i="8"/>
  <c r="J16" i="8"/>
  <c r="J28" i="8"/>
  <c r="J42" i="8"/>
  <c r="J53" i="8"/>
  <c r="J67" i="8"/>
  <c r="J80" i="8"/>
  <c r="J92" i="8"/>
  <c r="J106" i="8"/>
  <c r="J117" i="8"/>
  <c r="J131" i="8"/>
  <c r="J144" i="8"/>
  <c r="J156" i="8"/>
  <c r="J170" i="8"/>
  <c r="J181" i="8"/>
  <c r="J195" i="8"/>
  <c r="J208" i="8"/>
  <c r="J220" i="8"/>
  <c r="J234" i="8"/>
  <c r="J245" i="8"/>
  <c r="J259" i="8"/>
  <c r="J272" i="8"/>
  <c r="J284" i="8"/>
  <c r="J298" i="8"/>
  <c r="J309" i="8"/>
  <c r="J323" i="8"/>
  <c r="J336" i="8"/>
  <c r="J348" i="8"/>
  <c r="J362" i="8"/>
  <c r="J373" i="8"/>
  <c r="J387" i="8"/>
  <c r="J400" i="8"/>
  <c r="J412" i="8"/>
  <c r="J428" i="8"/>
  <c r="J440" i="8"/>
  <c r="J456" i="8"/>
  <c r="J471" i="8"/>
  <c r="J485" i="8"/>
  <c r="J501" i="8"/>
  <c r="J514" i="8"/>
  <c r="J532" i="8"/>
  <c r="J554" i="8"/>
  <c r="J579" i="8"/>
  <c r="J604" i="8"/>
  <c r="J629" i="8"/>
  <c r="J656" i="8"/>
  <c r="J682" i="8"/>
  <c r="J707" i="8"/>
  <c r="J732" i="8"/>
  <c r="J757" i="8"/>
  <c r="J784" i="8"/>
  <c r="J810" i="8"/>
  <c r="J835" i="8"/>
  <c r="J860" i="8"/>
  <c r="J885" i="8"/>
  <c r="J912" i="8"/>
  <c r="J939" i="8"/>
  <c r="J967" i="8"/>
  <c r="J996" i="8"/>
  <c r="J1025" i="8"/>
  <c r="J1055" i="8"/>
  <c r="J1085" i="8"/>
  <c r="J1114" i="8"/>
  <c r="J1142" i="8"/>
  <c r="J1171" i="8"/>
  <c r="J1202" i="8"/>
  <c r="J1235" i="8"/>
  <c r="J1275" i="8"/>
  <c r="J1315" i="8"/>
  <c r="J1355" i="8"/>
  <c r="J1397" i="8"/>
  <c r="J1438" i="8"/>
  <c r="J1478" i="8"/>
  <c r="J1518" i="8"/>
  <c r="J1558" i="8"/>
  <c r="J1603" i="8"/>
  <c r="J1644" i="8"/>
  <c r="J1684" i="8"/>
  <c r="J1733" i="8"/>
  <c r="J1785" i="8"/>
  <c r="J1837" i="8"/>
  <c r="J1891" i="8"/>
  <c r="J1940" i="8"/>
  <c r="J1989" i="8"/>
  <c r="J2053" i="8"/>
  <c r="J2122" i="8"/>
  <c r="K5" i="8"/>
  <c r="K17" i="8"/>
  <c r="K29" i="8"/>
  <c r="K41" i="8"/>
  <c r="K53" i="8"/>
  <c r="K67" i="8"/>
  <c r="K78" i="8"/>
  <c r="K91" i="8"/>
  <c r="K102" i="8"/>
  <c r="K115" i="8"/>
  <c r="K126" i="8"/>
  <c r="K139" i="8"/>
  <c r="K152" i="8"/>
  <c r="K164" i="8"/>
  <c r="K176" i="8"/>
  <c r="K188" i="8"/>
  <c r="K200" i="8"/>
  <c r="K212" i="8"/>
  <c r="K224" i="8"/>
  <c r="K237" i="8"/>
  <c r="K249" i="8"/>
  <c r="K261" i="8"/>
  <c r="K273" i="8"/>
  <c r="K285" i="8"/>
  <c r="K297" i="8"/>
  <c r="K309" i="8"/>
  <c r="K323" i="8"/>
  <c r="K334" i="8"/>
  <c r="K347" i="8"/>
  <c r="K358" i="8"/>
  <c r="K371" i="8"/>
  <c r="K382" i="8"/>
  <c r="K395" i="8"/>
  <c r="K408" i="8"/>
  <c r="K420" i="8"/>
  <c r="K432" i="8"/>
  <c r="K444" i="8"/>
  <c r="K456" i="8"/>
  <c r="K468" i="8"/>
  <c r="K480" i="8"/>
  <c r="K493" i="8"/>
  <c r="K505" i="8"/>
  <c r="K517" i="8"/>
  <c r="K529" i="8"/>
  <c r="K541" i="8"/>
  <c r="K553" i="8"/>
  <c r="K565" i="8"/>
  <c r="K579" i="8"/>
  <c r="K590" i="8"/>
  <c r="K603" i="8"/>
  <c r="K614" i="8"/>
  <c r="K649" i="8"/>
  <c r="K747" i="8"/>
  <c r="K851" i="8"/>
  <c r="K964" i="8"/>
  <c r="K1080" i="8"/>
  <c r="K1214" i="8"/>
  <c r="K979" i="8"/>
  <c r="K1096" i="8"/>
  <c r="K1233" i="8"/>
  <c r="J5" i="8"/>
  <c r="J19" i="8"/>
  <c r="J32" i="8"/>
  <c r="J44" i="8"/>
  <c r="J58" i="8"/>
  <c r="J69" i="8"/>
  <c r="J83" i="8"/>
  <c r="J96" i="8"/>
  <c r="J108" i="8"/>
  <c r="J122" i="8"/>
  <c r="J133" i="8"/>
  <c r="J147" i="8"/>
  <c r="J160" i="8"/>
  <c r="J172" i="8"/>
  <c r="J186" i="8"/>
  <c r="J197" i="8"/>
  <c r="J211" i="8"/>
  <c r="J224" i="8"/>
  <c r="J236" i="8"/>
  <c r="J250" i="8"/>
  <c r="J261" i="8"/>
  <c r="J275" i="8"/>
  <c r="J288" i="8"/>
  <c r="J300" i="8"/>
  <c r="J314" i="8"/>
  <c r="J325" i="8"/>
  <c r="J339" i="8"/>
  <c r="J352" i="8"/>
  <c r="J364" i="8"/>
  <c r="J378" i="8"/>
  <c r="J389" i="8"/>
  <c r="J403" i="8"/>
  <c r="J416" i="8"/>
  <c r="J430" i="8"/>
  <c r="J446" i="8"/>
  <c r="J459" i="8"/>
  <c r="J475" i="8"/>
  <c r="J490" i="8"/>
  <c r="J503" i="8"/>
  <c r="J519" i="8"/>
  <c r="J536" i="8"/>
  <c r="J557" i="8"/>
  <c r="J584" i="8"/>
  <c r="J610" i="8"/>
  <c r="J635" i="8"/>
  <c r="J660" i="8"/>
  <c r="J685" i="8"/>
  <c r="J712" i="8"/>
  <c r="J738" i="8"/>
  <c r="J763" i="8"/>
  <c r="J788" i="8"/>
  <c r="J813" i="8"/>
  <c r="J840" i="8"/>
  <c r="J866" i="8"/>
  <c r="J891" i="8"/>
  <c r="J916" i="8"/>
  <c r="J942" i="8"/>
  <c r="J973" i="8"/>
  <c r="J1003" i="8"/>
  <c r="J1031" i="8"/>
  <c r="J1060" i="8"/>
  <c r="J1089" i="8"/>
  <c r="J1119" i="8"/>
  <c r="J1149" i="8"/>
  <c r="J1178" i="8"/>
  <c r="J1206" i="8"/>
  <c r="J1238" i="8"/>
  <c r="J1283" i="8"/>
  <c r="J1324" i="8"/>
  <c r="J1364" i="8"/>
  <c r="J1404" i="8"/>
  <c r="J1444" i="8"/>
  <c r="J1486" i="8"/>
  <c r="J1529" i="8"/>
  <c r="J1569" i="8"/>
  <c r="J1609" i="8"/>
  <c r="J1649" i="8"/>
  <c r="J1693" i="8"/>
  <c r="J1747" i="8"/>
  <c r="J1796" i="8"/>
  <c r="J1845" i="8"/>
  <c r="J1897" i="8"/>
  <c r="J1949" i="8"/>
  <c r="J2003" i="8"/>
  <c r="J2067" i="8"/>
  <c r="J2133" i="8"/>
  <c r="K8" i="8"/>
  <c r="K20" i="8"/>
  <c r="K32" i="8"/>
  <c r="K45" i="8"/>
  <c r="K57" i="8"/>
  <c r="K69" i="8"/>
  <c r="K81" i="8"/>
  <c r="K93" i="8"/>
  <c r="K105" i="8"/>
  <c r="K117" i="8"/>
  <c r="K131" i="8"/>
  <c r="K142" i="8"/>
  <c r="K155" i="8"/>
  <c r="K166" i="8"/>
  <c r="K179" i="8"/>
  <c r="K190" i="8"/>
  <c r="K203" i="8"/>
  <c r="K216" i="8"/>
  <c r="K228" i="8"/>
  <c r="K240" i="8"/>
  <c r="K252" i="8"/>
  <c r="K264" i="8"/>
  <c r="K276" i="8"/>
  <c r="K288" i="8"/>
  <c r="K301" i="8"/>
  <c r="K313" i="8"/>
  <c r="K325" i="8"/>
  <c r="K337" i="8"/>
  <c r="K349" i="8"/>
  <c r="K361" i="8"/>
  <c r="K373" i="8"/>
  <c r="K387" i="8"/>
  <c r="K398" i="8"/>
  <c r="K411" i="8"/>
  <c r="K422" i="8"/>
  <c r="K435" i="8"/>
  <c r="K446" i="8"/>
  <c r="K459" i="8"/>
  <c r="K472" i="8"/>
  <c r="K484" i="8"/>
  <c r="K496" i="8"/>
  <c r="K508" i="8"/>
  <c r="K520" i="8"/>
  <c r="K532" i="8"/>
  <c r="K544" i="8"/>
  <c r="K557" i="8"/>
  <c r="K569" i="8"/>
  <c r="K581" i="8"/>
  <c r="K593" i="8"/>
  <c r="K605" i="8"/>
  <c r="K617" i="8"/>
  <c r="K675" i="8"/>
  <c r="K772" i="8"/>
  <c r="K878" i="8"/>
  <c r="K992" i="8"/>
  <c r="K1113" i="8"/>
  <c r="K1251" i="8"/>
  <c r="J8" i="8"/>
  <c r="J20" i="8"/>
  <c r="J34" i="8"/>
  <c r="J45" i="8"/>
  <c r="J59" i="8"/>
  <c r="J72" i="8"/>
  <c r="J84" i="8"/>
  <c r="J98" i="8"/>
  <c r="J109" i="8"/>
  <c r="J123" i="8"/>
  <c r="J136" i="8"/>
  <c r="J148" i="8"/>
  <c r="J162" i="8"/>
  <c r="J173" i="8"/>
  <c r="J187" i="8"/>
  <c r="J200" i="8"/>
  <c r="J212" i="8"/>
  <c r="J226" i="8"/>
  <c r="J237" i="8"/>
  <c r="J251" i="8"/>
  <c r="J264" i="8"/>
  <c r="J276" i="8"/>
  <c r="J290" i="8"/>
  <c r="J301" i="8"/>
  <c r="J315" i="8"/>
  <c r="J328" i="8"/>
  <c r="J340" i="8"/>
  <c r="J354" i="8"/>
  <c r="J365" i="8"/>
  <c r="J379" i="8"/>
  <c r="J392" i="8"/>
  <c r="J404" i="8"/>
  <c r="J419" i="8"/>
  <c r="J431" i="8"/>
  <c r="J447" i="8"/>
  <c r="J462" i="8"/>
  <c r="J476" i="8"/>
  <c r="J492" i="8"/>
  <c r="J504" i="8"/>
  <c r="J520" i="8"/>
  <c r="J540" i="8"/>
  <c r="J560" i="8"/>
  <c r="J586" i="8"/>
  <c r="J611" i="8"/>
  <c r="J636" i="8"/>
  <c r="J661" i="8"/>
  <c r="J688" i="8"/>
  <c r="J714" i="8"/>
  <c r="J739" i="8"/>
  <c r="J764" i="8"/>
  <c r="J789" i="8"/>
  <c r="J816" i="8"/>
  <c r="J842" i="8"/>
  <c r="J867" i="8"/>
  <c r="J892" i="8"/>
  <c r="J917" i="8"/>
  <c r="J946" i="8"/>
  <c r="J975" i="8"/>
  <c r="J1004" i="8"/>
  <c r="J1033" i="8"/>
  <c r="J1061" i="8"/>
  <c r="J1092" i="8"/>
  <c r="J1122" i="8"/>
  <c r="J1150" i="8"/>
  <c r="J1179" i="8"/>
  <c r="J1207" i="8"/>
  <c r="J1244" i="8"/>
  <c r="J1285" i="8"/>
  <c r="J1325" i="8"/>
  <c r="J1365" i="8"/>
  <c r="J1405" i="8"/>
  <c r="J1449" i="8"/>
  <c r="J1491" i="8"/>
  <c r="J1531" i="8"/>
  <c r="J1571" i="8"/>
  <c r="J1611" i="8"/>
  <c r="J1653" i="8"/>
  <c r="J1699" i="8"/>
  <c r="J1748" i="8"/>
  <c r="J1797" i="8"/>
  <c r="J1849" i="8"/>
  <c r="J1901" i="8"/>
  <c r="J1955" i="8"/>
  <c r="J2004" i="8"/>
  <c r="J2069" i="8"/>
  <c r="J2138" i="8"/>
  <c r="K9" i="8"/>
  <c r="K21" i="8"/>
  <c r="K35" i="8"/>
  <c r="K46" i="8"/>
  <c r="K59" i="8"/>
  <c r="K70" i="8"/>
  <c r="K83" i="8"/>
  <c r="K94" i="8"/>
  <c r="K107" i="8"/>
  <c r="K120" i="8"/>
  <c r="K132" i="8"/>
  <c r="K144" i="8"/>
  <c r="K156" i="8"/>
  <c r="K168" i="8"/>
  <c r="K180" i="8"/>
  <c r="K192" i="8"/>
  <c r="K205" i="8"/>
  <c r="K217" i="8"/>
  <c r="K229" i="8"/>
  <c r="K241" i="8"/>
  <c r="K253" i="8"/>
  <c r="K265" i="8"/>
  <c r="K277" i="8"/>
  <c r="K291" i="8"/>
  <c r="K302" i="8"/>
  <c r="K315" i="8"/>
  <c r="K326" i="8"/>
  <c r="K339" i="8"/>
  <c r="K350" i="8"/>
  <c r="K363" i="8"/>
  <c r="K376" i="8"/>
  <c r="K388" i="8"/>
  <c r="K400" i="8"/>
  <c r="K412" i="8"/>
  <c r="K424" i="8"/>
  <c r="K436" i="8"/>
  <c r="K448" i="8"/>
  <c r="K461" i="8"/>
  <c r="K473" i="8"/>
  <c r="K485" i="8"/>
  <c r="K497" i="8"/>
  <c r="K509" i="8"/>
  <c r="K521" i="8"/>
  <c r="K533" i="8"/>
  <c r="K547" i="8"/>
  <c r="K558" i="8"/>
  <c r="K571" i="8"/>
  <c r="K582" i="8"/>
  <c r="K595" i="8"/>
  <c r="K606" i="8"/>
  <c r="K619" i="8"/>
  <c r="K686" i="8"/>
  <c r="K784" i="8"/>
  <c r="K893" i="8"/>
  <c r="K1006" i="8"/>
  <c r="K1129" i="8"/>
  <c r="K1267" i="8"/>
  <c r="J10" i="8"/>
  <c r="J21" i="8"/>
  <c r="J35" i="8"/>
  <c r="J48" i="8"/>
  <c r="J60" i="8"/>
  <c r="J74" i="8"/>
  <c r="J85" i="8"/>
  <c r="J99" i="8"/>
  <c r="J112" i="8"/>
  <c r="J124" i="8"/>
  <c r="J138" i="8"/>
  <c r="J149" i="8"/>
  <c r="J163" i="8"/>
  <c r="J176" i="8"/>
  <c r="J188" i="8"/>
  <c r="J202" i="8"/>
  <c r="J213" i="8"/>
  <c r="J227" i="8"/>
  <c r="J240" i="8"/>
  <c r="J252" i="8"/>
  <c r="J266" i="8"/>
  <c r="J277" i="8"/>
  <c r="J291" i="8"/>
  <c r="J304" i="8"/>
  <c r="J316" i="8"/>
  <c r="J330" i="8"/>
  <c r="J341" i="8"/>
  <c r="J355" i="8"/>
  <c r="J368" i="8"/>
  <c r="J380" i="8"/>
  <c r="J394" i="8"/>
  <c r="J405" i="8"/>
  <c r="J420" i="8"/>
  <c r="J435" i="8"/>
  <c r="J448" i="8"/>
  <c r="J464" i="8"/>
  <c r="J477" i="8"/>
  <c r="J493" i="8"/>
  <c r="J508" i="8"/>
  <c r="J522" i="8"/>
  <c r="J544" i="8"/>
  <c r="J565" i="8"/>
  <c r="J592" i="8"/>
  <c r="J618" i="8"/>
  <c r="J643" i="8"/>
  <c r="J668" i="8"/>
  <c r="J693" i="8"/>
  <c r="J720" i="8"/>
  <c r="J746" i="8"/>
  <c r="J771" i="8"/>
  <c r="J796" i="8"/>
  <c r="J821" i="8"/>
  <c r="J848" i="8"/>
  <c r="J874" i="8"/>
  <c r="J899" i="8"/>
  <c r="J924" i="8"/>
  <c r="J951" i="8"/>
  <c r="J982" i="8"/>
  <c r="J1012" i="8"/>
  <c r="J1041" i="8"/>
  <c r="J1069" i="8"/>
  <c r="J1098" i="8"/>
  <c r="J1129" i="8"/>
  <c r="J1158" i="8"/>
  <c r="J1187" i="8"/>
  <c r="J1215" i="8"/>
  <c r="J1252" i="8"/>
  <c r="J1294" i="8"/>
  <c r="J1337" i="8"/>
  <c r="J1377" i="8"/>
  <c r="J1417" i="8"/>
  <c r="J1457" i="8"/>
  <c r="J1500" i="8"/>
  <c r="J1541" i="8"/>
  <c r="J1581" i="8"/>
  <c r="J1621" i="8"/>
  <c r="J1661" i="8"/>
  <c r="J1709" i="8"/>
  <c r="J1763" i="8"/>
  <c r="J1812" i="8"/>
  <c r="J1861" i="8"/>
  <c r="J1913" i="8"/>
  <c r="J1965" i="8"/>
  <c r="J2024" i="8"/>
  <c r="J2089" i="8"/>
  <c r="K1" i="8"/>
  <c r="K11" i="8"/>
  <c r="K24" i="8"/>
  <c r="K36" i="8"/>
  <c r="K48" i="8"/>
  <c r="K60" i="8"/>
  <c r="K72" i="8"/>
  <c r="K84" i="8"/>
  <c r="K96" i="8"/>
  <c r="K109" i="8"/>
  <c r="K121" i="8"/>
  <c r="K133" i="8"/>
  <c r="K145" i="8"/>
  <c r="K157" i="8"/>
  <c r="K169" i="8"/>
  <c r="K181" i="8"/>
  <c r="K195" i="8"/>
  <c r="K206" i="8"/>
  <c r="K219" i="8"/>
  <c r="K230" i="8"/>
  <c r="K243" i="8"/>
  <c r="K254" i="8"/>
  <c r="K267" i="8"/>
  <c r="K280" i="8"/>
  <c r="K292" i="8"/>
  <c r="K304" i="8"/>
  <c r="K316" i="8"/>
  <c r="K328" i="8"/>
  <c r="K340" i="8"/>
  <c r="K352" i="8"/>
  <c r="K365" i="8"/>
  <c r="K377" i="8"/>
  <c r="K389" i="8"/>
  <c r="K401" i="8"/>
  <c r="K413" i="8"/>
  <c r="K425" i="8"/>
  <c r="K437" i="8"/>
  <c r="K451" i="8"/>
  <c r="K462" i="8"/>
  <c r="K475" i="8"/>
  <c r="K486" i="8"/>
  <c r="K499" i="8"/>
  <c r="K510" i="8"/>
  <c r="K523" i="8"/>
  <c r="K536" i="8"/>
  <c r="K548" i="8"/>
  <c r="K560" i="8"/>
  <c r="K572" i="8"/>
  <c r="K584" i="8"/>
  <c r="K596" i="8"/>
  <c r="K608" i="8"/>
  <c r="K621" i="8"/>
  <c r="K699" i="8"/>
  <c r="K796" i="8"/>
  <c r="K907" i="8"/>
  <c r="K1021" i="8"/>
  <c r="K1148" i="8"/>
  <c r="K2140" i="8"/>
  <c r="K2142" i="8"/>
  <c r="K2105" i="8"/>
  <c r="K2068" i="8"/>
  <c r="K2029" i="8"/>
  <c r="K1997" i="8"/>
  <c r="K1969" i="8"/>
  <c r="K1942" i="8"/>
  <c r="K1918" i="8"/>
  <c r="K1894" i="8"/>
  <c r="K1869" i="8"/>
  <c r="K1845" i="8"/>
  <c r="K1821" i="8"/>
  <c r="K1796" i="8"/>
  <c r="K1772" i="8"/>
  <c r="K1748" i="8"/>
  <c r="K1723" i="8"/>
  <c r="K1699" i="8"/>
  <c r="K1675" i="8"/>
  <c r="K1650" i="8"/>
  <c r="K1626" i="8"/>
  <c r="K1604" i="8"/>
  <c r="K1587" i="8"/>
  <c r="K1571" i="8"/>
  <c r="K1553" i="8"/>
  <c r="K1534" i="8"/>
  <c r="K1518" i="8"/>
  <c r="K1501" i="8"/>
  <c r="K1485" i="8"/>
  <c r="K1468" i="8"/>
  <c r="K1449" i="8"/>
  <c r="K1433" i="8"/>
  <c r="K1416" i="8"/>
  <c r="K1400" i="8"/>
  <c r="K1382" i="8"/>
  <c r="K1364" i="8"/>
  <c r="K1348" i="8"/>
  <c r="K1331" i="8"/>
  <c r="K1315" i="8"/>
  <c r="K1297" i="8"/>
  <c r="K1278" i="8"/>
  <c r="K1262" i="8"/>
  <c r="K1245" i="8"/>
  <c r="K1229" i="8"/>
  <c r="K1212" i="8"/>
  <c r="K1193" i="8"/>
  <c r="K1177" i="8"/>
  <c r="K1160" i="8"/>
  <c r="K1144" i="8"/>
  <c r="K1126" i="8"/>
  <c r="K1108" i="8"/>
  <c r="K1092" i="8"/>
  <c r="K1075" i="8"/>
  <c r="K1060" i="8"/>
  <c r="K1045" i="8"/>
  <c r="K1032" i="8"/>
  <c r="K1017" i="8"/>
  <c r="K1003" i="8"/>
  <c r="K989" i="8"/>
  <c r="K974" i="8"/>
  <c r="K960" i="8"/>
  <c r="K947" i="8"/>
  <c r="K932" i="8"/>
  <c r="K917" i="8"/>
  <c r="K904" i="8"/>
  <c r="K889" i="8"/>
  <c r="K875" i="8"/>
  <c r="K861" i="8"/>
  <c r="K846" i="8"/>
  <c r="K832" i="8"/>
  <c r="K819" i="8"/>
  <c r="K805" i="8"/>
  <c r="K793" i="8"/>
  <c r="K781" i="8"/>
  <c r="K768" i="8"/>
  <c r="K756" i="8"/>
  <c r="K744" i="8"/>
  <c r="K732" i="8"/>
  <c r="K720" i="8"/>
  <c r="K708" i="8"/>
  <c r="K696" i="8"/>
  <c r="K683" i="8"/>
  <c r="K670" i="8"/>
  <c r="K659" i="8"/>
  <c r="K646" i="8"/>
  <c r="K635" i="8"/>
  <c r="K2136" i="8"/>
  <c r="K2098" i="8"/>
  <c r="K2058" i="8"/>
  <c r="K2022" i="8"/>
  <c r="K1991" i="8"/>
  <c r="K1962" i="8"/>
  <c r="K1938" i="8"/>
  <c r="K1914" i="8"/>
  <c r="K1889" i="8"/>
  <c r="K1865" i="8"/>
  <c r="K1841" i="8"/>
  <c r="K1815" i="8"/>
  <c r="K1791" i="8"/>
  <c r="K1767" i="8"/>
  <c r="K1742" i="8"/>
  <c r="K1718" i="8"/>
  <c r="K1694" i="8"/>
  <c r="K1669" i="8"/>
  <c r="K1645" i="8"/>
  <c r="K1621" i="8"/>
  <c r="K1603" i="8"/>
  <c r="K1585" i="8"/>
  <c r="K1566" i="8"/>
  <c r="K1550" i="8"/>
  <c r="K1533" i="8"/>
  <c r="K1517" i="8"/>
  <c r="K1500" i="8"/>
  <c r="K1481" i="8"/>
  <c r="K1465" i="8"/>
  <c r="K1448" i="8"/>
  <c r="K1432" i="8"/>
  <c r="K1414" i="8"/>
  <c r="K1396" i="8"/>
  <c r="K1380" i="8"/>
  <c r="K1363" i="8"/>
  <c r="K1347" i="8"/>
  <c r="K1329" i="8"/>
  <c r="K1310" i="8"/>
  <c r="K1294" i="8"/>
  <c r="K1277" i="8"/>
  <c r="K1261" i="8"/>
  <c r="K1244" i="8"/>
  <c r="K1225" i="8"/>
  <c r="K1209" i="8"/>
  <c r="K1192" i="8"/>
  <c r="K1176" i="8"/>
  <c r="K1158" i="8"/>
  <c r="K1140" i="8"/>
  <c r="K1124" i="8"/>
  <c r="K1107" i="8"/>
  <c r="K1091" i="8"/>
  <c r="K1073" i="8"/>
  <c r="K1059" i="8"/>
  <c r="K1044" i="8"/>
  <c r="K1030" i="8"/>
  <c r="K1016" i="8"/>
  <c r="K1001" i="8"/>
  <c r="K988" i="8"/>
  <c r="K973" i="8"/>
  <c r="K958" i="8"/>
  <c r="K945" i="8"/>
  <c r="K931" i="8"/>
  <c r="K916" i="8"/>
  <c r="K902" i="8"/>
  <c r="K888" i="8"/>
  <c r="K873" i="8"/>
  <c r="K860" i="8"/>
  <c r="K845" i="8"/>
  <c r="K830" i="8"/>
  <c r="K817" i="8"/>
  <c r="K804" i="8"/>
  <c r="K792" i="8"/>
  <c r="K779" i="8"/>
  <c r="K766" i="8"/>
  <c r="K755" i="8"/>
  <c r="K742" i="8"/>
  <c r="K731" i="8"/>
  <c r="K718" i="8"/>
  <c r="K707" i="8"/>
  <c r="K693" i="8"/>
  <c r="K681" i="8"/>
  <c r="K669" i="8"/>
  <c r="K657" i="8"/>
  <c r="K645" i="8"/>
  <c r="K633" i="8"/>
  <c r="K2133" i="8"/>
  <c r="K2097" i="8"/>
  <c r="K2057" i="8"/>
  <c r="K2020" i="8"/>
  <c r="K1990" i="8"/>
  <c r="K1961" i="8"/>
  <c r="K1937" i="8"/>
  <c r="K1913" i="8"/>
  <c r="K1887" i="8"/>
  <c r="K1863" i="8"/>
  <c r="K1839" i="8"/>
  <c r="K1814" i="8"/>
  <c r="K1790" i="8"/>
  <c r="K1766" i="8"/>
  <c r="K1741" i="8"/>
  <c r="K1717" i="8"/>
  <c r="K1693" i="8"/>
  <c r="K1668" i="8"/>
  <c r="K1644" i="8"/>
  <c r="K1620" i="8"/>
  <c r="K1598" i="8"/>
  <c r="K1582" i="8"/>
  <c r="K1565" i="8"/>
  <c r="K1549" i="8"/>
  <c r="K1532" i="8"/>
  <c r="K1513" i="8"/>
  <c r="K1497" i="8"/>
  <c r="K1480" i="8"/>
  <c r="K1464" i="8"/>
  <c r="K1446" i="8"/>
  <c r="K1428" i="8"/>
  <c r="K1412" i="8"/>
  <c r="K1395" i="8"/>
  <c r="K1379" i="8"/>
  <c r="K1361" i="8"/>
  <c r="K1342" i="8"/>
  <c r="K1326" i="8"/>
  <c r="K1309" i="8"/>
  <c r="K1293" i="8"/>
  <c r="K1276" i="8"/>
  <c r="K1257" i="8"/>
  <c r="K1241" i="8"/>
  <c r="K1224" i="8"/>
  <c r="K1208" i="8"/>
  <c r="K1190" i="8"/>
  <c r="K1172" i="8"/>
  <c r="K1156" i="8"/>
  <c r="K1139" i="8"/>
  <c r="K1123" i="8"/>
  <c r="K1105" i="8"/>
  <c r="K1086" i="8"/>
  <c r="K1070" i="8"/>
  <c r="K1056" i="8"/>
  <c r="K1043" i="8"/>
  <c r="K1028" i="8"/>
  <c r="K1013" i="8"/>
  <c r="K1000" i="8"/>
  <c r="K985" i="8"/>
  <c r="K971" i="8"/>
  <c r="K957" i="8"/>
  <c r="K942" i="8"/>
  <c r="K928" i="8"/>
  <c r="K915" i="8"/>
  <c r="K900" i="8"/>
  <c r="K885" i="8"/>
  <c r="K872" i="8"/>
  <c r="K857" i="8"/>
  <c r="K843" i="8"/>
  <c r="K829" i="8"/>
  <c r="K814" i="8"/>
  <c r="K803" i="8"/>
  <c r="K789" i="8"/>
  <c r="K777" i="8"/>
  <c r="K765" i="8"/>
  <c r="K753" i="8"/>
  <c r="K741" i="8"/>
  <c r="K729" i="8"/>
  <c r="K717" i="8"/>
  <c r="K704" i="8"/>
  <c r="K692" i="8"/>
  <c r="K680" i="8"/>
  <c r="K668" i="8"/>
  <c r="K656" i="8"/>
  <c r="K644" i="8"/>
  <c r="K632" i="8"/>
  <c r="K2130" i="8"/>
  <c r="K2093" i="8"/>
  <c r="K2056" i="8"/>
  <c r="K2016" i="8"/>
  <c r="K1988" i="8"/>
  <c r="K1959" i="8"/>
  <c r="K1934" i="8"/>
  <c r="K1910" i="8"/>
  <c r="K1886" i="8"/>
  <c r="K1861" i="8"/>
  <c r="K1837" i="8"/>
  <c r="K1813" i="8"/>
  <c r="K1788" i="8"/>
  <c r="K1764" i="8"/>
  <c r="K1740" i="8"/>
  <c r="K1715" i="8"/>
  <c r="K1691" i="8"/>
  <c r="K1667" i="8"/>
  <c r="K1642" i="8"/>
  <c r="K1618" i="8"/>
  <c r="K1597" i="8"/>
  <c r="K1581" i="8"/>
  <c r="K1564" i="8"/>
  <c r="K1545" i="8"/>
  <c r="K1529" i="8"/>
  <c r="K1512" i="8"/>
  <c r="K1496" i="8"/>
  <c r="K1478" i="8"/>
  <c r="K1460" i="8"/>
  <c r="K1444" i="8"/>
  <c r="K1427" i="8"/>
  <c r="K1411" i="8"/>
  <c r="K1393" i="8"/>
  <c r="K1374" i="8"/>
  <c r="K1358" i="8"/>
  <c r="K1341" i="8"/>
  <c r="K1325" i="8"/>
  <c r="K1308" i="8"/>
  <c r="K1289" i="8"/>
  <c r="K1273" i="8"/>
  <c r="K1256" i="8"/>
  <c r="K1240" i="8"/>
  <c r="K1222" i="8"/>
  <c r="K1204" i="8"/>
  <c r="K1188" i="8"/>
  <c r="K1171" i="8"/>
  <c r="K1155" i="8"/>
  <c r="K1137" i="8"/>
  <c r="K1118" i="8"/>
  <c r="K1102" i="8"/>
  <c r="K1085" i="8"/>
  <c r="K1069" i="8"/>
  <c r="K1054" i="8"/>
  <c r="K1041" i="8"/>
  <c r="K1027" i="8"/>
  <c r="K1012" i="8"/>
  <c r="K998" i="8"/>
  <c r="K984" i="8"/>
  <c r="K969" i="8"/>
  <c r="K956" i="8"/>
  <c r="K941" i="8"/>
  <c r="K926" i="8"/>
  <c r="K913" i="8"/>
  <c r="K899" i="8"/>
  <c r="K884" i="8"/>
  <c r="K870" i="8"/>
  <c r="K856" i="8"/>
  <c r="K841" i="8"/>
  <c r="K828" i="8"/>
  <c r="K813" i="8"/>
  <c r="K800" i="8"/>
  <c r="K788" i="8"/>
  <c r="K776" i="8"/>
  <c r="K764" i="8"/>
  <c r="K752" i="8"/>
  <c r="K740" i="8"/>
  <c r="K728" i="8"/>
  <c r="K715" i="8"/>
  <c r="K702" i="8"/>
  <c r="K691" i="8"/>
  <c r="K678" i="8"/>
  <c r="K667" i="8"/>
  <c r="K654" i="8"/>
  <c r="K643" i="8"/>
  <c r="K629" i="8"/>
  <c r="K2125" i="8"/>
  <c r="K2086" i="8"/>
  <c r="K2048" i="8"/>
  <c r="K2012" i="8"/>
  <c r="K1982" i="8"/>
  <c r="K1955" i="8"/>
  <c r="K1931" i="8"/>
  <c r="K1906" i="8"/>
  <c r="K1882" i="8"/>
  <c r="K1858" i="8"/>
  <c r="K1833" i="8"/>
  <c r="K1809" i="8"/>
  <c r="K1785" i="8"/>
  <c r="K1759" i="8"/>
  <c r="K1735" i="8"/>
  <c r="K1711" i="8"/>
  <c r="K1686" i="8"/>
  <c r="K1662" i="8"/>
  <c r="K1638" i="8"/>
  <c r="K1613" i="8"/>
  <c r="K1596" i="8"/>
  <c r="K1577" i="8"/>
  <c r="K1561" i="8"/>
  <c r="K1544" i="8"/>
  <c r="K1528" i="8"/>
  <c r="K1510" i="8"/>
  <c r="K1492" i="8"/>
  <c r="K1476" i="8"/>
  <c r="K1459" i="8"/>
  <c r="K1443" i="8"/>
  <c r="K1425" i="8"/>
  <c r="K1406" i="8"/>
  <c r="K1390" i="8"/>
  <c r="K1373" i="8"/>
  <c r="K1357" i="8"/>
  <c r="K1340" i="8"/>
  <c r="K1321" i="8"/>
  <c r="K1305" i="8"/>
  <c r="K1288" i="8"/>
  <c r="K1272" i="8"/>
  <c r="K1254" i="8"/>
  <c r="K1236" i="8"/>
  <c r="K1220" i="8"/>
  <c r="K1203" i="8"/>
  <c r="K1187" i="8"/>
  <c r="K1169" i="8"/>
  <c r="K1150" i="8"/>
  <c r="K1134" i="8"/>
  <c r="K1117" i="8"/>
  <c r="K1101" i="8"/>
  <c r="K1084" i="8"/>
  <c r="K1067" i="8"/>
  <c r="K1053" i="8"/>
  <c r="K1038" i="8"/>
  <c r="K1024" i="8"/>
  <c r="K1011" i="8"/>
  <c r="K996" i="8"/>
  <c r="K981" i="8"/>
  <c r="K968" i="8"/>
  <c r="K953" i="8"/>
  <c r="K939" i="8"/>
  <c r="K925" i="8"/>
  <c r="K910" i="8"/>
  <c r="K896" i="8"/>
  <c r="K883" i="8"/>
  <c r="K868" i="8"/>
  <c r="K853" i="8"/>
  <c r="K840" i="8"/>
  <c r="K825" i="8"/>
  <c r="K811" i="8"/>
  <c r="K798" i="8"/>
  <c r="K787" i="8"/>
  <c r="K774" i="8"/>
  <c r="K763" i="8"/>
  <c r="K750" i="8"/>
  <c r="K739" i="8"/>
  <c r="K725" i="8"/>
  <c r="K713" i="8"/>
  <c r="K701" i="8"/>
  <c r="K689" i="8"/>
  <c r="K677" i="8"/>
  <c r="K665" i="8"/>
  <c r="K653" i="8"/>
  <c r="K640" i="8"/>
  <c r="K628" i="8"/>
  <c r="K2116" i="8"/>
  <c r="K2078" i="8"/>
  <c r="K2041" i="8"/>
  <c r="K2005" i="8"/>
  <c r="K1977" i="8"/>
  <c r="K1950" i="8"/>
  <c r="K1925" i="8"/>
  <c r="K1901" i="8"/>
  <c r="K1877" i="8"/>
  <c r="K1852" i="8"/>
  <c r="K1828" i="8"/>
  <c r="K1804" i="8"/>
  <c r="K1779" i="8"/>
  <c r="K1755" i="8"/>
  <c r="K1731" i="8"/>
  <c r="K1706" i="8"/>
  <c r="K1682" i="8"/>
  <c r="K1658" i="8"/>
  <c r="K1633" i="8"/>
  <c r="K1609" i="8"/>
  <c r="K1593" i="8"/>
  <c r="K1576" i="8"/>
  <c r="K1560" i="8"/>
  <c r="K1542" i="8"/>
  <c r="K1524" i="8"/>
  <c r="K1508" i="8"/>
  <c r="K1491" i="8"/>
  <c r="K1475" i="8"/>
  <c r="K1457" i="8"/>
  <c r="K1438" i="8"/>
  <c r="K1422" i="8"/>
  <c r="K1405" i="8"/>
  <c r="K1389" i="8"/>
  <c r="K1372" i="8"/>
  <c r="K1353" i="8"/>
  <c r="K1337" i="8"/>
  <c r="K1320" i="8"/>
  <c r="K1304" i="8"/>
  <c r="K1286" i="8"/>
  <c r="K1268" i="8"/>
  <c r="K1252" i="8"/>
  <c r="K1235" i="8"/>
  <c r="K1219" i="8"/>
  <c r="K1201" i="8"/>
  <c r="K1182" i="8"/>
  <c r="K1166" i="8"/>
  <c r="K1149" i="8"/>
  <c r="K1133" i="8"/>
  <c r="K1116" i="8"/>
  <c r="K1097" i="8"/>
  <c r="K1081" i="8"/>
  <c r="K1065" i="8"/>
  <c r="K1052" i="8"/>
  <c r="K1037" i="8"/>
  <c r="K1022" i="8"/>
  <c r="K1009" i="8"/>
  <c r="K995" i="8"/>
  <c r="K980" i="8"/>
  <c r="K966" i="8"/>
  <c r="K952" i="8"/>
  <c r="K937" i="8"/>
  <c r="K924" i="8"/>
  <c r="K909" i="8"/>
  <c r="K894" i="8"/>
  <c r="K881" i="8"/>
  <c r="K867" i="8"/>
  <c r="K852" i="8"/>
  <c r="K838" i="8"/>
  <c r="K824" i="8"/>
  <c r="K809" i="8"/>
  <c r="K797" i="8"/>
  <c r="K785" i="8"/>
  <c r="K773" i="8"/>
  <c r="K761" i="8"/>
  <c r="K749" i="8"/>
  <c r="K736" i="8"/>
  <c r="K724" i="8"/>
  <c r="K712" i="8"/>
  <c r="K700" i="8"/>
  <c r="K688" i="8"/>
  <c r="K676" i="8"/>
  <c r="K664" i="8"/>
  <c r="K651" i="8"/>
  <c r="K638" i="8"/>
  <c r="K627" i="8"/>
  <c r="K2114" i="8"/>
  <c r="K2077" i="8"/>
  <c r="K2040" i="8"/>
  <c r="K2004" i="8"/>
  <c r="K1975" i="8"/>
  <c r="K1949" i="8"/>
  <c r="K1924" i="8"/>
  <c r="K1900" i="8"/>
  <c r="K1876" i="8"/>
  <c r="K1851" i="8"/>
  <c r="K1827" i="8"/>
  <c r="K1803" i="8"/>
  <c r="K1778" i="8"/>
  <c r="K1754" i="8"/>
  <c r="K1730" i="8"/>
  <c r="K1705" i="8"/>
  <c r="K1681" i="8"/>
  <c r="K1657" i="8"/>
  <c r="K1631" i="8"/>
  <c r="K1608" i="8"/>
  <c r="K1592" i="8"/>
  <c r="K1574" i="8"/>
  <c r="K1556" i="8"/>
  <c r="K1540" i="8"/>
  <c r="K1523" i="8"/>
  <c r="K1507" i="8"/>
  <c r="K1489" i="8"/>
  <c r="K1470" i="8"/>
  <c r="K1454" i="8"/>
  <c r="K1437" i="8"/>
  <c r="K1421" i="8"/>
  <c r="K1404" i="8"/>
  <c r="K1385" i="8"/>
  <c r="K1369" i="8"/>
  <c r="K1352" i="8"/>
  <c r="K2112" i="8"/>
  <c r="K2073" i="8"/>
  <c r="K2036" i="8"/>
  <c r="K2002" i="8"/>
  <c r="K1973" i="8"/>
  <c r="K1947" i="8"/>
  <c r="K1923" i="8"/>
  <c r="K1898" i="8"/>
  <c r="K1874" i="8"/>
  <c r="K1850" i="8"/>
  <c r="K1825" i="8"/>
  <c r="K1801" i="8"/>
  <c r="K1777" i="8"/>
  <c r="K1751" i="8"/>
  <c r="K1727" i="8"/>
  <c r="K1703" i="8"/>
  <c r="K1678" i="8"/>
  <c r="K1654" i="8"/>
  <c r="K1630" i="8"/>
  <c r="K1606" i="8"/>
  <c r="K1588" i="8"/>
  <c r="K1572" i="8"/>
  <c r="K1555" i="8"/>
  <c r="K1539" i="8"/>
  <c r="K1521" i="8"/>
  <c r="K1502" i="8"/>
  <c r="K1486" i="8"/>
  <c r="K1469" i="8"/>
  <c r="K1453" i="8"/>
  <c r="K1436" i="8"/>
  <c r="K1417" i="8"/>
  <c r="K1401" i="8"/>
  <c r="K1384" i="8"/>
  <c r="K1368" i="8"/>
  <c r="K1350" i="8"/>
  <c r="K1332" i="8"/>
  <c r="K1316" i="8"/>
  <c r="K1299" i="8"/>
  <c r="K1283" i="8"/>
  <c r="K1265" i="8"/>
  <c r="K1246" i="8"/>
  <c r="K1230" i="8"/>
  <c r="K1213" i="8"/>
  <c r="K1197" i="8"/>
  <c r="K1180" i="8"/>
  <c r="K1161" i="8"/>
  <c r="K1145" i="8"/>
  <c r="K1128" i="8"/>
  <c r="K1112" i="8"/>
  <c r="K1094" i="8"/>
  <c r="K1076" i="8"/>
  <c r="K1062" i="8"/>
  <c r="K1048" i="8"/>
  <c r="K1033" i="8"/>
  <c r="K1020" i="8"/>
  <c r="K1005" i="8"/>
  <c r="K990" i="8"/>
  <c r="K977" i="8"/>
  <c r="K963" i="8"/>
  <c r="K948" i="8"/>
  <c r="K934" i="8"/>
  <c r="K920" i="8"/>
  <c r="K905" i="8"/>
  <c r="K892" i="8"/>
  <c r="K877" i="8"/>
  <c r="K862" i="8"/>
  <c r="K849" i="8"/>
  <c r="K835" i="8"/>
  <c r="K820" i="8"/>
  <c r="K806" i="8"/>
  <c r="K795" i="8"/>
  <c r="K782" i="8"/>
  <c r="K771" i="8"/>
  <c r="K757" i="8"/>
  <c r="K745" i="8"/>
  <c r="K733" i="8"/>
  <c r="K721" i="8"/>
  <c r="K709" i="8"/>
  <c r="K697" i="8"/>
  <c r="K685" i="8"/>
  <c r="K672" i="8"/>
  <c r="K660" i="8"/>
  <c r="K648" i="8"/>
  <c r="K636" i="8"/>
  <c r="K624" i="8"/>
  <c r="K13" i="8"/>
  <c r="K25" i="8"/>
  <c r="K37" i="8"/>
  <c r="K49" i="8"/>
  <c r="K61" i="8"/>
  <c r="K73" i="8"/>
  <c r="K85" i="8"/>
  <c r="K99" i="8"/>
  <c r="K110" i="8"/>
  <c r="K123" i="8"/>
  <c r="K134" i="8"/>
  <c r="K147" i="8"/>
  <c r="K158" i="8"/>
  <c r="K171" i="8"/>
  <c r="K184" i="8"/>
  <c r="K196" i="8"/>
  <c r="K208" i="8"/>
  <c r="K220" i="8"/>
  <c r="K232" i="8"/>
  <c r="K244" i="8"/>
  <c r="K256" i="8"/>
  <c r="K269" i="8"/>
  <c r="K281" i="8"/>
  <c r="K293" i="8"/>
  <c r="K305" i="8"/>
  <c r="K317" i="8"/>
  <c r="K329" i="8"/>
  <c r="K341" i="8"/>
  <c r="K355" i="8"/>
  <c r="K366" i="8"/>
  <c r="K379" i="8"/>
  <c r="K390" i="8"/>
  <c r="K403" i="8"/>
  <c r="K414" i="8"/>
  <c r="K427" i="8"/>
  <c r="K440" i="8"/>
  <c r="K452" i="8"/>
  <c r="K464" i="8"/>
  <c r="K476" i="8"/>
  <c r="K488" i="8"/>
  <c r="K500" i="8"/>
  <c r="K512" i="8"/>
  <c r="K525" i="8"/>
  <c r="K537" i="8"/>
  <c r="K549" i="8"/>
  <c r="K561" i="8"/>
  <c r="K573" i="8"/>
  <c r="K585" i="8"/>
  <c r="K597" i="8"/>
  <c r="K611" i="8"/>
  <c r="K622" i="8"/>
  <c r="K710" i="8"/>
  <c r="K808" i="8"/>
  <c r="K921" i="8"/>
  <c r="K1035" i="8"/>
  <c r="K1165" i="8"/>
  <c r="K1300" i="8"/>
  <c r="J12" i="8"/>
  <c r="J26" i="8"/>
  <c r="J37" i="8"/>
  <c r="J51" i="8"/>
  <c r="J64" i="8"/>
  <c r="J76" i="8"/>
  <c r="J90" i="8"/>
  <c r="J101" i="8"/>
  <c r="J115" i="8"/>
  <c r="J128" i="8"/>
  <c r="J140" i="8"/>
  <c r="J154" i="8"/>
  <c r="J165" i="8"/>
  <c r="J179" i="8"/>
  <c r="J192" i="8"/>
  <c r="J204" i="8"/>
  <c r="J218" i="8"/>
  <c r="J229" i="8"/>
  <c r="J243" i="8"/>
  <c r="J256" i="8"/>
  <c r="J268" i="8"/>
  <c r="J282" i="8"/>
  <c r="J293" i="8"/>
  <c r="J307" i="8"/>
  <c r="J320" i="8"/>
  <c r="J332" i="8"/>
  <c r="J346" i="8"/>
  <c r="J357" i="8"/>
  <c r="J371" i="8"/>
  <c r="J384" i="8"/>
  <c r="J396" i="8"/>
  <c r="J410" i="8"/>
  <c r="J422" i="8"/>
  <c r="J438" i="8"/>
  <c r="J453" i="8"/>
  <c r="J467" i="8"/>
  <c r="J483" i="8"/>
  <c r="J495" i="8"/>
  <c r="J511" i="8"/>
  <c r="J528" i="8"/>
  <c r="J547" i="8"/>
  <c r="J571" i="8"/>
  <c r="J596" i="8"/>
  <c r="J621" i="8"/>
  <c r="J648" i="8"/>
  <c r="J674" i="8"/>
  <c r="J699" i="8"/>
  <c r="J724" i="8"/>
  <c r="J749" i="8"/>
  <c r="J776" i="8"/>
  <c r="J802" i="8"/>
  <c r="J827" i="8"/>
  <c r="J852" i="8"/>
  <c r="J877" i="8"/>
  <c r="J904" i="8"/>
  <c r="J930" i="8"/>
  <c r="J958" i="8"/>
  <c r="J987" i="8"/>
  <c r="J1015" i="8"/>
  <c r="J1046" i="8"/>
  <c r="J1076" i="8"/>
  <c r="J1105" i="8"/>
  <c r="J1133" i="8"/>
  <c r="J1162" i="8"/>
  <c r="J1193" i="8"/>
  <c r="J1222" i="8"/>
  <c r="J1261" i="8"/>
  <c r="J1301" i="8"/>
  <c r="J1341" i="8"/>
  <c r="J1385" i="8"/>
  <c r="J1427" i="8"/>
  <c r="J1467" i="8"/>
  <c r="J1507" i="8"/>
  <c r="J1547" i="8"/>
  <c r="J1589" i="8"/>
  <c r="J1630" i="8"/>
  <c r="J1670" i="8"/>
  <c r="J1717" i="8"/>
  <c r="J1769" i="8"/>
  <c r="J1821" i="8"/>
  <c r="J1875" i="8"/>
  <c r="J1924" i="8"/>
  <c r="J1973" i="8"/>
  <c r="J2032" i="8"/>
  <c r="J2101" i="8"/>
  <c r="K3" i="8"/>
  <c r="K14" i="8"/>
  <c r="K27" i="8"/>
  <c r="K38" i="8"/>
  <c r="K51" i="8"/>
  <c r="K62" i="8"/>
  <c r="K75" i="8"/>
  <c r="K88" i="8"/>
  <c r="K100" i="8"/>
  <c r="K112" i="8"/>
  <c r="K124" i="8"/>
  <c r="K136" i="8"/>
  <c r="K148" i="8"/>
  <c r="K160" i="8"/>
  <c r="K173" i="8"/>
  <c r="K185" i="8"/>
  <c r="K197" i="8"/>
  <c r="K209" i="8"/>
  <c r="K221" i="8"/>
  <c r="K233" i="8"/>
  <c r="K245" i="8"/>
  <c r="K259" i="8"/>
  <c r="K270" i="8"/>
  <c r="K283" i="8"/>
  <c r="K294" i="8"/>
  <c r="K307" i="8"/>
  <c r="K318" i="8"/>
  <c r="K331" i="8"/>
  <c r="K344" i="8"/>
  <c r="K356" i="8"/>
  <c r="K368" i="8"/>
  <c r="K380" i="8"/>
  <c r="K392" i="8"/>
  <c r="K404" i="8"/>
  <c r="K416" i="8"/>
  <c r="K429" i="8"/>
  <c r="K441" i="8"/>
  <c r="K453" i="8"/>
  <c r="K465" i="8"/>
  <c r="K477" i="8"/>
  <c r="K489" i="8"/>
  <c r="K501" i="8"/>
  <c r="K515" i="8"/>
  <c r="K526" i="8"/>
  <c r="K539" i="8"/>
  <c r="K550" i="8"/>
  <c r="K563" i="8"/>
  <c r="K574" i="8"/>
  <c r="K587" i="8"/>
  <c r="K600" i="8"/>
  <c r="K612" i="8"/>
  <c r="K625" i="8"/>
  <c r="K723" i="8"/>
  <c r="K821" i="8"/>
  <c r="K936" i="8"/>
  <c r="K1049" i="8"/>
  <c r="K1181" i="8"/>
  <c r="K1318" i="8"/>
  <c r="J2" i="8"/>
  <c r="J13" i="8"/>
  <c r="J27" i="8"/>
  <c r="J40" i="8"/>
  <c r="J52" i="8"/>
  <c r="J66" i="8"/>
  <c r="J77" i="8"/>
  <c r="J91" i="8"/>
  <c r="J104" i="8"/>
  <c r="J116" i="8"/>
  <c r="J130" i="8"/>
  <c r="J141" i="8"/>
  <c r="J155" i="8"/>
  <c r="J168" i="8"/>
  <c r="J180" i="8"/>
  <c r="J194" i="8"/>
  <c r="J205" i="8"/>
  <c r="J219" i="8"/>
  <c r="J232" i="8"/>
  <c r="J244" i="8"/>
  <c r="J258" i="8"/>
  <c r="J269" i="8"/>
  <c r="J283" i="8"/>
  <c r="J296" i="8"/>
  <c r="J308" i="8"/>
  <c r="J322" i="8"/>
  <c r="J333" i="8"/>
  <c r="J347" i="8"/>
  <c r="J360" i="8"/>
  <c r="J372" i="8"/>
  <c r="J386" i="8"/>
  <c r="J397" i="8"/>
  <c r="J411" i="8"/>
  <c r="J426" i="8"/>
  <c r="J439" i="8"/>
  <c r="J455" i="8"/>
  <c r="J468" i="8"/>
  <c r="J484" i="8"/>
  <c r="J499" i="8"/>
  <c r="J512" i="8"/>
  <c r="J531" i="8"/>
  <c r="J548" i="8"/>
  <c r="J572" i="8"/>
  <c r="J597" i="8"/>
  <c r="J624" i="8"/>
  <c r="J650" i="8"/>
  <c r="J675" i="8"/>
  <c r="J700" i="8"/>
  <c r="J725" i="8"/>
  <c r="J752" i="8"/>
  <c r="J778" i="8"/>
  <c r="J803" i="8"/>
  <c r="J828" i="8"/>
  <c r="J853" i="8"/>
  <c r="J880" i="8"/>
  <c r="J906" i="8"/>
  <c r="J931" i="8"/>
  <c r="J959" i="8"/>
  <c r="J988" i="8"/>
  <c r="J1019" i="8"/>
  <c r="J1049" i="8"/>
  <c r="J1077" i="8"/>
  <c r="J1106" i="8"/>
  <c r="J1134" i="8"/>
  <c r="J1165" i="8"/>
  <c r="J1195" i="8"/>
  <c r="J1223" i="8"/>
  <c r="J1262" i="8"/>
  <c r="J1302" i="8"/>
  <c r="J1347" i="8"/>
  <c r="J1388" i="8"/>
  <c r="J1428" i="8"/>
  <c r="J1468" i="8"/>
  <c r="J1508" i="8"/>
  <c r="J1550" i="8"/>
  <c r="J1593" i="8"/>
  <c r="J1633" i="8"/>
  <c r="J1673" i="8"/>
  <c r="J1721" i="8"/>
  <c r="J1773" i="8"/>
  <c r="J1827" i="8"/>
  <c r="J1876" i="8"/>
  <c r="J1925" i="8"/>
  <c r="J1977" i="8"/>
  <c r="J2037" i="8"/>
  <c r="J2109" i="8"/>
  <c r="K4" i="8"/>
  <c r="K16" i="8"/>
  <c r="K28" i="8"/>
  <c r="K40" i="8"/>
  <c r="K52" i="8"/>
  <c r="K64" i="8"/>
  <c r="K77" i="8"/>
  <c r="K89" i="8"/>
  <c r="K101" i="8"/>
  <c r="K113" i="8"/>
  <c r="K125" i="8"/>
  <c r="K137" i="8"/>
  <c r="K149" i="8"/>
  <c r="K163" i="8"/>
  <c r="K174" i="8"/>
  <c r="K187" i="8"/>
  <c r="K198" i="8"/>
  <c r="K211" i="8"/>
  <c r="K222" i="8"/>
  <c r="K235" i="8"/>
  <c r="K248" i="8"/>
  <c r="K260" i="8"/>
  <c r="K272" i="8"/>
  <c r="K284" i="8"/>
  <c r="K296" i="8"/>
  <c r="K308" i="8"/>
  <c r="K320" i="8"/>
  <c r="K333" i="8"/>
  <c r="K345" i="8"/>
  <c r="K357" i="8"/>
  <c r="K369" i="8"/>
  <c r="K381" i="8"/>
  <c r="K393" i="8"/>
  <c r="K405" i="8"/>
  <c r="K419" i="8"/>
  <c r="K430" i="8"/>
  <c r="K443" i="8"/>
  <c r="K454" i="8"/>
  <c r="K467" i="8"/>
  <c r="K478" i="8"/>
  <c r="K491" i="8"/>
  <c r="K504" i="8"/>
  <c r="K516" i="8"/>
  <c r="K528" i="8"/>
  <c r="K540" i="8"/>
  <c r="K552" i="8"/>
  <c r="K564" i="8"/>
  <c r="K576" i="8"/>
  <c r="K589" i="8"/>
  <c r="K601" i="8"/>
  <c r="K613" i="8"/>
  <c r="K637" i="8"/>
  <c r="K734" i="8"/>
  <c r="K836" i="8"/>
  <c r="K949" i="8"/>
  <c r="K1064" i="8"/>
  <c r="K1198" i="8"/>
  <c r="K1336" i="8"/>
  <c r="A9" i="8"/>
  <c r="A17" i="8"/>
  <c r="A25" i="8"/>
  <c r="A33" i="8"/>
  <c r="A41" i="8"/>
  <c r="A49" i="8"/>
  <c r="A57" i="8"/>
  <c r="A65" i="8"/>
  <c r="A73" i="8"/>
  <c r="A81" i="8"/>
  <c r="A89" i="8"/>
  <c r="A97" i="8"/>
  <c r="A105" i="8"/>
  <c r="A113" i="8"/>
  <c r="A121" i="8"/>
  <c r="A129" i="8"/>
  <c r="A137" i="8"/>
  <c r="A145" i="8"/>
  <c r="A153" i="8"/>
  <c r="A161" i="8"/>
  <c r="A169" i="8"/>
  <c r="A177" i="8"/>
  <c r="A185" i="8"/>
  <c r="A193" i="8"/>
  <c r="A201" i="8"/>
  <c r="A209" i="8"/>
  <c r="A217" i="8"/>
  <c r="A225" i="8"/>
  <c r="A233" i="8"/>
  <c r="A241" i="8"/>
  <c r="A249" i="8"/>
  <c r="A257" i="8"/>
  <c r="A265" i="8"/>
  <c r="A273" i="8"/>
  <c r="A281" i="8"/>
  <c r="A289" i="8"/>
  <c r="A297" i="8"/>
  <c r="A305" i="8"/>
  <c r="A313" i="8"/>
  <c r="A321" i="8"/>
  <c r="A329" i="8"/>
  <c r="A337" i="8"/>
  <c r="A345" i="8"/>
  <c r="A353" i="8"/>
  <c r="A361" i="8"/>
  <c r="A369" i="8"/>
  <c r="A377" i="8"/>
  <c r="A385" i="8"/>
  <c r="A393" i="8"/>
  <c r="A401" i="8"/>
  <c r="A409" i="8"/>
  <c r="A417" i="8"/>
  <c r="A425" i="8"/>
  <c r="A433" i="8"/>
  <c r="A441" i="8"/>
  <c r="A449" i="8"/>
  <c r="A457" i="8"/>
  <c r="A465" i="8"/>
  <c r="A473" i="8"/>
  <c r="A481" i="8"/>
  <c r="A489" i="8"/>
  <c r="A497" i="8"/>
  <c r="A505" i="8"/>
  <c r="A513" i="8"/>
  <c r="A521" i="8"/>
  <c r="A529" i="8"/>
  <c r="A537" i="8"/>
  <c r="A545" i="8"/>
  <c r="A553" i="8"/>
  <c r="A561" i="8"/>
  <c r="A569" i="8"/>
  <c r="A577" i="8"/>
  <c r="A585" i="8"/>
  <c r="A593" i="8"/>
  <c r="A601" i="8"/>
  <c r="A609" i="8"/>
  <c r="A617" i="8"/>
  <c r="A625" i="8"/>
  <c r="A633" i="8"/>
  <c r="A641" i="8"/>
  <c r="A649" i="8"/>
  <c r="A657" i="8"/>
  <c r="A665" i="8"/>
  <c r="A673" i="8"/>
  <c r="A681" i="8"/>
  <c r="A689" i="8"/>
  <c r="A697" i="8"/>
  <c r="A705" i="8"/>
  <c r="A713" i="8"/>
  <c r="A721" i="8"/>
  <c r="A729" i="8"/>
  <c r="A737" i="8"/>
  <c r="A745" i="8"/>
  <c r="A753" i="8"/>
  <c r="A761" i="8"/>
  <c r="A769" i="8"/>
  <c r="A777" i="8"/>
  <c r="A785" i="8"/>
  <c r="A793" i="8"/>
  <c r="A801" i="8"/>
  <c r="A809" i="8"/>
  <c r="A817" i="8"/>
  <c r="A825" i="8"/>
  <c r="A833" i="8"/>
  <c r="A841" i="8"/>
  <c r="A849" i="8"/>
  <c r="A857" i="8"/>
  <c r="A865" i="8"/>
  <c r="A873" i="8"/>
  <c r="A881" i="8"/>
  <c r="A889" i="8"/>
  <c r="A897" i="8"/>
  <c r="A905" i="8"/>
  <c r="A913" i="8"/>
  <c r="A921" i="8"/>
  <c r="A929" i="8"/>
  <c r="A937" i="8"/>
  <c r="A945" i="8"/>
  <c r="A953" i="8"/>
  <c r="A961" i="8"/>
  <c r="A969" i="8"/>
  <c r="A977" i="8"/>
  <c r="A985" i="8"/>
  <c r="A993" i="8"/>
  <c r="A1001" i="8"/>
  <c r="A1009" i="8"/>
  <c r="A1017" i="8"/>
  <c r="A1025" i="8"/>
  <c r="A1033" i="8"/>
  <c r="A1041" i="8"/>
  <c r="A1049" i="8"/>
  <c r="A1057" i="8"/>
  <c r="A1065" i="8"/>
  <c r="A1073" i="8"/>
  <c r="A1081" i="8"/>
  <c r="A1089" i="8"/>
  <c r="A1097" i="8"/>
  <c r="A1105" i="8"/>
  <c r="A1113" i="8"/>
  <c r="A1121" i="8"/>
  <c r="A1129" i="8"/>
  <c r="A1137" i="8"/>
  <c r="A1145" i="8"/>
  <c r="A1153" i="8"/>
  <c r="A1161" i="8"/>
  <c r="A1169" i="8"/>
  <c r="A1177" i="8"/>
  <c r="A1185" i="8"/>
  <c r="A1193" i="8"/>
  <c r="A1201" i="8"/>
  <c r="A1209" i="8"/>
  <c r="A1217" i="8"/>
  <c r="A1225" i="8"/>
  <c r="A1233" i="8"/>
  <c r="A1241" i="8"/>
  <c r="A1249" i="8"/>
  <c r="A1257" i="8"/>
  <c r="A1265" i="8"/>
  <c r="A1273" i="8"/>
  <c r="A1281" i="8"/>
  <c r="A1289" i="8"/>
  <c r="A1297" i="8"/>
  <c r="A1305" i="8"/>
  <c r="A1313" i="8"/>
  <c r="A1321" i="8"/>
  <c r="A1329" i="8"/>
  <c r="A1337" i="8"/>
  <c r="A1345" i="8"/>
  <c r="A1353" i="8"/>
  <c r="A1361" i="8"/>
  <c r="A1369" i="8"/>
  <c r="A1377" i="8"/>
  <c r="A1385" i="8"/>
  <c r="A1393" i="8"/>
  <c r="A1401" i="8"/>
  <c r="A1409" i="8"/>
  <c r="A1417" i="8"/>
  <c r="A1425" i="8"/>
  <c r="A1433" i="8"/>
  <c r="A1441" i="8"/>
  <c r="A1449" i="8"/>
  <c r="A1457" i="8"/>
  <c r="A1465" i="8"/>
  <c r="A1473" i="8"/>
  <c r="A1481" i="8"/>
  <c r="A1489" i="8"/>
  <c r="A1497" i="8"/>
  <c r="A1505" i="8"/>
  <c r="A1513" i="8"/>
  <c r="A1521" i="8"/>
  <c r="A1529" i="8"/>
  <c r="A1537" i="8"/>
  <c r="A1545" i="8"/>
  <c r="A1553" i="8"/>
  <c r="A1561" i="8"/>
  <c r="A1569" i="8"/>
  <c r="A1577" i="8"/>
  <c r="A1585" i="8"/>
  <c r="A1593" i="8"/>
  <c r="A1601" i="8"/>
  <c r="A1609" i="8"/>
  <c r="A1617" i="8"/>
  <c r="A1625" i="8"/>
  <c r="A1633" i="8"/>
  <c r="A1641" i="8"/>
  <c r="A1649" i="8"/>
  <c r="A1657" i="8"/>
  <c r="A1665" i="8"/>
  <c r="A1673" i="8"/>
  <c r="A1681" i="8"/>
  <c r="A1689" i="8"/>
  <c r="A1697" i="8"/>
  <c r="A1705" i="8"/>
  <c r="A1713" i="8"/>
  <c r="A1721" i="8"/>
  <c r="A1729" i="8"/>
  <c r="A1737" i="8"/>
  <c r="A1745" i="8"/>
  <c r="A1753" i="8"/>
  <c r="A1761" i="8"/>
  <c r="A1769" i="8"/>
  <c r="A1777" i="8"/>
  <c r="A1785" i="8"/>
  <c r="A1793" i="8"/>
  <c r="A1801" i="8"/>
  <c r="A1809" i="8"/>
  <c r="A1817" i="8"/>
  <c r="A1825" i="8"/>
  <c r="A1833" i="8"/>
  <c r="A1841" i="8"/>
  <c r="A1849" i="8"/>
  <c r="A1857" i="8"/>
  <c r="A1865" i="8"/>
  <c r="A1873" i="8"/>
  <c r="A1881" i="8"/>
  <c r="A1889" i="8"/>
  <c r="A1897" i="8"/>
  <c r="A1905" i="8"/>
  <c r="A1913" i="8"/>
  <c r="A1921" i="8"/>
  <c r="A1929" i="8"/>
  <c r="A1937" i="8"/>
  <c r="A1945" i="8"/>
  <c r="A1953" i="8"/>
  <c r="A1961" i="8"/>
  <c r="A1969" i="8"/>
  <c r="A1977" i="8"/>
  <c r="A1985" i="8"/>
  <c r="A1993" i="8"/>
  <c r="A2001" i="8"/>
  <c r="A2009" i="8"/>
  <c r="A2017" i="8"/>
  <c r="A2025" i="8"/>
  <c r="A2033" i="8"/>
  <c r="A2041" i="8"/>
  <c r="A2049" i="8"/>
  <c r="A2057" i="8"/>
  <c r="A2065" i="8"/>
  <c r="A2073" i="8"/>
  <c r="A2081" i="8"/>
  <c r="A2089" i="8"/>
  <c r="A2097" i="8"/>
  <c r="A2105" i="8"/>
  <c r="A2113" i="8"/>
  <c r="A2121" i="8"/>
  <c r="A2129" i="8"/>
  <c r="A2137" i="8"/>
  <c r="A2145" i="8"/>
  <c r="B4" i="8"/>
  <c r="B12" i="8"/>
  <c r="B20" i="8"/>
  <c r="B28" i="8"/>
  <c r="B36" i="8"/>
  <c r="B44" i="8"/>
  <c r="B52" i="8"/>
  <c r="B60" i="8"/>
  <c r="B68" i="8"/>
  <c r="B76" i="8"/>
  <c r="B84" i="8"/>
  <c r="B92" i="8"/>
  <c r="B100" i="8"/>
  <c r="B108" i="8"/>
  <c r="B116" i="8"/>
  <c r="B124" i="8"/>
  <c r="B132" i="8"/>
  <c r="B140" i="8"/>
  <c r="B148" i="8"/>
  <c r="B156" i="8"/>
  <c r="B164" i="8"/>
  <c r="B172" i="8"/>
  <c r="B180" i="8"/>
  <c r="B188" i="8"/>
  <c r="B196" i="8"/>
  <c r="B204" i="8"/>
  <c r="B212" i="8"/>
  <c r="B220" i="8"/>
  <c r="B228" i="8"/>
  <c r="B236" i="8"/>
  <c r="B244" i="8"/>
  <c r="B252" i="8"/>
  <c r="B260" i="8"/>
  <c r="B268" i="8"/>
  <c r="B276" i="8"/>
  <c r="B284" i="8"/>
  <c r="B292" i="8"/>
  <c r="B300" i="8"/>
  <c r="B308" i="8"/>
  <c r="B316" i="8"/>
  <c r="B324" i="8"/>
  <c r="B332" i="8"/>
  <c r="B340" i="8"/>
  <c r="B348" i="8"/>
  <c r="B356" i="8"/>
  <c r="B364" i="8"/>
  <c r="B372" i="8"/>
  <c r="B380" i="8"/>
  <c r="B388" i="8"/>
  <c r="B396" i="8"/>
  <c r="B404" i="8"/>
  <c r="B412" i="8"/>
  <c r="B420" i="8"/>
  <c r="B428" i="8"/>
  <c r="B436" i="8"/>
  <c r="B444" i="8"/>
  <c r="B452" i="8"/>
  <c r="B460" i="8"/>
  <c r="B468" i="8"/>
  <c r="B476" i="8"/>
  <c r="B484" i="8"/>
  <c r="B492" i="8"/>
  <c r="B500" i="8"/>
  <c r="B508" i="8"/>
  <c r="B516" i="8"/>
  <c r="B524" i="8"/>
  <c r="B532" i="8"/>
  <c r="B540" i="8"/>
  <c r="B548" i="8"/>
  <c r="B556" i="8"/>
  <c r="B564" i="8"/>
  <c r="B572" i="8"/>
  <c r="B581" i="8"/>
  <c r="B590" i="8"/>
  <c r="B601" i="8"/>
  <c r="B613" i="8"/>
  <c r="B629" i="8"/>
  <c r="B645" i="8"/>
  <c r="B661" i="8"/>
  <c r="B677" i="8"/>
  <c r="B693" i="8"/>
  <c r="B709" i="8"/>
  <c r="B726" i="8"/>
  <c r="B749" i="8"/>
  <c r="B772" i="8"/>
  <c r="B797" i="8"/>
  <c r="B829" i="8"/>
  <c r="B861" i="8"/>
  <c r="B893" i="8"/>
  <c r="B942" i="8"/>
  <c r="B1006" i="8"/>
  <c r="B1070" i="8"/>
  <c r="B1134" i="8"/>
  <c r="B1198" i="8"/>
  <c r="B1262" i="8"/>
  <c r="B1326" i="8"/>
  <c r="B1390" i="8"/>
  <c r="B1454" i="8"/>
  <c r="B1518" i="8"/>
  <c r="B1582" i="8"/>
  <c r="B1646" i="8"/>
  <c r="B1710" i="8"/>
  <c r="B1774" i="8"/>
  <c r="B1838" i="8"/>
  <c r="B1902" i="8"/>
  <c r="B1966" i="8"/>
  <c r="B2030" i="8"/>
  <c r="B2094" i="8"/>
  <c r="A2" i="8"/>
  <c r="A10" i="8"/>
  <c r="A18" i="8"/>
  <c r="A26" i="8"/>
  <c r="A34" i="8"/>
  <c r="A42" i="8"/>
  <c r="A50" i="8"/>
  <c r="A58" i="8"/>
  <c r="A66" i="8"/>
  <c r="A74" i="8"/>
  <c r="A82" i="8"/>
  <c r="A90" i="8"/>
  <c r="A98" i="8"/>
  <c r="A106" i="8"/>
  <c r="A114" i="8"/>
  <c r="A122" i="8"/>
  <c r="A130" i="8"/>
  <c r="A138" i="8"/>
  <c r="A146" i="8"/>
  <c r="A154" i="8"/>
  <c r="A162" i="8"/>
  <c r="A170" i="8"/>
  <c r="A178" i="8"/>
  <c r="A186" i="8"/>
  <c r="A194" i="8"/>
  <c r="A202" i="8"/>
  <c r="A210" i="8"/>
  <c r="A218" i="8"/>
  <c r="A226" i="8"/>
  <c r="A234" i="8"/>
  <c r="A242" i="8"/>
  <c r="A250" i="8"/>
  <c r="A258" i="8"/>
  <c r="A266" i="8"/>
  <c r="A274" i="8"/>
  <c r="A282" i="8"/>
  <c r="A290" i="8"/>
  <c r="A298" i="8"/>
  <c r="A306" i="8"/>
  <c r="A314" i="8"/>
  <c r="A322" i="8"/>
  <c r="A330" i="8"/>
  <c r="A338" i="8"/>
  <c r="A346" i="8"/>
  <c r="A354" i="8"/>
  <c r="A362" i="8"/>
  <c r="A370" i="8"/>
  <c r="A378" i="8"/>
  <c r="A386" i="8"/>
  <c r="A394" i="8"/>
  <c r="A402" i="8"/>
  <c r="A410" i="8"/>
  <c r="A418" i="8"/>
  <c r="A426" i="8"/>
  <c r="A434" i="8"/>
  <c r="A442" i="8"/>
  <c r="A450" i="8"/>
  <c r="A458" i="8"/>
  <c r="A466" i="8"/>
  <c r="A474" i="8"/>
  <c r="A482" i="8"/>
  <c r="A490" i="8"/>
  <c r="A498" i="8"/>
  <c r="A506" i="8"/>
  <c r="A514" i="8"/>
  <c r="A522" i="8"/>
  <c r="A530" i="8"/>
  <c r="A538" i="8"/>
  <c r="A546" i="8"/>
  <c r="A554" i="8"/>
  <c r="A562" i="8"/>
  <c r="A570" i="8"/>
  <c r="A578" i="8"/>
  <c r="A586" i="8"/>
  <c r="A594" i="8"/>
  <c r="A602" i="8"/>
  <c r="A610" i="8"/>
  <c r="A618" i="8"/>
  <c r="A626" i="8"/>
  <c r="A634" i="8"/>
  <c r="A642" i="8"/>
  <c r="A650" i="8"/>
  <c r="A658" i="8"/>
  <c r="A666" i="8"/>
  <c r="A674" i="8"/>
  <c r="A682" i="8"/>
  <c r="A690" i="8"/>
  <c r="A698" i="8"/>
  <c r="A706" i="8"/>
  <c r="A714" i="8"/>
  <c r="A722" i="8"/>
  <c r="A730" i="8"/>
  <c r="A738" i="8"/>
  <c r="A746" i="8"/>
  <c r="A754" i="8"/>
  <c r="A762" i="8"/>
  <c r="A770" i="8"/>
  <c r="A778" i="8"/>
  <c r="A786" i="8"/>
  <c r="A794" i="8"/>
  <c r="A802" i="8"/>
  <c r="A810" i="8"/>
  <c r="A818" i="8"/>
  <c r="A826" i="8"/>
  <c r="A834" i="8"/>
  <c r="A842" i="8"/>
  <c r="A850" i="8"/>
  <c r="A858" i="8"/>
  <c r="A866" i="8"/>
  <c r="A874" i="8"/>
  <c r="A882" i="8"/>
  <c r="A890" i="8"/>
  <c r="A898" i="8"/>
  <c r="A906" i="8"/>
  <c r="A914" i="8"/>
  <c r="A922" i="8"/>
  <c r="A930" i="8"/>
  <c r="A938" i="8"/>
  <c r="A946" i="8"/>
  <c r="A954" i="8"/>
  <c r="A962" i="8"/>
  <c r="A970" i="8"/>
  <c r="A978" i="8"/>
  <c r="A986" i="8"/>
  <c r="A994" i="8"/>
  <c r="A1002" i="8"/>
  <c r="A1010" i="8"/>
  <c r="A1018" i="8"/>
  <c r="A1026" i="8"/>
  <c r="A1034" i="8"/>
  <c r="A1042" i="8"/>
  <c r="A1050" i="8"/>
  <c r="A1058" i="8"/>
  <c r="A1066" i="8"/>
  <c r="A1074" i="8"/>
  <c r="A1082" i="8"/>
  <c r="A1090" i="8"/>
  <c r="A1098" i="8"/>
  <c r="A1106" i="8"/>
  <c r="A1114" i="8"/>
  <c r="A1122" i="8"/>
  <c r="A1130" i="8"/>
  <c r="A1138" i="8"/>
  <c r="A1146" i="8"/>
  <c r="A1154" i="8"/>
  <c r="A1162" i="8"/>
  <c r="A1170" i="8"/>
  <c r="A1178" i="8"/>
  <c r="A1186" i="8"/>
  <c r="A1194" i="8"/>
  <c r="A1202" i="8"/>
  <c r="A1210" i="8"/>
  <c r="A1218" i="8"/>
  <c r="A1226" i="8"/>
  <c r="A1234" i="8"/>
  <c r="A1242" i="8"/>
  <c r="A1250" i="8"/>
  <c r="A1258" i="8"/>
  <c r="A1266" i="8"/>
  <c r="A1274" i="8"/>
  <c r="A1282" i="8"/>
  <c r="A1290" i="8"/>
  <c r="A1298" i="8"/>
  <c r="A1306" i="8"/>
  <c r="A1314" i="8"/>
  <c r="A1322" i="8"/>
  <c r="A1330" i="8"/>
  <c r="A1338" i="8"/>
  <c r="A1346" i="8"/>
  <c r="A1354" i="8"/>
  <c r="A1362" i="8"/>
  <c r="A1370" i="8"/>
  <c r="A1378" i="8"/>
  <c r="A1386" i="8"/>
  <c r="A1394" i="8"/>
  <c r="A1402" i="8"/>
  <c r="A1410" i="8"/>
  <c r="A1418" i="8"/>
  <c r="A1426" i="8"/>
  <c r="A1434" i="8"/>
  <c r="A1442" i="8"/>
  <c r="A1450" i="8"/>
  <c r="A1458" i="8"/>
  <c r="A1466" i="8"/>
  <c r="A1474" i="8"/>
  <c r="A1482" i="8"/>
  <c r="A1490" i="8"/>
  <c r="A1498" i="8"/>
  <c r="A1506" i="8"/>
  <c r="A1514" i="8"/>
  <c r="A1522" i="8"/>
  <c r="A1530" i="8"/>
  <c r="A1538" i="8"/>
  <c r="A1546" i="8"/>
  <c r="A1554" i="8"/>
  <c r="A1562" i="8"/>
  <c r="A1570" i="8"/>
  <c r="A1578" i="8"/>
  <c r="A1586" i="8"/>
  <c r="A1594" i="8"/>
  <c r="A1602" i="8"/>
  <c r="A1610" i="8"/>
  <c r="A1618" i="8"/>
  <c r="A1626" i="8"/>
  <c r="A1634" i="8"/>
  <c r="A1642" i="8"/>
  <c r="A1650" i="8"/>
  <c r="A1658" i="8"/>
  <c r="A1666" i="8"/>
  <c r="A1674" i="8"/>
  <c r="A1682" i="8"/>
  <c r="A1690" i="8"/>
  <c r="A1698" i="8"/>
  <c r="A1706" i="8"/>
  <c r="A1714" i="8"/>
  <c r="A1722" i="8"/>
  <c r="A1730" i="8"/>
  <c r="A1738" i="8"/>
  <c r="A1746" i="8"/>
  <c r="A1754" i="8"/>
  <c r="A1762" i="8"/>
  <c r="A1770" i="8"/>
  <c r="A1778" i="8"/>
  <c r="A1786" i="8"/>
  <c r="A1794" i="8"/>
  <c r="A1802" i="8"/>
  <c r="A1810" i="8"/>
  <c r="A1818" i="8"/>
  <c r="A1826" i="8"/>
  <c r="A1834" i="8"/>
  <c r="A1842" i="8"/>
  <c r="A1850" i="8"/>
  <c r="A1858" i="8"/>
  <c r="A1866" i="8"/>
  <c r="A1874" i="8"/>
  <c r="A1882" i="8"/>
  <c r="A1890" i="8"/>
  <c r="A1898" i="8"/>
  <c r="A1906" i="8"/>
  <c r="A1914" i="8"/>
  <c r="A1922" i="8"/>
  <c r="A1930" i="8"/>
  <c r="A1938" i="8"/>
  <c r="A1946" i="8"/>
  <c r="A1954" i="8"/>
  <c r="A1962" i="8"/>
  <c r="A1970" i="8"/>
  <c r="A1978" i="8"/>
  <c r="A1986" i="8"/>
  <c r="A1994" i="8"/>
  <c r="A2002" i="8"/>
  <c r="A2010" i="8"/>
  <c r="A2018" i="8"/>
  <c r="A2026" i="8"/>
  <c r="A2034" i="8"/>
  <c r="A2042" i="8"/>
  <c r="A2050" i="8"/>
  <c r="A2058" i="8"/>
  <c r="A2066" i="8"/>
  <c r="A2074" i="8"/>
  <c r="A2082" i="8"/>
  <c r="A2090" i="8"/>
  <c r="A2098" i="8"/>
  <c r="A2106" i="8"/>
  <c r="A2114" i="8"/>
  <c r="A2122" i="8"/>
  <c r="A2130" i="8"/>
  <c r="A2138" i="8"/>
  <c r="A2146" i="8"/>
  <c r="B5" i="8"/>
  <c r="B13" i="8"/>
  <c r="B21" i="8"/>
  <c r="B29" i="8"/>
  <c r="B37" i="8"/>
  <c r="B45" i="8"/>
  <c r="B53" i="8"/>
  <c r="B61" i="8"/>
  <c r="B69" i="8"/>
  <c r="B77" i="8"/>
  <c r="B85" i="8"/>
  <c r="B93" i="8"/>
  <c r="B101" i="8"/>
  <c r="B109" i="8"/>
  <c r="B117" i="8"/>
  <c r="B125" i="8"/>
  <c r="B133" i="8"/>
  <c r="B141" i="8"/>
  <c r="B149" i="8"/>
  <c r="B157" i="8"/>
  <c r="B165" i="8"/>
  <c r="B173" i="8"/>
  <c r="B181" i="8"/>
  <c r="B189" i="8"/>
  <c r="B197" i="8"/>
  <c r="B205" i="8"/>
  <c r="B213" i="8"/>
  <c r="B221" i="8"/>
  <c r="B229" i="8"/>
  <c r="B237" i="8"/>
  <c r="B245" i="8"/>
  <c r="B253" i="8"/>
  <c r="B261" i="8"/>
  <c r="B269" i="8"/>
  <c r="B277" i="8"/>
  <c r="B285" i="8"/>
  <c r="B293" i="8"/>
  <c r="B301" i="8"/>
  <c r="B309" i="8"/>
  <c r="B317" i="8"/>
  <c r="B325" i="8"/>
  <c r="B333" i="8"/>
  <c r="B341" i="8"/>
  <c r="B349" i="8"/>
  <c r="B357" i="8"/>
  <c r="B365" i="8"/>
  <c r="B373" i="8"/>
  <c r="B381" i="8"/>
  <c r="B389" i="8"/>
  <c r="B397" i="8"/>
  <c r="B405" i="8"/>
  <c r="B413" i="8"/>
  <c r="B421" i="8"/>
  <c r="B429" i="8"/>
  <c r="B437" i="8"/>
  <c r="B445" i="8"/>
  <c r="B453" i="8"/>
  <c r="B461" i="8"/>
  <c r="B469" i="8"/>
  <c r="B477" i="8"/>
  <c r="B485" i="8"/>
  <c r="B493" i="8"/>
  <c r="B501" i="8"/>
  <c r="B509" i="8"/>
  <c r="B517" i="8"/>
  <c r="B525" i="8"/>
  <c r="B533" i="8"/>
  <c r="B541" i="8"/>
  <c r="B549" i="8"/>
  <c r="B557" i="8"/>
  <c r="B565" i="8"/>
  <c r="B573" i="8"/>
  <c r="B582" i="8"/>
  <c r="B591" i="8"/>
  <c r="B602" i="8"/>
  <c r="B614" i="8"/>
  <c r="B630" i="8"/>
  <c r="B646" i="8"/>
  <c r="B662" i="8"/>
  <c r="B678" i="8"/>
  <c r="B694" i="8"/>
  <c r="B710" i="8"/>
  <c r="B732" i="8"/>
  <c r="B750" i="8"/>
  <c r="B773" i="8"/>
  <c r="B798" i="8"/>
  <c r="B830" i="8"/>
  <c r="B862" i="8"/>
  <c r="B894" i="8"/>
  <c r="B950" i="8"/>
  <c r="B1014" i="8"/>
  <c r="B1078" i="8"/>
  <c r="B1142" i="8"/>
  <c r="B1206" i="8"/>
  <c r="B1270" i="8"/>
  <c r="B1334" i="8"/>
  <c r="B1398" i="8"/>
  <c r="B1462" i="8"/>
  <c r="B1526" i="8"/>
  <c r="B1590" i="8"/>
  <c r="B1654" i="8"/>
  <c r="B1718" i="8"/>
  <c r="B1782" i="8"/>
  <c r="B1846" i="8"/>
  <c r="B1910" i="8"/>
  <c r="B1974" i="8"/>
  <c r="B2038" i="8"/>
  <c r="B2102" i="8"/>
  <c r="F1" i="8" a="1"/>
  <c r="A3" i="8"/>
  <c r="A11" i="8"/>
  <c r="A19" i="8"/>
  <c r="A27" i="8"/>
  <c r="A35" i="8"/>
  <c r="A43" i="8"/>
  <c r="A51" i="8"/>
  <c r="A59" i="8"/>
  <c r="A67" i="8"/>
  <c r="A75" i="8"/>
  <c r="A83" i="8"/>
  <c r="A91" i="8"/>
  <c r="A99" i="8"/>
  <c r="A107" i="8"/>
  <c r="A115" i="8"/>
  <c r="A123" i="8"/>
  <c r="A131" i="8"/>
  <c r="A139" i="8"/>
  <c r="A147" i="8"/>
  <c r="A155" i="8"/>
  <c r="A163" i="8"/>
  <c r="A171" i="8"/>
  <c r="A179" i="8"/>
  <c r="A187" i="8"/>
  <c r="A195" i="8"/>
  <c r="A203" i="8"/>
  <c r="A211" i="8"/>
  <c r="A219" i="8"/>
  <c r="A227" i="8"/>
  <c r="A235" i="8"/>
  <c r="A243" i="8"/>
  <c r="A251" i="8"/>
  <c r="A259" i="8"/>
  <c r="A267" i="8"/>
  <c r="A275" i="8"/>
  <c r="A283" i="8"/>
  <c r="A291" i="8"/>
  <c r="A299" i="8"/>
  <c r="A307" i="8"/>
  <c r="A315" i="8"/>
  <c r="A323" i="8"/>
  <c r="A331" i="8"/>
  <c r="A339" i="8"/>
  <c r="A347" i="8"/>
  <c r="A355" i="8"/>
  <c r="A363" i="8"/>
  <c r="A371" i="8"/>
  <c r="A379" i="8"/>
  <c r="A387" i="8"/>
  <c r="A395" i="8"/>
  <c r="A403" i="8"/>
  <c r="A411" i="8"/>
  <c r="A419" i="8"/>
  <c r="A427" i="8"/>
  <c r="A435" i="8"/>
  <c r="A443" i="8"/>
  <c r="A451" i="8"/>
  <c r="A459" i="8"/>
  <c r="A467" i="8"/>
  <c r="A475" i="8"/>
  <c r="A483" i="8"/>
  <c r="A491" i="8"/>
  <c r="A499" i="8"/>
  <c r="A507" i="8"/>
  <c r="A515" i="8"/>
  <c r="A523" i="8"/>
  <c r="A531" i="8"/>
  <c r="A539" i="8"/>
  <c r="A547" i="8"/>
  <c r="A555" i="8"/>
  <c r="A563" i="8"/>
  <c r="A571" i="8"/>
  <c r="A579" i="8"/>
  <c r="A587" i="8"/>
  <c r="A595" i="8"/>
  <c r="A603" i="8"/>
  <c r="A611" i="8"/>
  <c r="A619" i="8"/>
  <c r="A627" i="8"/>
  <c r="A635" i="8"/>
  <c r="A643" i="8"/>
  <c r="A651" i="8"/>
  <c r="A659" i="8"/>
  <c r="A667" i="8"/>
  <c r="A675" i="8"/>
  <c r="A683" i="8"/>
  <c r="A691" i="8"/>
  <c r="A699" i="8"/>
  <c r="A707" i="8"/>
  <c r="A715" i="8"/>
  <c r="A723" i="8"/>
  <c r="A731" i="8"/>
  <c r="A739" i="8"/>
  <c r="A747" i="8"/>
  <c r="A755" i="8"/>
  <c r="A763" i="8"/>
  <c r="A771" i="8"/>
  <c r="A779" i="8"/>
  <c r="A787" i="8"/>
  <c r="A795" i="8"/>
  <c r="A803" i="8"/>
  <c r="A811" i="8"/>
  <c r="A819" i="8"/>
  <c r="A827" i="8"/>
  <c r="A835" i="8"/>
  <c r="A843" i="8"/>
  <c r="A851" i="8"/>
  <c r="A859" i="8"/>
  <c r="A867" i="8"/>
  <c r="A875" i="8"/>
  <c r="A883" i="8"/>
  <c r="A891" i="8"/>
  <c r="A899" i="8"/>
  <c r="A907" i="8"/>
  <c r="A915" i="8"/>
  <c r="A923" i="8"/>
  <c r="A931" i="8"/>
  <c r="A939" i="8"/>
  <c r="A947" i="8"/>
  <c r="A955" i="8"/>
  <c r="A963" i="8"/>
  <c r="A971" i="8"/>
  <c r="A979" i="8"/>
  <c r="A987" i="8"/>
  <c r="A995" i="8"/>
  <c r="A1003" i="8"/>
  <c r="A1011" i="8"/>
  <c r="A1019" i="8"/>
  <c r="A1027" i="8"/>
  <c r="A1035" i="8"/>
  <c r="A1043" i="8"/>
  <c r="A1051" i="8"/>
  <c r="A1059" i="8"/>
  <c r="A1067" i="8"/>
  <c r="A1075" i="8"/>
  <c r="A1083" i="8"/>
  <c r="A1091" i="8"/>
  <c r="A1099" i="8"/>
  <c r="A1107" i="8"/>
  <c r="A1115" i="8"/>
  <c r="A1123" i="8"/>
  <c r="A1131" i="8"/>
  <c r="A1139" i="8"/>
  <c r="A1147" i="8"/>
  <c r="A1155" i="8"/>
  <c r="A1163" i="8"/>
  <c r="A1171" i="8"/>
  <c r="A1179" i="8"/>
  <c r="A1187" i="8"/>
  <c r="A1195" i="8"/>
  <c r="A1203" i="8"/>
  <c r="A1211" i="8"/>
  <c r="A1219" i="8"/>
  <c r="A1227" i="8"/>
  <c r="A1235" i="8"/>
  <c r="A1243" i="8"/>
  <c r="A1251" i="8"/>
  <c r="A1259" i="8"/>
  <c r="A1267" i="8"/>
  <c r="A1275" i="8"/>
  <c r="A1283" i="8"/>
  <c r="A1291" i="8"/>
  <c r="A1299" i="8"/>
  <c r="A1307" i="8"/>
  <c r="A1315" i="8"/>
  <c r="A1323" i="8"/>
  <c r="A1331" i="8"/>
  <c r="A1339" i="8"/>
  <c r="A1347" i="8"/>
  <c r="A1355" i="8"/>
  <c r="A1363" i="8"/>
  <c r="A1371" i="8"/>
  <c r="A1379" i="8"/>
  <c r="A1387" i="8"/>
  <c r="A1395" i="8"/>
  <c r="A1403" i="8"/>
  <c r="A1411" i="8"/>
  <c r="A1419" i="8"/>
  <c r="A1427" i="8"/>
  <c r="A1435" i="8"/>
  <c r="A1443" i="8"/>
  <c r="A1451" i="8"/>
  <c r="A1459" i="8"/>
  <c r="A1467" i="8"/>
  <c r="A1475" i="8"/>
  <c r="A1483" i="8"/>
  <c r="A1491" i="8"/>
  <c r="A1499" i="8"/>
  <c r="A1507" i="8"/>
  <c r="A1515" i="8"/>
  <c r="A1523" i="8"/>
  <c r="A1531" i="8"/>
  <c r="A1539" i="8"/>
  <c r="A1547" i="8"/>
  <c r="A1555" i="8"/>
  <c r="A1563" i="8"/>
  <c r="A1571" i="8"/>
  <c r="A1579" i="8"/>
  <c r="A1587" i="8"/>
  <c r="A1595" i="8"/>
  <c r="A1603" i="8"/>
  <c r="A1611" i="8"/>
  <c r="A1619" i="8"/>
  <c r="A1627" i="8"/>
  <c r="A1635" i="8"/>
  <c r="A1643" i="8"/>
  <c r="A1651" i="8"/>
  <c r="A1659" i="8"/>
  <c r="A1667" i="8"/>
  <c r="A1675" i="8"/>
  <c r="A1683" i="8"/>
  <c r="A1691" i="8"/>
  <c r="A1699" i="8"/>
  <c r="A1707" i="8"/>
  <c r="A1715" i="8"/>
  <c r="A1723" i="8"/>
  <c r="A1731" i="8"/>
  <c r="A1739" i="8"/>
  <c r="A1747" i="8"/>
  <c r="A1755" i="8"/>
  <c r="A1763" i="8"/>
  <c r="A1771" i="8"/>
  <c r="A1779" i="8"/>
  <c r="A1787" i="8"/>
  <c r="A1795" i="8"/>
  <c r="A1803" i="8"/>
  <c r="A1811" i="8"/>
  <c r="A1819" i="8"/>
  <c r="A1827" i="8"/>
  <c r="A1835" i="8"/>
  <c r="A1843" i="8"/>
  <c r="A1851" i="8"/>
  <c r="A1859" i="8"/>
  <c r="A1867" i="8"/>
  <c r="A1875" i="8"/>
  <c r="A1883" i="8"/>
  <c r="A1891" i="8"/>
  <c r="A1899" i="8"/>
  <c r="A1907" i="8"/>
  <c r="A1915" i="8"/>
  <c r="A1923" i="8"/>
  <c r="A1931" i="8"/>
  <c r="A1939" i="8"/>
  <c r="A1947" i="8"/>
  <c r="A1955" i="8"/>
  <c r="A1963" i="8"/>
  <c r="A1971" i="8"/>
  <c r="A1979" i="8"/>
  <c r="A1987" i="8"/>
  <c r="A1995" i="8"/>
  <c r="A2003" i="8"/>
  <c r="A2011" i="8"/>
  <c r="A2019" i="8"/>
  <c r="A2027" i="8"/>
  <c r="A2035" i="8"/>
  <c r="A2043" i="8"/>
  <c r="A2051" i="8"/>
  <c r="A2059" i="8"/>
  <c r="A2067" i="8"/>
  <c r="A2075" i="8"/>
  <c r="A2083" i="8"/>
  <c r="A2091" i="8"/>
  <c r="A2099" i="8"/>
  <c r="A2107" i="8"/>
  <c r="A2115" i="8"/>
  <c r="A2123" i="8"/>
  <c r="A2131" i="8"/>
  <c r="A2139" i="8"/>
  <c r="A2147" i="8"/>
  <c r="B6" i="8"/>
  <c r="B14" i="8"/>
  <c r="B22" i="8"/>
  <c r="B30" i="8"/>
  <c r="B38" i="8"/>
  <c r="B46" i="8"/>
  <c r="B54" i="8"/>
  <c r="B62" i="8"/>
  <c r="B70" i="8"/>
  <c r="B78" i="8"/>
  <c r="B86" i="8"/>
  <c r="B94" i="8"/>
  <c r="B102" i="8"/>
  <c r="B110" i="8"/>
  <c r="B118" i="8"/>
  <c r="B126" i="8"/>
  <c r="B134" i="8"/>
  <c r="B142" i="8"/>
  <c r="B150" i="8"/>
  <c r="B158" i="8"/>
  <c r="B166" i="8"/>
  <c r="B174" i="8"/>
  <c r="B182" i="8"/>
  <c r="B190" i="8"/>
  <c r="B198" i="8"/>
  <c r="B206" i="8"/>
  <c r="B214" i="8"/>
  <c r="B222" i="8"/>
  <c r="B230" i="8"/>
  <c r="B238" i="8"/>
  <c r="B246" i="8"/>
  <c r="B254" i="8"/>
  <c r="B262" i="8"/>
  <c r="B270" i="8"/>
  <c r="B278" i="8"/>
  <c r="B286" i="8"/>
  <c r="B294" i="8"/>
  <c r="B302" i="8"/>
  <c r="B310" i="8"/>
  <c r="B318" i="8"/>
  <c r="B326" i="8"/>
  <c r="B334" i="8"/>
  <c r="B342" i="8"/>
  <c r="B350" i="8"/>
  <c r="B358" i="8"/>
  <c r="B366" i="8"/>
  <c r="B374" i="8"/>
  <c r="B382" i="8"/>
  <c r="B390" i="8"/>
  <c r="B398" i="8"/>
  <c r="B406" i="8"/>
  <c r="B414" i="8"/>
  <c r="B422" i="8"/>
  <c r="B430" i="8"/>
  <c r="B438" i="8"/>
  <c r="B446" i="8"/>
  <c r="B454" i="8"/>
  <c r="B462" i="8"/>
  <c r="B470" i="8"/>
  <c r="B478" i="8"/>
  <c r="B486" i="8"/>
  <c r="B494" i="8"/>
  <c r="B502" i="8"/>
  <c r="B510" i="8"/>
  <c r="B518" i="8"/>
  <c r="B526" i="8"/>
  <c r="B534" i="8"/>
  <c r="B542" i="8"/>
  <c r="B550" i="8"/>
  <c r="B558" i="8"/>
  <c r="B566" i="8"/>
  <c r="B574" i="8"/>
  <c r="B583" i="8"/>
  <c r="B593" i="8"/>
  <c r="B604" i="8"/>
  <c r="B617" i="8"/>
  <c r="B633" i="8"/>
  <c r="B649" i="8"/>
  <c r="B665" i="8"/>
  <c r="B681" i="8"/>
  <c r="B697" i="8"/>
  <c r="B713" i="8"/>
  <c r="B733" i="8"/>
  <c r="B756" i="8"/>
  <c r="B774" i="8"/>
  <c r="B805" i="8"/>
  <c r="B837" i="8"/>
  <c r="B869" i="8"/>
  <c r="B901" i="8"/>
  <c r="B958" i="8"/>
  <c r="B1022" i="8"/>
  <c r="B1086" i="8"/>
  <c r="B1150" i="8"/>
  <c r="B1214" i="8"/>
  <c r="B1278" i="8"/>
  <c r="B1342" i="8"/>
  <c r="B1406" i="8"/>
  <c r="B1470" i="8"/>
  <c r="B1534" i="8"/>
  <c r="B1598" i="8"/>
  <c r="B1662" i="8"/>
  <c r="B1726" i="8"/>
  <c r="B1790" i="8"/>
  <c r="B1854" i="8"/>
  <c r="B1918" i="8"/>
  <c r="B1982" i="8"/>
  <c r="B2046" i="8"/>
  <c r="B2110" i="8"/>
  <c r="A4" i="8"/>
  <c r="A12" i="8"/>
  <c r="A20" i="8"/>
  <c r="A28" i="8"/>
  <c r="A36" i="8"/>
  <c r="A44" i="8"/>
  <c r="A52" i="8"/>
  <c r="A60" i="8"/>
  <c r="A68" i="8"/>
  <c r="A76" i="8"/>
  <c r="A84" i="8"/>
  <c r="A92" i="8"/>
  <c r="A100" i="8"/>
  <c r="A108" i="8"/>
  <c r="A116" i="8"/>
  <c r="A124" i="8"/>
  <c r="A132" i="8"/>
  <c r="A140" i="8"/>
  <c r="A148" i="8"/>
  <c r="A156" i="8"/>
  <c r="A164" i="8"/>
  <c r="A172" i="8"/>
  <c r="A180" i="8"/>
  <c r="A188" i="8"/>
  <c r="A196" i="8"/>
  <c r="A204" i="8"/>
  <c r="A212" i="8"/>
  <c r="A220" i="8"/>
  <c r="A228" i="8"/>
  <c r="A236" i="8"/>
  <c r="A244" i="8"/>
  <c r="A252" i="8"/>
  <c r="A260" i="8"/>
  <c r="A268" i="8"/>
  <c r="A276" i="8"/>
  <c r="A284" i="8"/>
  <c r="A292" i="8"/>
  <c r="A300" i="8"/>
  <c r="A308" i="8"/>
  <c r="A316" i="8"/>
  <c r="A324" i="8"/>
  <c r="A332" i="8"/>
  <c r="A340" i="8"/>
  <c r="A348" i="8"/>
  <c r="A356" i="8"/>
  <c r="A364" i="8"/>
  <c r="A372" i="8"/>
  <c r="A380" i="8"/>
  <c r="A388" i="8"/>
  <c r="A396" i="8"/>
  <c r="A404" i="8"/>
  <c r="A412" i="8"/>
  <c r="A420" i="8"/>
  <c r="A428" i="8"/>
  <c r="A436" i="8"/>
  <c r="A444" i="8"/>
  <c r="A452" i="8"/>
  <c r="A460" i="8"/>
  <c r="A468" i="8"/>
  <c r="A476" i="8"/>
  <c r="A484" i="8"/>
  <c r="A492" i="8"/>
  <c r="A500" i="8"/>
  <c r="A508" i="8"/>
  <c r="A516" i="8"/>
  <c r="A524" i="8"/>
  <c r="A532" i="8"/>
  <c r="A540" i="8"/>
  <c r="A548" i="8"/>
  <c r="A556" i="8"/>
  <c r="A564" i="8"/>
  <c r="A572" i="8"/>
  <c r="A580" i="8"/>
  <c r="A588" i="8"/>
  <c r="A596" i="8"/>
  <c r="A604" i="8"/>
  <c r="A612" i="8"/>
  <c r="A620" i="8"/>
  <c r="A628" i="8"/>
  <c r="A636" i="8"/>
  <c r="A644" i="8"/>
  <c r="A652" i="8"/>
  <c r="A660" i="8"/>
  <c r="A668" i="8"/>
  <c r="A676" i="8"/>
  <c r="A684" i="8"/>
  <c r="A692" i="8"/>
  <c r="A700" i="8"/>
  <c r="A708" i="8"/>
  <c r="A716" i="8"/>
  <c r="A724" i="8"/>
  <c r="A732" i="8"/>
  <c r="A740" i="8"/>
  <c r="A748" i="8"/>
  <c r="A756" i="8"/>
  <c r="A764" i="8"/>
  <c r="A772" i="8"/>
  <c r="A780" i="8"/>
  <c r="A788" i="8"/>
  <c r="A796" i="8"/>
  <c r="A804" i="8"/>
  <c r="A812" i="8"/>
  <c r="A820" i="8"/>
  <c r="A828" i="8"/>
  <c r="A836" i="8"/>
  <c r="A844" i="8"/>
  <c r="A852" i="8"/>
  <c r="A860" i="8"/>
  <c r="A868" i="8"/>
  <c r="A876" i="8"/>
  <c r="A884" i="8"/>
  <c r="A892" i="8"/>
  <c r="A900" i="8"/>
  <c r="A908" i="8"/>
  <c r="A916" i="8"/>
  <c r="A924" i="8"/>
  <c r="A932" i="8"/>
  <c r="A940" i="8"/>
  <c r="A948" i="8"/>
  <c r="A956" i="8"/>
  <c r="A964" i="8"/>
  <c r="A972" i="8"/>
  <c r="A980" i="8"/>
  <c r="A988" i="8"/>
  <c r="A996" i="8"/>
  <c r="A1004" i="8"/>
  <c r="A1012" i="8"/>
  <c r="A1020" i="8"/>
  <c r="A1028" i="8"/>
  <c r="A1036" i="8"/>
  <c r="A1044" i="8"/>
  <c r="A1052" i="8"/>
  <c r="A1060" i="8"/>
  <c r="A1068" i="8"/>
  <c r="A1076" i="8"/>
  <c r="A1084" i="8"/>
  <c r="A1092" i="8"/>
  <c r="A1100" i="8"/>
  <c r="A1108" i="8"/>
  <c r="A1116" i="8"/>
  <c r="A1124" i="8"/>
  <c r="A1132" i="8"/>
  <c r="A1140" i="8"/>
  <c r="A1148" i="8"/>
  <c r="A1156" i="8"/>
  <c r="A1164" i="8"/>
  <c r="A1172" i="8"/>
  <c r="A1180" i="8"/>
  <c r="A1188" i="8"/>
  <c r="A1196" i="8"/>
  <c r="A1204" i="8"/>
  <c r="A1212" i="8"/>
  <c r="A1220" i="8"/>
  <c r="A1228" i="8"/>
  <c r="A1236" i="8"/>
  <c r="A1244" i="8"/>
  <c r="A1252" i="8"/>
  <c r="A1260" i="8"/>
  <c r="A1268" i="8"/>
  <c r="A1276" i="8"/>
  <c r="A1284" i="8"/>
  <c r="A1292" i="8"/>
  <c r="A1300" i="8"/>
  <c r="A1308" i="8"/>
  <c r="A1316" i="8"/>
  <c r="A1324" i="8"/>
  <c r="A1332" i="8"/>
  <c r="A1340" i="8"/>
  <c r="A1348" i="8"/>
  <c r="A1356" i="8"/>
  <c r="A1364" i="8"/>
  <c r="A1372" i="8"/>
  <c r="A1380" i="8"/>
  <c r="A1388" i="8"/>
  <c r="A1396" i="8"/>
  <c r="A1404" i="8"/>
  <c r="A1412" i="8"/>
  <c r="A1420" i="8"/>
  <c r="A1428" i="8"/>
  <c r="A1436" i="8"/>
  <c r="A1444" i="8"/>
  <c r="A1452" i="8"/>
  <c r="A1460" i="8"/>
  <c r="A1468" i="8"/>
  <c r="A1476" i="8"/>
  <c r="A1484" i="8"/>
  <c r="A1492" i="8"/>
  <c r="A1500" i="8"/>
  <c r="A1508" i="8"/>
  <c r="A1516" i="8"/>
  <c r="A1524" i="8"/>
  <c r="A1532" i="8"/>
  <c r="A1540" i="8"/>
  <c r="A1548" i="8"/>
  <c r="A1556" i="8"/>
  <c r="A1564" i="8"/>
  <c r="A1572" i="8"/>
  <c r="A1580" i="8"/>
  <c r="A1588" i="8"/>
  <c r="A1596" i="8"/>
  <c r="A1604" i="8"/>
  <c r="A1612" i="8"/>
  <c r="A1620" i="8"/>
  <c r="A1628" i="8"/>
  <c r="A1636" i="8"/>
  <c r="A1644" i="8"/>
  <c r="A1652" i="8"/>
  <c r="A1660" i="8"/>
  <c r="A1668" i="8"/>
  <c r="A1676" i="8"/>
  <c r="A1684" i="8"/>
  <c r="A1692" i="8"/>
  <c r="A1700" i="8"/>
  <c r="A1708" i="8"/>
  <c r="A1716" i="8"/>
  <c r="A1724" i="8"/>
  <c r="A1732" i="8"/>
  <c r="A1740" i="8"/>
  <c r="A1748" i="8"/>
  <c r="A1756" i="8"/>
  <c r="A1764" i="8"/>
  <c r="A1772" i="8"/>
  <c r="A1780" i="8"/>
  <c r="A1788" i="8"/>
  <c r="A1796" i="8"/>
  <c r="A1804" i="8"/>
  <c r="A1812" i="8"/>
  <c r="A1820" i="8"/>
  <c r="A1828" i="8"/>
  <c r="A1836" i="8"/>
  <c r="A1844" i="8"/>
  <c r="A1852" i="8"/>
  <c r="A1860" i="8"/>
  <c r="A1868" i="8"/>
  <c r="A1876" i="8"/>
  <c r="A1884" i="8"/>
  <c r="A1892" i="8"/>
  <c r="A1900" i="8"/>
  <c r="A1908" i="8"/>
  <c r="A1916" i="8"/>
  <c r="A1924" i="8"/>
  <c r="A1932" i="8"/>
  <c r="A1940" i="8"/>
  <c r="A1948" i="8"/>
  <c r="A1956" i="8"/>
  <c r="A1964" i="8"/>
  <c r="A1972" i="8"/>
  <c r="A1980" i="8"/>
  <c r="A1988" i="8"/>
  <c r="A1996" i="8"/>
  <c r="A2004" i="8"/>
  <c r="A2012" i="8"/>
  <c r="A2020" i="8"/>
  <c r="A2028" i="8"/>
  <c r="A2036" i="8"/>
  <c r="A2044" i="8"/>
  <c r="A2052" i="8"/>
  <c r="A2060" i="8"/>
  <c r="A2068" i="8"/>
  <c r="A2076" i="8"/>
  <c r="A2084" i="8"/>
  <c r="A2092" i="8"/>
  <c r="A2100" i="8"/>
  <c r="A2108" i="8"/>
  <c r="A2116" i="8"/>
  <c r="A2124" i="8"/>
  <c r="A2132" i="8"/>
  <c r="A2140" i="8"/>
  <c r="A2148" i="8"/>
  <c r="B7" i="8"/>
  <c r="B15" i="8"/>
  <c r="B23" i="8"/>
  <c r="B31" i="8"/>
  <c r="B39" i="8"/>
  <c r="B47" i="8"/>
  <c r="B55" i="8"/>
  <c r="B63" i="8"/>
  <c r="B71" i="8"/>
  <c r="B79" i="8"/>
  <c r="B87" i="8"/>
  <c r="B95" i="8"/>
  <c r="B103" i="8"/>
  <c r="B111" i="8"/>
  <c r="B119" i="8"/>
  <c r="B127" i="8"/>
  <c r="B135" i="8"/>
  <c r="B143" i="8"/>
  <c r="B151" i="8"/>
  <c r="B159" i="8"/>
  <c r="B167" i="8"/>
  <c r="B175" i="8"/>
  <c r="B183" i="8"/>
  <c r="B191" i="8"/>
  <c r="B199" i="8"/>
  <c r="B207" i="8"/>
  <c r="B215" i="8"/>
  <c r="B223" i="8"/>
  <c r="B231" i="8"/>
  <c r="B239" i="8"/>
  <c r="B247" i="8"/>
  <c r="B255" i="8"/>
  <c r="B263" i="8"/>
  <c r="B271" i="8"/>
  <c r="B279" i="8"/>
  <c r="B287" i="8"/>
  <c r="B295" i="8"/>
  <c r="B303" i="8"/>
  <c r="B311" i="8"/>
  <c r="B319" i="8"/>
  <c r="B327" i="8"/>
  <c r="B335" i="8"/>
  <c r="B343" i="8"/>
  <c r="B351" i="8"/>
  <c r="B359" i="8"/>
  <c r="B367" i="8"/>
  <c r="B375" i="8"/>
  <c r="B383" i="8"/>
  <c r="B391" i="8"/>
  <c r="B399" i="8"/>
  <c r="B407" i="8"/>
  <c r="B415" i="8"/>
  <c r="B423" i="8"/>
  <c r="B431" i="8"/>
  <c r="B439" i="8"/>
  <c r="B447" i="8"/>
  <c r="B455" i="8"/>
  <c r="B463" i="8"/>
  <c r="B471" i="8"/>
  <c r="B479" i="8"/>
  <c r="B487" i="8"/>
  <c r="B495" i="8"/>
  <c r="B503" i="8"/>
  <c r="B511" i="8"/>
  <c r="B519" i="8"/>
  <c r="B527" i="8"/>
  <c r="B535" i="8"/>
  <c r="B543" i="8"/>
  <c r="B551" i="8"/>
  <c r="B559" i="8"/>
  <c r="B567" i="8"/>
  <c r="B575" i="8"/>
  <c r="B584" i="8"/>
  <c r="B594" i="8"/>
  <c r="B605" i="8"/>
  <c r="B620" i="8"/>
  <c r="B636" i="8"/>
  <c r="B652" i="8"/>
  <c r="B668" i="8"/>
  <c r="B684" i="8"/>
  <c r="B700" i="8"/>
  <c r="B716" i="8"/>
  <c r="B734" i="8"/>
  <c r="B757" i="8"/>
  <c r="B780" i="8"/>
  <c r="B806" i="8"/>
  <c r="B838" i="8"/>
  <c r="B870" i="8"/>
  <c r="B902" i="8"/>
  <c r="B966" i="8"/>
  <c r="B1030" i="8"/>
  <c r="B1094" i="8"/>
  <c r="B1158" i="8"/>
  <c r="B1222" i="8"/>
  <c r="B1286" i="8"/>
  <c r="B1350" i="8"/>
  <c r="B1414" i="8"/>
  <c r="B1478" i="8"/>
  <c r="B1542" i="8"/>
  <c r="B1606" i="8"/>
  <c r="B1670" i="8"/>
  <c r="B1734" i="8"/>
  <c r="B1798" i="8"/>
  <c r="B1862" i="8"/>
  <c r="B1926" i="8"/>
  <c r="B1990" i="8"/>
  <c r="B2054" i="8"/>
  <c r="B2118" i="8"/>
  <c r="I1" i="8" a="1"/>
  <c r="A5" i="8"/>
  <c r="A13" i="8"/>
  <c r="A21" i="8"/>
  <c r="A29" i="8"/>
  <c r="A37" i="8"/>
  <c r="A45" i="8"/>
  <c r="A53" i="8"/>
  <c r="A61" i="8"/>
  <c r="A69" i="8"/>
  <c r="A77" i="8"/>
  <c r="A85" i="8"/>
  <c r="A93" i="8"/>
  <c r="A101" i="8"/>
  <c r="A109" i="8"/>
  <c r="A117" i="8"/>
  <c r="A125" i="8"/>
  <c r="A133" i="8"/>
  <c r="A141" i="8"/>
  <c r="A149" i="8"/>
  <c r="A157" i="8"/>
  <c r="A165" i="8"/>
  <c r="A173" i="8"/>
  <c r="A181" i="8"/>
  <c r="A189" i="8"/>
  <c r="A197" i="8"/>
  <c r="A205" i="8"/>
  <c r="A213" i="8"/>
  <c r="A221" i="8"/>
  <c r="A229" i="8"/>
  <c r="A237" i="8"/>
  <c r="A245" i="8"/>
  <c r="A253" i="8"/>
  <c r="A261" i="8"/>
  <c r="A269" i="8"/>
  <c r="A277" i="8"/>
  <c r="A285" i="8"/>
  <c r="A293" i="8"/>
  <c r="A301" i="8"/>
  <c r="A309" i="8"/>
  <c r="A317" i="8"/>
  <c r="A325" i="8"/>
  <c r="A333" i="8"/>
  <c r="A341" i="8"/>
  <c r="A349" i="8"/>
  <c r="A357" i="8"/>
  <c r="A365" i="8"/>
  <c r="A373" i="8"/>
  <c r="A381" i="8"/>
  <c r="A389" i="8"/>
  <c r="A397" i="8"/>
  <c r="A405" i="8"/>
  <c r="A413" i="8"/>
  <c r="A421" i="8"/>
  <c r="A429" i="8"/>
  <c r="A437" i="8"/>
  <c r="A445" i="8"/>
  <c r="A453" i="8"/>
  <c r="A461" i="8"/>
  <c r="A469" i="8"/>
  <c r="A477" i="8"/>
  <c r="A485" i="8"/>
  <c r="A493" i="8"/>
  <c r="A501" i="8"/>
  <c r="A509" i="8"/>
  <c r="A517" i="8"/>
  <c r="A525" i="8"/>
  <c r="A533" i="8"/>
  <c r="A541" i="8"/>
  <c r="A549" i="8"/>
  <c r="A557" i="8"/>
  <c r="A565" i="8"/>
  <c r="A573" i="8"/>
  <c r="A581" i="8"/>
  <c r="A589" i="8"/>
  <c r="A597" i="8"/>
  <c r="A605" i="8"/>
  <c r="A613" i="8"/>
  <c r="A621" i="8"/>
  <c r="A629" i="8"/>
  <c r="A637" i="8"/>
  <c r="A645" i="8"/>
  <c r="A653" i="8"/>
  <c r="A661" i="8"/>
  <c r="A669" i="8"/>
  <c r="A677" i="8"/>
  <c r="A685" i="8"/>
  <c r="A693" i="8"/>
  <c r="A701" i="8"/>
  <c r="A709" i="8"/>
  <c r="A717" i="8"/>
  <c r="A725" i="8"/>
  <c r="A733" i="8"/>
  <c r="A741" i="8"/>
  <c r="A749" i="8"/>
  <c r="A757" i="8"/>
  <c r="A765" i="8"/>
  <c r="A773" i="8"/>
  <c r="A781" i="8"/>
  <c r="A789" i="8"/>
  <c r="A797" i="8"/>
  <c r="A805" i="8"/>
  <c r="A813" i="8"/>
  <c r="A821" i="8"/>
  <c r="A829" i="8"/>
  <c r="A837" i="8"/>
  <c r="A845" i="8"/>
  <c r="A853" i="8"/>
  <c r="A861" i="8"/>
  <c r="A869" i="8"/>
  <c r="A877" i="8"/>
  <c r="A885" i="8"/>
  <c r="A893" i="8"/>
  <c r="A901" i="8"/>
  <c r="A909" i="8"/>
  <c r="A917" i="8"/>
  <c r="A925" i="8"/>
  <c r="A933" i="8"/>
  <c r="A941" i="8"/>
  <c r="A949" i="8"/>
  <c r="A957" i="8"/>
  <c r="A965" i="8"/>
  <c r="A973" i="8"/>
  <c r="A981" i="8"/>
  <c r="A989" i="8"/>
  <c r="A997" i="8"/>
  <c r="A1005" i="8"/>
  <c r="A1013" i="8"/>
  <c r="A1021" i="8"/>
  <c r="A1029" i="8"/>
  <c r="A1037" i="8"/>
  <c r="A1045" i="8"/>
  <c r="A1053" i="8"/>
  <c r="A1061" i="8"/>
  <c r="A1069" i="8"/>
  <c r="A1077" i="8"/>
  <c r="A1085" i="8"/>
  <c r="A1093" i="8"/>
  <c r="A1101" i="8"/>
  <c r="A1109" i="8"/>
  <c r="A1117" i="8"/>
  <c r="A1125" i="8"/>
  <c r="A1133" i="8"/>
  <c r="A1141" i="8"/>
  <c r="A1149" i="8"/>
  <c r="A1157" i="8"/>
  <c r="A1165" i="8"/>
  <c r="A1173" i="8"/>
  <c r="A1181" i="8"/>
  <c r="A1189" i="8"/>
  <c r="A1197" i="8"/>
  <c r="A1205" i="8"/>
  <c r="A1213" i="8"/>
  <c r="A1221" i="8"/>
  <c r="A1229" i="8"/>
  <c r="A1237" i="8"/>
  <c r="A1245" i="8"/>
  <c r="A1253" i="8"/>
  <c r="A1261" i="8"/>
  <c r="A1269" i="8"/>
  <c r="A1277" i="8"/>
  <c r="A1285" i="8"/>
  <c r="A1293" i="8"/>
  <c r="A1301" i="8"/>
  <c r="A1309" i="8"/>
  <c r="A1317" i="8"/>
  <c r="A1325" i="8"/>
  <c r="A1333" i="8"/>
  <c r="A1341" i="8"/>
  <c r="A1349" i="8"/>
  <c r="A1357" i="8"/>
  <c r="A1365" i="8"/>
  <c r="A1373" i="8"/>
  <c r="A1381" i="8"/>
  <c r="A1389" i="8"/>
  <c r="A1397" i="8"/>
  <c r="A1405" i="8"/>
  <c r="A1413" i="8"/>
  <c r="A1421" i="8"/>
  <c r="A1429" i="8"/>
  <c r="A1437" i="8"/>
  <c r="A1445" i="8"/>
  <c r="A1453" i="8"/>
  <c r="A1461" i="8"/>
  <c r="A1469" i="8"/>
  <c r="A1477" i="8"/>
  <c r="A1485" i="8"/>
  <c r="A1493" i="8"/>
  <c r="A1501" i="8"/>
  <c r="A1509" i="8"/>
  <c r="A1517" i="8"/>
  <c r="A1525" i="8"/>
  <c r="A1533" i="8"/>
  <c r="A1541" i="8"/>
  <c r="A1549" i="8"/>
  <c r="A1557" i="8"/>
  <c r="A1565" i="8"/>
  <c r="A1573" i="8"/>
  <c r="A1581" i="8"/>
  <c r="A1589" i="8"/>
  <c r="A1597" i="8"/>
  <c r="A1605" i="8"/>
  <c r="A1613" i="8"/>
  <c r="A1621" i="8"/>
  <c r="A1629" i="8"/>
  <c r="A1637" i="8"/>
  <c r="A1645" i="8"/>
  <c r="A1653" i="8"/>
  <c r="A1661" i="8"/>
  <c r="A1669" i="8"/>
  <c r="A1677" i="8"/>
  <c r="A1685" i="8"/>
  <c r="A1693" i="8"/>
  <c r="A1701" i="8"/>
  <c r="A1709" i="8"/>
  <c r="A1717" i="8"/>
  <c r="A1725" i="8"/>
  <c r="A1733" i="8"/>
  <c r="A1741" i="8"/>
  <c r="A1749" i="8"/>
  <c r="A1757" i="8"/>
  <c r="A1765" i="8"/>
  <c r="A1773" i="8"/>
  <c r="A1781" i="8"/>
  <c r="A1789" i="8"/>
  <c r="A1797" i="8"/>
  <c r="A1805" i="8"/>
  <c r="A1813" i="8"/>
  <c r="A1821" i="8"/>
  <c r="A1829" i="8"/>
  <c r="A1837" i="8"/>
  <c r="A1845" i="8"/>
  <c r="A1853" i="8"/>
  <c r="A1861" i="8"/>
  <c r="A1869" i="8"/>
  <c r="A1877" i="8"/>
  <c r="A1885" i="8"/>
  <c r="A1893" i="8"/>
  <c r="A1901" i="8"/>
  <c r="A1909" i="8"/>
  <c r="A1917" i="8"/>
  <c r="A1925" i="8"/>
  <c r="A1933" i="8"/>
  <c r="A1941" i="8"/>
  <c r="A1949" i="8"/>
  <c r="A1957" i="8"/>
  <c r="A1965" i="8"/>
  <c r="A1973" i="8"/>
  <c r="A1981" i="8"/>
  <c r="A1989" i="8"/>
  <c r="A1997" i="8"/>
  <c r="A2005" i="8"/>
  <c r="A2013" i="8"/>
  <c r="A2021" i="8"/>
  <c r="A2029" i="8"/>
  <c r="A2037" i="8"/>
  <c r="A2045" i="8"/>
  <c r="A2053" i="8"/>
  <c r="A2061" i="8"/>
  <c r="A2069" i="8"/>
  <c r="A2077" i="8"/>
  <c r="A2085" i="8"/>
  <c r="A2093" i="8"/>
  <c r="A2101" i="8"/>
  <c r="A2109" i="8"/>
  <c r="A2117" i="8"/>
  <c r="A2125" i="8"/>
  <c r="A2133" i="8"/>
  <c r="A2141" i="8"/>
  <c r="B1" i="8"/>
  <c r="B8" i="8"/>
  <c r="B16" i="8"/>
  <c r="B24" i="8"/>
  <c r="B32" i="8"/>
  <c r="B40" i="8"/>
  <c r="B48" i="8"/>
  <c r="B56" i="8"/>
  <c r="B64" i="8"/>
  <c r="B72" i="8"/>
  <c r="B80" i="8"/>
  <c r="B88" i="8"/>
  <c r="B96" i="8"/>
  <c r="B104" i="8"/>
  <c r="B112" i="8"/>
  <c r="B120" i="8"/>
  <c r="B128" i="8"/>
  <c r="B136" i="8"/>
  <c r="B144" i="8"/>
  <c r="B152" i="8"/>
  <c r="B160" i="8"/>
  <c r="B168" i="8"/>
  <c r="B176" i="8"/>
  <c r="B184" i="8"/>
  <c r="B192" i="8"/>
  <c r="B200" i="8"/>
  <c r="B208" i="8"/>
  <c r="B216" i="8"/>
  <c r="B224" i="8"/>
  <c r="B232" i="8"/>
  <c r="B240" i="8"/>
  <c r="B248" i="8"/>
  <c r="B256" i="8"/>
  <c r="B264" i="8"/>
  <c r="B272" i="8"/>
  <c r="B280" i="8"/>
  <c r="B288" i="8"/>
  <c r="B296" i="8"/>
  <c r="B304" i="8"/>
  <c r="B312" i="8"/>
  <c r="B320" i="8"/>
  <c r="B328" i="8"/>
  <c r="B336" i="8"/>
  <c r="B344" i="8"/>
  <c r="B352" i="8"/>
  <c r="B360" i="8"/>
  <c r="B368" i="8"/>
  <c r="B376" i="8"/>
  <c r="B384" i="8"/>
  <c r="B392" i="8"/>
  <c r="B400" i="8"/>
  <c r="B408" i="8"/>
  <c r="B416" i="8"/>
  <c r="B424" i="8"/>
  <c r="B432" i="8"/>
  <c r="B440" i="8"/>
  <c r="B448" i="8"/>
  <c r="B456" i="8"/>
  <c r="B464" i="8"/>
  <c r="B472" i="8"/>
  <c r="B480" i="8"/>
  <c r="B488" i="8"/>
  <c r="B496" i="8"/>
  <c r="B504" i="8"/>
  <c r="B512" i="8"/>
  <c r="B520" i="8"/>
  <c r="B528" i="8"/>
  <c r="B536" i="8"/>
  <c r="B544" i="8"/>
  <c r="B552" i="8"/>
  <c r="B560" i="8"/>
  <c r="B568" i="8"/>
  <c r="B576" i="8"/>
  <c r="B585" i="8"/>
  <c r="B596" i="8"/>
  <c r="B606" i="8"/>
  <c r="B621" i="8"/>
  <c r="B637" i="8"/>
  <c r="B653" i="8"/>
  <c r="B669" i="8"/>
  <c r="B685" i="8"/>
  <c r="B701" i="8"/>
  <c r="B717" i="8"/>
  <c r="B740" i="8"/>
  <c r="B758" i="8"/>
  <c r="B781" i="8"/>
  <c r="B813" i="8"/>
  <c r="B845" i="8"/>
  <c r="B877" i="8"/>
  <c r="B910" i="8"/>
  <c r="B974" i="8"/>
  <c r="B1038" i="8"/>
  <c r="B1102" i="8"/>
  <c r="B1166" i="8"/>
  <c r="B1230" i="8"/>
  <c r="B1294" i="8"/>
  <c r="B1358" i="8"/>
  <c r="B1422" i="8"/>
  <c r="B1486" i="8"/>
  <c r="B1550" i="8"/>
  <c r="B1614" i="8"/>
  <c r="B1678" i="8"/>
  <c r="B1742" i="8"/>
  <c r="B1806" i="8"/>
  <c r="B1870" i="8"/>
  <c r="B1934" i="8"/>
  <c r="B1998" i="8"/>
  <c r="B2062" i="8"/>
  <c r="B2141" i="8"/>
  <c r="B2133" i="8"/>
  <c r="B2125" i="8"/>
  <c r="B2117" i="8"/>
  <c r="B2109" i="8"/>
  <c r="B2101" i="8"/>
  <c r="B2093" i="8"/>
  <c r="B2085" i="8"/>
  <c r="B2077" i="8"/>
  <c r="B2069" i="8"/>
  <c r="B2061" i="8"/>
  <c r="B2053" i="8"/>
  <c r="B2045" i="8"/>
  <c r="B2037" i="8"/>
  <c r="B2029" i="8"/>
  <c r="B2021" i="8"/>
  <c r="B2013" i="8"/>
  <c r="B2005" i="8"/>
  <c r="B1997" i="8"/>
  <c r="B1989" i="8"/>
  <c r="B1981" i="8"/>
  <c r="B1973" i="8"/>
  <c r="B1965" i="8"/>
  <c r="B1957" i="8"/>
  <c r="B1949" i="8"/>
  <c r="B1941" i="8"/>
  <c r="B1933" i="8"/>
  <c r="B1925" i="8"/>
  <c r="B1917" i="8"/>
  <c r="B1909" i="8"/>
  <c r="B1901" i="8"/>
  <c r="B1893" i="8"/>
  <c r="B1885" i="8"/>
  <c r="B1877" i="8"/>
  <c r="B1869" i="8"/>
  <c r="B1861" i="8"/>
  <c r="B1853" i="8"/>
  <c r="B1845" i="8"/>
  <c r="B1837" i="8"/>
  <c r="B1829" i="8"/>
  <c r="B1821" i="8"/>
  <c r="B1813" i="8"/>
  <c r="B1805" i="8"/>
  <c r="B1797" i="8"/>
  <c r="B1789" i="8"/>
  <c r="B1781" i="8"/>
  <c r="B1773" i="8"/>
  <c r="B1765" i="8"/>
  <c r="B1757" i="8"/>
  <c r="B1749" i="8"/>
  <c r="B1741" i="8"/>
  <c r="B1733" i="8"/>
  <c r="B1725" i="8"/>
  <c r="B1717" i="8"/>
  <c r="B1709" i="8"/>
  <c r="B1701" i="8"/>
  <c r="B1693" i="8"/>
  <c r="B1685" i="8"/>
  <c r="B1677" i="8"/>
  <c r="B1669" i="8"/>
  <c r="B1661" i="8"/>
  <c r="B1653" i="8"/>
  <c r="B1645" i="8"/>
  <c r="B1637" i="8"/>
  <c r="B1629" i="8"/>
  <c r="B1621" i="8"/>
  <c r="B1613" i="8"/>
  <c r="B1605" i="8"/>
  <c r="B1597" i="8"/>
  <c r="B1589" i="8"/>
  <c r="B1581" i="8"/>
  <c r="B1573" i="8"/>
  <c r="B1565" i="8"/>
  <c r="B1557" i="8"/>
  <c r="B1549" i="8"/>
  <c r="B1541" i="8"/>
  <c r="B1533" i="8"/>
  <c r="B1525" i="8"/>
  <c r="B1517" i="8"/>
  <c r="B1509" i="8"/>
  <c r="B1501" i="8"/>
  <c r="B1493" i="8"/>
  <c r="B1485" i="8"/>
  <c r="B1477" i="8"/>
  <c r="B1469" i="8"/>
  <c r="B1461" i="8"/>
  <c r="B1453" i="8"/>
  <c r="B1445" i="8"/>
  <c r="B1437" i="8"/>
  <c r="B1429" i="8"/>
  <c r="B1421" i="8"/>
  <c r="B1413" i="8"/>
  <c r="B1405" i="8"/>
  <c r="B1397" i="8"/>
  <c r="B1389" i="8"/>
  <c r="B1381" i="8"/>
  <c r="B1373" i="8"/>
  <c r="B1365" i="8"/>
  <c r="B1357" i="8"/>
  <c r="B1349" i="8"/>
  <c r="B1341" i="8"/>
  <c r="B1333" i="8"/>
  <c r="B1325" i="8"/>
  <c r="B1317" i="8"/>
  <c r="B1309" i="8"/>
  <c r="B1301" i="8"/>
  <c r="B1293" i="8"/>
  <c r="B1285" i="8"/>
  <c r="B1277" i="8"/>
  <c r="B1269" i="8"/>
  <c r="B1261" i="8"/>
  <c r="B1253" i="8"/>
  <c r="B1245" i="8"/>
  <c r="B1237" i="8"/>
  <c r="B1229" i="8"/>
  <c r="B1221" i="8"/>
  <c r="B1213" i="8"/>
  <c r="B1205" i="8"/>
  <c r="B1197" i="8"/>
  <c r="B1189" i="8"/>
  <c r="B1181" i="8"/>
  <c r="B1173" i="8"/>
  <c r="B1165" i="8"/>
  <c r="B1157" i="8"/>
  <c r="B1149" i="8"/>
  <c r="B1141" i="8"/>
  <c r="B1133" i="8"/>
  <c r="B1125" i="8"/>
  <c r="B1117" i="8"/>
  <c r="B1109" i="8"/>
  <c r="B1101" i="8"/>
  <c r="B1093" i="8"/>
  <c r="B1085" i="8"/>
  <c r="B1077" i="8"/>
  <c r="B1069" i="8"/>
  <c r="B1061" i="8"/>
  <c r="B1053" i="8"/>
  <c r="B1045" i="8"/>
  <c r="B1037" i="8"/>
  <c r="B1029" i="8"/>
  <c r="B1021" i="8"/>
  <c r="B1013" i="8"/>
  <c r="B1005" i="8"/>
  <c r="B997" i="8"/>
  <c r="B989" i="8"/>
  <c r="B981" i="8"/>
  <c r="B973" i="8"/>
  <c r="B965" i="8"/>
  <c r="B957" i="8"/>
  <c r="B949" i="8"/>
  <c r="B941" i="8"/>
  <c r="B933" i="8"/>
  <c r="B925" i="8"/>
  <c r="B917" i="8"/>
  <c r="B909" i="8"/>
  <c r="B2148" i="8"/>
  <c r="B2140" i="8"/>
  <c r="B2132" i="8"/>
  <c r="B2124" i="8"/>
  <c r="B2116" i="8"/>
  <c r="B2108" i="8"/>
  <c r="B2100" i="8"/>
  <c r="B2092" i="8"/>
  <c r="B2084" i="8"/>
  <c r="B2076" i="8"/>
  <c r="B2068" i="8"/>
  <c r="B2060" i="8"/>
  <c r="B2052" i="8"/>
  <c r="B2044" i="8"/>
  <c r="B2036" i="8"/>
  <c r="B2028" i="8"/>
  <c r="B2020" i="8"/>
  <c r="B2012" i="8"/>
  <c r="B2004" i="8"/>
  <c r="B1996" i="8"/>
  <c r="B1988" i="8"/>
  <c r="B1980" i="8"/>
  <c r="B1972" i="8"/>
  <c r="B1964" i="8"/>
  <c r="B1956" i="8"/>
  <c r="B1948" i="8"/>
  <c r="B1940" i="8"/>
  <c r="B1932" i="8"/>
  <c r="B1924" i="8"/>
  <c r="B1916" i="8"/>
  <c r="B1908" i="8"/>
  <c r="B1900" i="8"/>
  <c r="B1892" i="8"/>
  <c r="B1884" i="8"/>
  <c r="B1876" i="8"/>
  <c r="B1868" i="8"/>
  <c r="B1860" i="8"/>
  <c r="B1852" i="8"/>
  <c r="B1844" i="8"/>
  <c r="B1836" i="8"/>
  <c r="B1828" i="8"/>
  <c r="B1820" i="8"/>
  <c r="B1812" i="8"/>
  <c r="B1804" i="8"/>
  <c r="B1796" i="8"/>
  <c r="B1788" i="8"/>
  <c r="B1780" i="8"/>
  <c r="B1772" i="8"/>
  <c r="B1764" i="8"/>
  <c r="B1756" i="8"/>
  <c r="B1748" i="8"/>
  <c r="B1740" i="8"/>
  <c r="B1732" i="8"/>
  <c r="B1724" i="8"/>
  <c r="B1716" i="8"/>
  <c r="B1708" i="8"/>
  <c r="B1700" i="8"/>
  <c r="B1692" i="8"/>
  <c r="B1684" i="8"/>
  <c r="B1676" i="8"/>
  <c r="B1668" i="8"/>
  <c r="B1660" i="8"/>
  <c r="B1652" i="8"/>
  <c r="B1644" i="8"/>
  <c r="B1636" i="8"/>
  <c r="B1628" i="8"/>
  <c r="B1620" i="8"/>
  <c r="B1612" i="8"/>
  <c r="B1604" i="8"/>
  <c r="B1596" i="8"/>
  <c r="B1588" i="8"/>
  <c r="B1580" i="8"/>
  <c r="B1572" i="8"/>
  <c r="B1564" i="8"/>
  <c r="B1556" i="8"/>
  <c r="B1548" i="8"/>
  <c r="B1540" i="8"/>
  <c r="B1532" i="8"/>
  <c r="B1524" i="8"/>
  <c r="B1516" i="8"/>
  <c r="B1508" i="8"/>
  <c r="B1500" i="8"/>
  <c r="B1492" i="8"/>
  <c r="B1484" i="8"/>
  <c r="B1476" i="8"/>
  <c r="B1468" i="8"/>
  <c r="B1460" i="8"/>
  <c r="B1452" i="8"/>
  <c r="B1444" i="8"/>
  <c r="B1436" i="8"/>
  <c r="B1428" i="8"/>
  <c r="B1420" i="8"/>
  <c r="B1412" i="8"/>
  <c r="B1404" i="8"/>
  <c r="B1396" i="8"/>
  <c r="B1388" i="8"/>
  <c r="B1380" i="8"/>
  <c r="B1372" i="8"/>
  <c r="B1364" i="8"/>
  <c r="B1356" i="8"/>
  <c r="B1348" i="8"/>
  <c r="B1340" i="8"/>
  <c r="B1332" i="8"/>
  <c r="B1324" i="8"/>
  <c r="B1316" i="8"/>
  <c r="B1308" i="8"/>
  <c r="B1300" i="8"/>
  <c r="B1292" i="8"/>
  <c r="B1284" i="8"/>
  <c r="B1276" i="8"/>
  <c r="B1268" i="8"/>
  <c r="B1260" i="8"/>
  <c r="B1252" i="8"/>
  <c r="B1244" i="8"/>
  <c r="B1236" i="8"/>
  <c r="B1228" i="8"/>
  <c r="B1220" i="8"/>
  <c r="B1212" i="8"/>
  <c r="B1204" i="8"/>
  <c r="B1196" i="8"/>
  <c r="B1188" i="8"/>
  <c r="B1180" i="8"/>
  <c r="B1172" i="8"/>
  <c r="B1164" i="8"/>
  <c r="B1156" i="8"/>
  <c r="B1148" i="8"/>
  <c r="B1140" i="8"/>
  <c r="B1132" i="8"/>
  <c r="B1124" i="8"/>
  <c r="B1116" i="8"/>
  <c r="B1108" i="8"/>
  <c r="B1100" i="8"/>
  <c r="B1092" i="8"/>
  <c r="B1084" i="8"/>
  <c r="B1076" i="8"/>
  <c r="B1068" i="8"/>
  <c r="B1060" i="8"/>
  <c r="B1052" i="8"/>
  <c r="B1044" i="8"/>
  <c r="B1036" i="8"/>
  <c r="B1028" i="8"/>
  <c r="B1020" i="8"/>
  <c r="B1012" i="8"/>
  <c r="B1004" i="8"/>
  <c r="B996" i="8"/>
  <c r="B988" i="8"/>
  <c r="B980" i="8"/>
  <c r="B972" i="8"/>
  <c r="B964" i="8"/>
  <c r="B956" i="8"/>
  <c r="B948" i="8"/>
  <c r="B940" i="8"/>
  <c r="B932" i="8"/>
  <c r="B924" i="8"/>
  <c r="B916" i="8"/>
  <c r="B908" i="8"/>
  <c r="B900" i="8"/>
  <c r="B892" i="8"/>
  <c r="B884" i="8"/>
  <c r="B876" i="8"/>
  <c r="B868" i="8"/>
  <c r="B860" i="8"/>
  <c r="B852" i="8"/>
  <c r="B844" i="8"/>
  <c r="B836" i="8"/>
  <c r="B828" i="8"/>
  <c r="B820" i="8"/>
  <c r="B812" i="8"/>
  <c r="B804" i="8"/>
  <c r="B796" i="8"/>
  <c r="B788" i="8"/>
  <c r="B2147" i="8"/>
  <c r="B2139" i="8"/>
  <c r="B2131" i="8"/>
  <c r="B2123" i="8"/>
  <c r="B2115" i="8"/>
  <c r="B2107" i="8"/>
  <c r="B2099" i="8"/>
  <c r="B2091" i="8"/>
  <c r="B2083" i="8"/>
  <c r="B2075" i="8"/>
  <c r="B2067" i="8"/>
  <c r="B2059" i="8"/>
  <c r="B2051" i="8"/>
  <c r="B2043" i="8"/>
  <c r="B2035" i="8"/>
  <c r="B2027" i="8"/>
  <c r="B2019" i="8"/>
  <c r="B2011" i="8"/>
  <c r="B2003" i="8"/>
  <c r="B1995" i="8"/>
  <c r="B1987" i="8"/>
  <c r="B1979" i="8"/>
  <c r="B1971" i="8"/>
  <c r="B1963" i="8"/>
  <c r="B1955" i="8"/>
  <c r="B1947" i="8"/>
  <c r="B1939" i="8"/>
  <c r="B1931" i="8"/>
  <c r="B1923" i="8"/>
  <c r="B1915" i="8"/>
  <c r="B1907" i="8"/>
  <c r="B1899" i="8"/>
  <c r="B1891" i="8"/>
  <c r="B1883" i="8"/>
  <c r="B1875" i="8"/>
  <c r="B1867" i="8"/>
  <c r="B1859" i="8"/>
  <c r="B1851" i="8"/>
  <c r="B1843" i="8"/>
  <c r="B1835" i="8"/>
  <c r="B1827" i="8"/>
  <c r="B1819" i="8"/>
  <c r="B1811" i="8"/>
  <c r="B1803" i="8"/>
  <c r="B1795" i="8"/>
  <c r="B1787" i="8"/>
  <c r="B1779" i="8"/>
  <c r="B1771" i="8"/>
  <c r="B1763" i="8"/>
  <c r="B1755" i="8"/>
  <c r="B1747" i="8"/>
  <c r="B1739" i="8"/>
  <c r="B1731" i="8"/>
  <c r="B1723" i="8"/>
  <c r="B1715" i="8"/>
  <c r="B1707" i="8"/>
  <c r="B1699" i="8"/>
  <c r="B1691" i="8"/>
  <c r="B1683" i="8"/>
  <c r="B1675" i="8"/>
  <c r="B1667" i="8"/>
  <c r="B1659" i="8"/>
  <c r="B1651" i="8"/>
  <c r="B1643" i="8"/>
  <c r="B1635" i="8"/>
  <c r="B1627" i="8"/>
  <c r="B1619" i="8"/>
  <c r="B1611" i="8"/>
  <c r="B1603" i="8"/>
  <c r="B1595" i="8"/>
  <c r="B1587" i="8"/>
  <c r="B1579" i="8"/>
  <c r="B1571" i="8"/>
  <c r="B1563" i="8"/>
  <c r="B1555" i="8"/>
  <c r="B1547" i="8"/>
  <c r="B1539" i="8"/>
  <c r="B1531" i="8"/>
  <c r="B1523" i="8"/>
  <c r="B1515" i="8"/>
  <c r="B1507" i="8"/>
  <c r="B1499" i="8"/>
  <c r="B1491" i="8"/>
  <c r="B1483" i="8"/>
  <c r="B1475" i="8"/>
  <c r="B1467" i="8"/>
  <c r="B1459" i="8"/>
  <c r="B1451" i="8"/>
  <c r="B1443" i="8"/>
  <c r="B1435" i="8"/>
  <c r="B1427" i="8"/>
  <c r="B1419" i="8"/>
  <c r="B1411" i="8"/>
  <c r="B1403" i="8"/>
  <c r="B1395" i="8"/>
  <c r="B1387" i="8"/>
  <c r="B1379" i="8"/>
  <c r="B1371" i="8"/>
  <c r="B1363" i="8"/>
  <c r="B1355" i="8"/>
  <c r="B1347" i="8"/>
  <c r="B1339" i="8"/>
  <c r="B1331" i="8"/>
  <c r="B1323" i="8"/>
  <c r="B1315" i="8"/>
  <c r="B1307" i="8"/>
  <c r="B1299" i="8"/>
  <c r="B1291" i="8"/>
  <c r="B1283" i="8"/>
  <c r="B1275" i="8"/>
  <c r="B1267" i="8"/>
  <c r="B1259" i="8"/>
  <c r="B1251" i="8"/>
  <c r="B1243" i="8"/>
  <c r="B1235" i="8"/>
  <c r="B1227" i="8"/>
  <c r="B1219" i="8"/>
  <c r="B1211" i="8"/>
  <c r="B1203" i="8"/>
  <c r="B1195" i="8"/>
  <c r="B1187" i="8"/>
  <c r="B1179" i="8"/>
  <c r="B1171" i="8"/>
  <c r="B1163" i="8"/>
  <c r="B1155" i="8"/>
  <c r="B1147" i="8"/>
  <c r="B1139" i="8"/>
  <c r="B1131" i="8"/>
  <c r="B1123" i="8"/>
  <c r="B1115" i="8"/>
  <c r="B1107" i="8"/>
  <c r="B1099" i="8"/>
  <c r="B1091" i="8"/>
  <c r="B1083" i="8"/>
  <c r="B1075" i="8"/>
  <c r="B1067" i="8"/>
  <c r="B1059" i="8"/>
  <c r="B1051" i="8"/>
  <c r="B1043" i="8"/>
  <c r="B1035" i="8"/>
  <c r="B1027" i="8"/>
  <c r="B1019" i="8"/>
  <c r="B1011" i="8"/>
  <c r="B1003" i="8"/>
  <c r="B995" i="8"/>
  <c r="B987" i="8"/>
  <c r="B979" i="8"/>
  <c r="B971" i="8"/>
  <c r="B963" i="8"/>
  <c r="B955" i="8"/>
  <c r="B947" i="8"/>
  <c r="B939" i="8"/>
  <c r="B931" i="8"/>
  <c r="B923" i="8"/>
  <c r="B915" i="8"/>
  <c r="B907" i="8"/>
  <c r="B899" i="8"/>
  <c r="B891" i="8"/>
  <c r="B883" i="8"/>
  <c r="B875" i="8"/>
  <c r="B867" i="8"/>
  <c r="B859" i="8"/>
  <c r="B851" i="8"/>
  <c r="B843" i="8"/>
  <c r="B835" i="8"/>
  <c r="B827" i="8"/>
  <c r="B819" i="8"/>
  <c r="B811" i="8"/>
  <c r="B803" i="8"/>
  <c r="B795" i="8"/>
  <c r="B787" i="8"/>
  <c r="B779" i="8"/>
  <c r="B771" i="8"/>
  <c r="B763" i="8"/>
  <c r="B755" i="8"/>
  <c r="B747" i="8"/>
  <c r="B739" i="8"/>
  <c r="B731" i="8"/>
  <c r="B723" i="8"/>
  <c r="B715" i="8"/>
  <c r="B707" i="8"/>
  <c r="B699" i="8"/>
  <c r="B691" i="8"/>
  <c r="B683" i="8"/>
  <c r="B675" i="8"/>
  <c r="B667" i="8"/>
  <c r="B659" i="8"/>
  <c r="B651" i="8"/>
  <c r="B643" i="8"/>
  <c r="B635" i="8"/>
  <c r="B627" i="8"/>
  <c r="B619" i="8"/>
  <c r="B611" i="8"/>
  <c r="B603" i="8"/>
  <c r="B595" i="8"/>
  <c r="B587" i="8"/>
  <c r="B579" i="8"/>
  <c r="B2146" i="8"/>
  <c r="B2138" i="8"/>
  <c r="B2130" i="8"/>
  <c r="B2122" i="8"/>
  <c r="B2114" i="8"/>
  <c r="B2106" i="8"/>
  <c r="B2098" i="8"/>
  <c r="B2090" i="8"/>
  <c r="B2082" i="8"/>
  <c r="B2074" i="8"/>
  <c r="B2066" i="8"/>
  <c r="B2058" i="8"/>
  <c r="B2050" i="8"/>
  <c r="B2042" i="8"/>
  <c r="B2034" i="8"/>
  <c r="B2026" i="8"/>
  <c r="B2018" i="8"/>
  <c r="B2010" i="8"/>
  <c r="B2002" i="8"/>
  <c r="B1994" i="8"/>
  <c r="B1986" i="8"/>
  <c r="B1978" i="8"/>
  <c r="B1970" i="8"/>
  <c r="B1962" i="8"/>
  <c r="B1954" i="8"/>
  <c r="B1946" i="8"/>
  <c r="B1938" i="8"/>
  <c r="B1930" i="8"/>
  <c r="B1922" i="8"/>
  <c r="B1914" i="8"/>
  <c r="B1906" i="8"/>
  <c r="B1898" i="8"/>
  <c r="B1890" i="8"/>
  <c r="B1882" i="8"/>
  <c r="B1874" i="8"/>
  <c r="B1866" i="8"/>
  <c r="B1858" i="8"/>
  <c r="B1850" i="8"/>
  <c r="B1842" i="8"/>
  <c r="B1834" i="8"/>
  <c r="B1826" i="8"/>
  <c r="B1818" i="8"/>
  <c r="B1810" i="8"/>
  <c r="B1802" i="8"/>
  <c r="B1794" i="8"/>
  <c r="B1786" i="8"/>
  <c r="B1778" i="8"/>
  <c r="B1770" i="8"/>
  <c r="B1762" i="8"/>
  <c r="B1754" i="8"/>
  <c r="B1746" i="8"/>
  <c r="B1738" i="8"/>
  <c r="B1730" i="8"/>
  <c r="B1722" i="8"/>
  <c r="B1714" i="8"/>
  <c r="B1706" i="8"/>
  <c r="B1698" i="8"/>
  <c r="B1690" i="8"/>
  <c r="B1682" i="8"/>
  <c r="B1674" i="8"/>
  <c r="B1666" i="8"/>
  <c r="B1658" i="8"/>
  <c r="B1650" i="8"/>
  <c r="B1642" i="8"/>
  <c r="B1634" i="8"/>
  <c r="B1626" i="8"/>
  <c r="B1618" i="8"/>
  <c r="B1610" i="8"/>
  <c r="B1602" i="8"/>
  <c r="B1594" i="8"/>
  <c r="B1586" i="8"/>
  <c r="B1578" i="8"/>
  <c r="B1570" i="8"/>
  <c r="B1562" i="8"/>
  <c r="B1554" i="8"/>
  <c r="B1546" i="8"/>
  <c r="B1538" i="8"/>
  <c r="B1530" i="8"/>
  <c r="B1522" i="8"/>
  <c r="B1514" i="8"/>
  <c r="B1506" i="8"/>
  <c r="B1498" i="8"/>
  <c r="B1490" i="8"/>
  <c r="B1482" i="8"/>
  <c r="B1474" i="8"/>
  <c r="B1466" i="8"/>
  <c r="B1458" i="8"/>
  <c r="B1450" i="8"/>
  <c r="B1442" i="8"/>
  <c r="B1434" i="8"/>
  <c r="B1426" i="8"/>
  <c r="B1418" i="8"/>
  <c r="B1410" i="8"/>
  <c r="B1402" i="8"/>
  <c r="B1394" i="8"/>
  <c r="B1386" i="8"/>
  <c r="B1378" i="8"/>
  <c r="B1370" i="8"/>
  <c r="B1362" i="8"/>
  <c r="B1354" i="8"/>
  <c r="B1346" i="8"/>
  <c r="B1338" i="8"/>
  <c r="B1330" i="8"/>
  <c r="B1322" i="8"/>
  <c r="B1314" i="8"/>
  <c r="B1306" i="8"/>
  <c r="B1298" i="8"/>
  <c r="B1290" i="8"/>
  <c r="B1282" i="8"/>
  <c r="B1274" i="8"/>
  <c r="B1266" i="8"/>
  <c r="B1258" i="8"/>
  <c r="B1250" i="8"/>
  <c r="B1242" i="8"/>
  <c r="B1234" i="8"/>
  <c r="B1226" i="8"/>
  <c r="B1218" i="8"/>
  <c r="B1210" i="8"/>
  <c r="B1202" i="8"/>
  <c r="B1194" i="8"/>
  <c r="B1186" i="8"/>
  <c r="B1178" i="8"/>
  <c r="B1170" i="8"/>
  <c r="B1162" i="8"/>
  <c r="B1154" i="8"/>
  <c r="B1146" i="8"/>
  <c r="B1138" i="8"/>
  <c r="B1130" i="8"/>
  <c r="B1122" i="8"/>
  <c r="B1114" i="8"/>
  <c r="B1106" i="8"/>
  <c r="B1098" i="8"/>
  <c r="B1090" i="8"/>
  <c r="B1082" i="8"/>
  <c r="B1074" i="8"/>
  <c r="B1066" i="8"/>
  <c r="B1058" i="8"/>
  <c r="B1050" i="8"/>
  <c r="B1042" i="8"/>
  <c r="B1034" i="8"/>
  <c r="B1026" i="8"/>
  <c r="B1018" i="8"/>
  <c r="B1010" i="8"/>
  <c r="B1002" i="8"/>
  <c r="B994" i="8"/>
  <c r="B986" i="8"/>
  <c r="B978" i="8"/>
  <c r="B970" i="8"/>
  <c r="B962" i="8"/>
  <c r="B954" i="8"/>
  <c r="B946" i="8"/>
  <c r="B938" i="8"/>
  <c r="B930" i="8"/>
  <c r="B922" i="8"/>
  <c r="B914" i="8"/>
  <c r="B906" i="8"/>
  <c r="B898" i="8"/>
  <c r="B890" i="8"/>
  <c r="B882" i="8"/>
  <c r="B874" i="8"/>
  <c r="B866" i="8"/>
  <c r="B858" i="8"/>
  <c r="B850" i="8"/>
  <c r="B842" i="8"/>
  <c r="B834" i="8"/>
  <c r="B826" i="8"/>
  <c r="B818" i="8"/>
  <c r="B810" i="8"/>
  <c r="B802" i="8"/>
  <c r="B794" i="8"/>
  <c r="B786" i="8"/>
  <c r="B778" i="8"/>
  <c r="B770" i="8"/>
  <c r="B762" i="8"/>
  <c r="B754" i="8"/>
  <c r="B746" i="8"/>
  <c r="B738" i="8"/>
  <c r="B730" i="8"/>
  <c r="B722" i="8"/>
  <c r="B714" i="8"/>
  <c r="B706" i="8"/>
  <c r="B698" i="8"/>
  <c r="B690" i="8"/>
  <c r="B682" i="8"/>
  <c r="B674" i="8"/>
  <c r="B666" i="8"/>
  <c r="B658" i="8"/>
  <c r="B650" i="8"/>
  <c r="B642" i="8"/>
  <c r="B634" i="8"/>
  <c r="B626" i="8"/>
  <c r="B618" i="8"/>
  <c r="B2145" i="8"/>
  <c r="B2137" i="8"/>
  <c r="B2129" i="8"/>
  <c r="B2121" i="8"/>
  <c r="B2113" i="8"/>
  <c r="B2105" i="8"/>
  <c r="B2097" i="8"/>
  <c r="B2089" i="8"/>
  <c r="B2081" i="8"/>
  <c r="B2073" i="8"/>
  <c r="B2065" i="8"/>
  <c r="B2057" i="8"/>
  <c r="B2049" i="8"/>
  <c r="B2041" i="8"/>
  <c r="B2033" i="8"/>
  <c r="B2025" i="8"/>
  <c r="B2017" i="8"/>
  <c r="B2009" i="8"/>
  <c r="B2001" i="8"/>
  <c r="B1993" i="8"/>
  <c r="B1985" i="8"/>
  <c r="B1977" i="8"/>
  <c r="B1969" i="8"/>
  <c r="B1961" i="8"/>
  <c r="B1953" i="8"/>
  <c r="B1945" i="8"/>
  <c r="B1937" i="8"/>
  <c r="B1929" i="8"/>
  <c r="B1921" i="8"/>
  <c r="B1913" i="8"/>
  <c r="B1905" i="8"/>
  <c r="B1897" i="8"/>
  <c r="B1889" i="8"/>
  <c r="B1881" i="8"/>
  <c r="B1873" i="8"/>
  <c r="B1865" i="8"/>
  <c r="B1857" i="8"/>
  <c r="B1849" i="8"/>
  <c r="B1841" i="8"/>
  <c r="B1833" i="8"/>
  <c r="B1825" i="8"/>
  <c r="B1817" i="8"/>
  <c r="B1809" i="8"/>
  <c r="B1801" i="8"/>
  <c r="B1793" i="8"/>
  <c r="B1785" i="8"/>
  <c r="B1777" i="8"/>
  <c r="B1769" i="8"/>
  <c r="B1761" i="8"/>
  <c r="B1753" i="8"/>
  <c r="B1745" i="8"/>
  <c r="B1737" i="8"/>
  <c r="B1729" i="8"/>
  <c r="B1721" i="8"/>
  <c r="B1713" i="8"/>
  <c r="B1705" i="8"/>
  <c r="B1697" i="8"/>
  <c r="B1689" i="8"/>
  <c r="B1681" i="8"/>
  <c r="B1673" i="8"/>
  <c r="B1665" i="8"/>
  <c r="B1657" i="8"/>
  <c r="B1649" i="8"/>
  <c r="B1641" i="8"/>
  <c r="B1633" i="8"/>
  <c r="B1625" i="8"/>
  <c r="B1617" i="8"/>
  <c r="B1609" i="8"/>
  <c r="B1601" i="8"/>
  <c r="B1593" i="8"/>
  <c r="B1585" i="8"/>
  <c r="B1577" i="8"/>
  <c r="B1569" i="8"/>
  <c r="B1561" i="8"/>
  <c r="B1553" i="8"/>
  <c r="B1545" i="8"/>
  <c r="B1537" i="8"/>
  <c r="B1529" i="8"/>
  <c r="B1521" i="8"/>
  <c r="B1513" i="8"/>
  <c r="B1505" i="8"/>
  <c r="B1497" i="8"/>
  <c r="B1489" i="8"/>
  <c r="B1481" i="8"/>
  <c r="B1473" i="8"/>
  <c r="B1465" i="8"/>
  <c r="B1457" i="8"/>
  <c r="B1449" i="8"/>
  <c r="B1441" i="8"/>
  <c r="B1433" i="8"/>
  <c r="B1425" i="8"/>
  <c r="B1417" i="8"/>
  <c r="B1409" i="8"/>
  <c r="B1401" i="8"/>
  <c r="B1393" i="8"/>
  <c r="B1385" i="8"/>
  <c r="B1377" i="8"/>
  <c r="B1369" i="8"/>
  <c r="B1361" i="8"/>
  <c r="B1353" i="8"/>
  <c r="B1345" i="8"/>
  <c r="B1337" i="8"/>
  <c r="B1329" i="8"/>
  <c r="B1321" i="8"/>
  <c r="B1313" i="8"/>
  <c r="B1305" i="8"/>
  <c r="B1297" i="8"/>
  <c r="B1289" i="8"/>
  <c r="B1281" i="8"/>
  <c r="B1273" i="8"/>
  <c r="B1265" i="8"/>
  <c r="B1257" i="8"/>
  <c r="B1249" i="8"/>
  <c r="B1241" i="8"/>
  <c r="B1233" i="8"/>
  <c r="B1225" i="8"/>
  <c r="B1217" i="8"/>
  <c r="B1209" i="8"/>
  <c r="B1201" i="8"/>
  <c r="B1193" i="8"/>
  <c r="B1185" i="8"/>
  <c r="B1177" i="8"/>
  <c r="B1169" i="8"/>
  <c r="B1161" i="8"/>
  <c r="B1153" i="8"/>
  <c r="B1145" i="8"/>
  <c r="B1137" i="8"/>
  <c r="B1129" i="8"/>
  <c r="B1121" i="8"/>
  <c r="B1113" i="8"/>
  <c r="B1105" i="8"/>
  <c r="B1097" i="8"/>
  <c r="B1089" i="8"/>
  <c r="B1081" i="8"/>
  <c r="B1073" i="8"/>
  <c r="B1065" i="8"/>
  <c r="B1057" i="8"/>
  <c r="B1049" i="8"/>
  <c r="B1041" i="8"/>
  <c r="B1033" i="8"/>
  <c r="B1025" i="8"/>
  <c r="B1017" i="8"/>
  <c r="B1009" i="8"/>
  <c r="B1001" i="8"/>
  <c r="B993" i="8"/>
  <c r="B985" i="8"/>
  <c r="B977" i="8"/>
  <c r="B969" i="8"/>
  <c r="B961" i="8"/>
  <c r="B953" i="8"/>
  <c r="B945" i="8"/>
  <c r="B937" i="8"/>
  <c r="B929" i="8"/>
  <c r="B921" i="8"/>
  <c r="B913" i="8"/>
  <c r="B905" i="8"/>
  <c r="B897" i="8"/>
  <c r="B889" i="8"/>
  <c r="B881" i="8"/>
  <c r="B873" i="8"/>
  <c r="B865" i="8"/>
  <c r="B857" i="8"/>
  <c r="B849" i="8"/>
  <c r="B841" i="8"/>
  <c r="B833" i="8"/>
  <c r="B825" i="8"/>
  <c r="B817" i="8"/>
  <c r="B809" i="8"/>
  <c r="B801" i="8"/>
  <c r="B793" i="8"/>
  <c r="B785" i="8"/>
  <c r="B777" i="8"/>
  <c r="B769" i="8"/>
  <c r="B761" i="8"/>
  <c r="B753" i="8"/>
  <c r="B745" i="8"/>
  <c r="B737" i="8"/>
  <c r="B729" i="8"/>
  <c r="B721" i="8"/>
  <c r="B2144" i="8"/>
  <c r="B2136" i="8"/>
  <c r="B2128" i="8"/>
  <c r="B2120" i="8"/>
  <c r="B2112" i="8"/>
  <c r="B2104" i="8"/>
  <c r="B2096" i="8"/>
  <c r="B2088" i="8"/>
  <c r="B2080" i="8"/>
  <c r="B2072" i="8"/>
  <c r="B2064" i="8"/>
  <c r="B2056" i="8"/>
  <c r="B2048" i="8"/>
  <c r="B2040" i="8"/>
  <c r="B2032" i="8"/>
  <c r="B2024" i="8"/>
  <c r="B2016" i="8"/>
  <c r="B2008" i="8"/>
  <c r="B2000" i="8"/>
  <c r="B1992" i="8"/>
  <c r="B1984" i="8"/>
  <c r="B1976" i="8"/>
  <c r="B1968" i="8"/>
  <c r="B1960" i="8"/>
  <c r="B1952" i="8"/>
  <c r="B1944" i="8"/>
  <c r="B1936" i="8"/>
  <c r="B1928" i="8"/>
  <c r="B1920" i="8"/>
  <c r="B1912" i="8"/>
  <c r="B1904" i="8"/>
  <c r="B1896" i="8"/>
  <c r="B1888" i="8"/>
  <c r="B1880" i="8"/>
  <c r="B1872" i="8"/>
  <c r="B1864" i="8"/>
  <c r="B1856" i="8"/>
  <c r="B1848" i="8"/>
  <c r="B1840" i="8"/>
  <c r="B1832" i="8"/>
  <c r="B1824" i="8"/>
  <c r="B1816" i="8"/>
  <c r="B1808" i="8"/>
  <c r="B1800" i="8"/>
  <c r="B1792" i="8"/>
  <c r="B1784" i="8"/>
  <c r="B1776" i="8"/>
  <c r="B1768" i="8"/>
  <c r="B1760" i="8"/>
  <c r="B1752" i="8"/>
  <c r="B1744" i="8"/>
  <c r="B1736" i="8"/>
  <c r="B1728" i="8"/>
  <c r="B1720" i="8"/>
  <c r="B1712" i="8"/>
  <c r="B1704" i="8"/>
  <c r="B1696" i="8"/>
  <c r="B1688" i="8"/>
  <c r="B1680" i="8"/>
  <c r="B1672" i="8"/>
  <c r="B1664" i="8"/>
  <c r="B1656" i="8"/>
  <c r="B1648" i="8"/>
  <c r="B1640" i="8"/>
  <c r="B1632" i="8"/>
  <c r="B1624" i="8"/>
  <c r="B1616" i="8"/>
  <c r="B1608" i="8"/>
  <c r="B1600" i="8"/>
  <c r="B1592" i="8"/>
  <c r="B1584" i="8"/>
  <c r="B1576" i="8"/>
  <c r="B1568" i="8"/>
  <c r="B1560" i="8"/>
  <c r="B1552" i="8"/>
  <c r="B1544" i="8"/>
  <c r="B1536" i="8"/>
  <c r="B1528" i="8"/>
  <c r="B1520" i="8"/>
  <c r="B1512" i="8"/>
  <c r="B1504" i="8"/>
  <c r="B1496" i="8"/>
  <c r="B1488" i="8"/>
  <c r="B1480" i="8"/>
  <c r="B1472" i="8"/>
  <c r="B1464" i="8"/>
  <c r="B1456" i="8"/>
  <c r="B1448" i="8"/>
  <c r="B1440" i="8"/>
  <c r="B1432" i="8"/>
  <c r="B1424" i="8"/>
  <c r="B1416" i="8"/>
  <c r="B1408" i="8"/>
  <c r="B1400" i="8"/>
  <c r="B1392" i="8"/>
  <c r="B1384" i="8"/>
  <c r="B1376" i="8"/>
  <c r="B1368" i="8"/>
  <c r="B1360" i="8"/>
  <c r="B1352" i="8"/>
  <c r="B1344" i="8"/>
  <c r="B1336" i="8"/>
  <c r="B1328" i="8"/>
  <c r="B1320" i="8"/>
  <c r="B1312" i="8"/>
  <c r="B1304" i="8"/>
  <c r="B1296" i="8"/>
  <c r="B1288" i="8"/>
  <c r="B1280" i="8"/>
  <c r="B1272" i="8"/>
  <c r="B1264" i="8"/>
  <c r="B1256" i="8"/>
  <c r="B1248" i="8"/>
  <c r="B1240" i="8"/>
  <c r="B1232" i="8"/>
  <c r="B1224" i="8"/>
  <c r="B1216" i="8"/>
  <c r="B1208" i="8"/>
  <c r="B1200" i="8"/>
  <c r="B1192" i="8"/>
  <c r="B1184" i="8"/>
  <c r="B1176" i="8"/>
  <c r="B1168" i="8"/>
  <c r="B1160" i="8"/>
  <c r="B1152" i="8"/>
  <c r="B1144" i="8"/>
  <c r="B1136" i="8"/>
  <c r="B1128" i="8"/>
  <c r="B1120" i="8"/>
  <c r="B1112" i="8"/>
  <c r="B1104" i="8"/>
  <c r="B1096" i="8"/>
  <c r="B1088" i="8"/>
  <c r="B1080" i="8"/>
  <c r="B1072" i="8"/>
  <c r="B1064" i="8"/>
  <c r="B1056" i="8"/>
  <c r="B1048" i="8"/>
  <c r="B1040" i="8"/>
  <c r="B1032" i="8"/>
  <c r="B1024" i="8"/>
  <c r="B1016" i="8"/>
  <c r="B1008" i="8"/>
  <c r="B1000" i="8"/>
  <c r="B992" i="8"/>
  <c r="B984" i="8"/>
  <c r="B976" i="8"/>
  <c r="B968" i="8"/>
  <c r="B960" i="8"/>
  <c r="B952" i="8"/>
  <c r="B944" i="8"/>
  <c r="B936" i="8"/>
  <c r="B928" i="8"/>
  <c r="B920" i="8"/>
  <c r="B912" i="8"/>
  <c r="B904" i="8"/>
  <c r="B896" i="8"/>
  <c r="B888" i="8"/>
  <c r="B880" i="8"/>
  <c r="B872" i="8"/>
  <c r="B864" i="8"/>
  <c r="B856" i="8"/>
  <c r="B848" i="8"/>
  <c r="B840" i="8"/>
  <c r="B832" i="8"/>
  <c r="B824" i="8"/>
  <c r="B816" i="8"/>
  <c r="B808" i="8"/>
  <c r="B800" i="8"/>
  <c r="B792" i="8"/>
  <c r="B784" i="8"/>
  <c r="B776" i="8"/>
  <c r="B768" i="8"/>
  <c r="B760" i="8"/>
  <c r="B752" i="8"/>
  <c r="B744" i="8"/>
  <c r="B736" i="8"/>
  <c r="B728" i="8"/>
  <c r="B720" i="8"/>
  <c r="B712" i="8"/>
  <c r="B704" i="8"/>
  <c r="B696" i="8"/>
  <c r="B688" i="8"/>
  <c r="B680" i="8"/>
  <c r="B672" i="8"/>
  <c r="B664" i="8"/>
  <c r="B656" i="8"/>
  <c r="B648" i="8"/>
  <c r="B640" i="8"/>
  <c r="B632" i="8"/>
  <c r="B624" i="8"/>
  <c r="B616" i="8"/>
  <c r="B608" i="8"/>
  <c r="B600" i="8"/>
  <c r="B592" i="8"/>
  <c r="B2143" i="8"/>
  <c r="B2135" i="8"/>
  <c r="B2127" i="8"/>
  <c r="B2119" i="8"/>
  <c r="B2111" i="8"/>
  <c r="B2103" i="8"/>
  <c r="B2095" i="8"/>
  <c r="B2087" i="8"/>
  <c r="B2079" i="8"/>
  <c r="B2071" i="8"/>
  <c r="B2063" i="8"/>
  <c r="B2055" i="8"/>
  <c r="B2047" i="8"/>
  <c r="B2039" i="8"/>
  <c r="B2031" i="8"/>
  <c r="B2023" i="8"/>
  <c r="B2015" i="8"/>
  <c r="B2007" i="8"/>
  <c r="B1999" i="8"/>
  <c r="B1991" i="8"/>
  <c r="B1983" i="8"/>
  <c r="B1975" i="8"/>
  <c r="B1967" i="8"/>
  <c r="B1959" i="8"/>
  <c r="B1951" i="8"/>
  <c r="B1943" i="8"/>
  <c r="B1935" i="8"/>
  <c r="B1927" i="8"/>
  <c r="B1919" i="8"/>
  <c r="B1911" i="8"/>
  <c r="B1903" i="8"/>
  <c r="B1895" i="8"/>
  <c r="B1887" i="8"/>
  <c r="B1879" i="8"/>
  <c r="B1871" i="8"/>
  <c r="B1863" i="8"/>
  <c r="B1855" i="8"/>
  <c r="B1847" i="8"/>
  <c r="B1839" i="8"/>
  <c r="B1831" i="8"/>
  <c r="B1823" i="8"/>
  <c r="B1815" i="8"/>
  <c r="B1807" i="8"/>
  <c r="B1799" i="8"/>
  <c r="B1791" i="8"/>
  <c r="B1783" i="8"/>
  <c r="B1775" i="8"/>
  <c r="B1767" i="8"/>
  <c r="B1759" i="8"/>
  <c r="B1751" i="8"/>
  <c r="B1743" i="8"/>
  <c r="B1735" i="8"/>
  <c r="B1727" i="8"/>
  <c r="B1719" i="8"/>
  <c r="B1711" i="8"/>
  <c r="B1703" i="8"/>
  <c r="B1695" i="8"/>
  <c r="B1687" i="8"/>
  <c r="B1679" i="8"/>
  <c r="B1671" i="8"/>
  <c r="B1663" i="8"/>
  <c r="B1655" i="8"/>
  <c r="B1647" i="8"/>
  <c r="B1639" i="8"/>
  <c r="B1631" i="8"/>
  <c r="B1623" i="8"/>
  <c r="B1615" i="8"/>
  <c r="B1607" i="8"/>
  <c r="B1599" i="8"/>
  <c r="B1591" i="8"/>
  <c r="B1583" i="8"/>
  <c r="B1575" i="8"/>
  <c r="B1567" i="8"/>
  <c r="B1559" i="8"/>
  <c r="B1551" i="8"/>
  <c r="B1543" i="8"/>
  <c r="B1535" i="8"/>
  <c r="B1527" i="8"/>
  <c r="B1519" i="8"/>
  <c r="B1511" i="8"/>
  <c r="B1503" i="8"/>
  <c r="B1495" i="8"/>
  <c r="B1487" i="8"/>
  <c r="B1479" i="8"/>
  <c r="B1471" i="8"/>
  <c r="B1463" i="8"/>
  <c r="B1455" i="8"/>
  <c r="B1447" i="8"/>
  <c r="B1439" i="8"/>
  <c r="B1431" i="8"/>
  <c r="B1423" i="8"/>
  <c r="B1415" i="8"/>
  <c r="B1407" i="8"/>
  <c r="B1399" i="8"/>
  <c r="B1391" i="8"/>
  <c r="B1383" i="8"/>
  <c r="B1375" i="8"/>
  <c r="B1367" i="8"/>
  <c r="B1359" i="8"/>
  <c r="B1351" i="8"/>
  <c r="B1343" i="8"/>
  <c r="B1335" i="8"/>
  <c r="B1327" i="8"/>
  <c r="B1319" i="8"/>
  <c r="B1311" i="8"/>
  <c r="B1303" i="8"/>
  <c r="B1295" i="8"/>
  <c r="B1287" i="8"/>
  <c r="B1279" i="8"/>
  <c r="B1271" i="8"/>
  <c r="B1263" i="8"/>
  <c r="B1255" i="8"/>
  <c r="B1247" i="8"/>
  <c r="B1239" i="8"/>
  <c r="B1231" i="8"/>
  <c r="B1223" i="8"/>
  <c r="B1215" i="8"/>
  <c r="B1207" i="8"/>
  <c r="B1199" i="8"/>
  <c r="B1191" i="8"/>
  <c r="B1183" i="8"/>
  <c r="B1175" i="8"/>
  <c r="B1167" i="8"/>
  <c r="B1159" i="8"/>
  <c r="B1151" i="8"/>
  <c r="B1143" i="8"/>
  <c r="B1135" i="8"/>
  <c r="B1127" i="8"/>
  <c r="B1119" i="8"/>
  <c r="B1111" i="8"/>
  <c r="B1103" i="8"/>
  <c r="B1095" i="8"/>
  <c r="B1087" i="8"/>
  <c r="B1079" i="8"/>
  <c r="B1071" i="8"/>
  <c r="B1063" i="8"/>
  <c r="B1055" i="8"/>
  <c r="B1047" i="8"/>
  <c r="B1039" i="8"/>
  <c r="B1031" i="8"/>
  <c r="B1023" i="8"/>
  <c r="B1015" i="8"/>
  <c r="B1007" i="8"/>
  <c r="B999" i="8"/>
  <c r="B991" i="8"/>
  <c r="B983" i="8"/>
  <c r="B975" i="8"/>
  <c r="B967" i="8"/>
  <c r="B959" i="8"/>
  <c r="B951" i="8"/>
  <c r="B943" i="8"/>
  <c r="B935" i="8"/>
  <c r="B927" i="8"/>
  <c r="B919" i="8"/>
  <c r="B911" i="8"/>
  <c r="B903" i="8"/>
  <c r="B895" i="8"/>
  <c r="B887" i="8"/>
  <c r="B879" i="8"/>
  <c r="B871" i="8"/>
  <c r="B863" i="8"/>
  <c r="B855" i="8"/>
  <c r="B847" i="8"/>
  <c r="B839" i="8"/>
  <c r="B831" i="8"/>
  <c r="B823" i="8"/>
  <c r="B815" i="8"/>
  <c r="B807" i="8"/>
  <c r="B799" i="8"/>
  <c r="B791" i="8"/>
  <c r="B783" i="8"/>
  <c r="B775" i="8"/>
  <c r="B767" i="8"/>
  <c r="B759" i="8"/>
  <c r="B751" i="8"/>
  <c r="B743" i="8"/>
  <c r="B735" i="8"/>
  <c r="B727" i="8"/>
  <c r="B719" i="8"/>
  <c r="B711" i="8"/>
  <c r="B703" i="8"/>
  <c r="B695" i="8"/>
  <c r="B687" i="8"/>
  <c r="B679" i="8"/>
  <c r="B671" i="8"/>
  <c r="B663" i="8"/>
  <c r="B655" i="8"/>
  <c r="B647" i="8"/>
  <c r="B639" i="8"/>
  <c r="B631" i="8"/>
  <c r="B623" i="8"/>
  <c r="B615" i="8"/>
  <c r="B607" i="8"/>
  <c r="B9" i="8"/>
  <c r="B17" i="8"/>
  <c r="B25" i="8"/>
  <c r="B33" i="8"/>
  <c r="B41" i="8"/>
  <c r="B49" i="8"/>
  <c r="B57" i="8"/>
  <c r="B65" i="8"/>
  <c r="B73" i="8"/>
  <c r="B81" i="8"/>
  <c r="B89" i="8"/>
  <c r="B97" i="8"/>
  <c r="B105" i="8"/>
  <c r="B113" i="8"/>
  <c r="B121" i="8"/>
  <c r="B129" i="8"/>
  <c r="B137" i="8"/>
  <c r="B145" i="8"/>
  <c r="B153" i="8"/>
  <c r="B161" i="8"/>
  <c r="B169" i="8"/>
  <c r="B177" i="8"/>
  <c r="B185" i="8"/>
  <c r="B193" i="8"/>
  <c r="B201" i="8"/>
  <c r="B209" i="8"/>
  <c r="B217" i="8"/>
  <c r="B225" i="8"/>
  <c r="B233" i="8"/>
  <c r="B241" i="8"/>
  <c r="B249" i="8"/>
  <c r="B257" i="8"/>
  <c r="B265" i="8"/>
  <c r="B273" i="8"/>
  <c r="B281" i="8"/>
  <c r="B289" i="8"/>
  <c r="B297" i="8"/>
  <c r="B305" i="8"/>
  <c r="B313" i="8"/>
  <c r="B321" i="8"/>
  <c r="B329" i="8"/>
  <c r="B337" i="8"/>
  <c r="B345" i="8"/>
  <c r="B353" i="8"/>
  <c r="B361" i="8"/>
  <c r="B369" i="8"/>
  <c r="B377" i="8"/>
  <c r="B385" i="8"/>
  <c r="B393" i="8"/>
  <c r="B401" i="8"/>
  <c r="B409" i="8"/>
  <c r="B417" i="8"/>
  <c r="B425" i="8"/>
  <c r="B433" i="8"/>
  <c r="B441" i="8"/>
  <c r="B449" i="8"/>
  <c r="B457" i="8"/>
  <c r="B465" i="8"/>
  <c r="B473" i="8"/>
  <c r="B481" i="8"/>
  <c r="B489" i="8"/>
  <c r="B497" i="8"/>
  <c r="B505" i="8"/>
  <c r="B513" i="8"/>
  <c r="B521" i="8"/>
  <c r="B529" i="8"/>
  <c r="B537" i="8"/>
  <c r="B545" i="8"/>
  <c r="B553" i="8"/>
  <c r="B561" i="8"/>
  <c r="B569" i="8"/>
  <c r="B577" i="8"/>
  <c r="B586" i="8"/>
  <c r="B597" i="8"/>
  <c r="B609" i="8"/>
  <c r="B622" i="8"/>
  <c r="B638" i="8"/>
  <c r="B654" i="8"/>
  <c r="B670" i="8"/>
  <c r="B686" i="8"/>
  <c r="B702" i="8"/>
  <c r="B718" i="8"/>
  <c r="B741" i="8"/>
  <c r="B764" i="8"/>
  <c r="B782" i="8"/>
  <c r="B814" i="8"/>
  <c r="B846" i="8"/>
  <c r="B878" i="8"/>
  <c r="B918" i="8"/>
  <c r="B982" i="8"/>
  <c r="B1046" i="8"/>
  <c r="B1110" i="8"/>
  <c r="B1174" i="8"/>
  <c r="B1238" i="8"/>
  <c r="B1302" i="8"/>
  <c r="B1366" i="8"/>
  <c r="B1430" i="8"/>
  <c r="B1494" i="8"/>
  <c r="B1558" i="8"/>
  <c r="B1622" i="8"/>
  <c r="B1686" i="8"/>
  <c r="B1750" i="8"/>
  <c r="B1814" i="8"/>
  <c r="B1878" i="8"/>
  <c r="B1942" i="8"/>
  <c r="B2006" i="8"/>
  <c r="B2070" i="8"/>
  <c r="B2134" i="8"/>
  <c r="A1158" i="8"/>
  <c r="A1166" i="8"/>
  <c r="A1174" i="8"/>
  <c r="A1182" i="8"/>
  <c r="A1190" i="8"/>
  <c r="A1198" i="8"/>
  <c r="A1206" i="8"/>
  <c r="A1214" i="8"/>
  <c r="A1222" i="8"/>
  <c r="A1230" i="8"/>
  <c r="A1238" i="8"/>
  <c r="A1246" i="8"/>
  <c r="A1254" i="8"/>
  <c r="A1262" i="8"/>
  <c r="A1270" i="8"/>
  <c r="A1278" i="8"/>
  <c r="A1286" i="8"/>
  <c r="A1294" i="8"/>
  <c r="A1302" i="8"/>
  <c r="A1310" i="8"/>
  <c r="A1318" i="8"/>
  <c r="A1326" i="8"/>
  <c r="A1334" i="8"/>
  <c r="A1342" i="8"/>
  <c r="A1350" i="8"/>
  <c r="A1358" i="8"/>
  <c r="A1366" i="8"/>
  <c r="A1374" i="8"/>
  <c r="A1382" i="8"/>
  <c r="A1390" i="8"/>
  <c r="A1398" i="8"/>
  <c r="A1406" i="8"/>
  <c r="A1414" i="8"/>
  <c r="A1422" i="8"/>
  <c r="A1430" i="8"/>
  <c r="A1438" i="8"/>
  <c r="A1446" i="8"/>
  <c r="A1454" i="8"/>
  <c r="A1462" i="8"/>
  <c r="A1470" i="8"/>
  <c r="A1478" i="8"/>
  <c r="A1486" i="8"/>
  <c r="A1494" i="8"/>
  <c r="A1502" i="8"/>
  <c r="A1510" i="8"/>
  <c r="A1518" i="8"/>
  <c r="A1526" i="8"/>
  <c r="A1534" i="8"/>
  <c r="A1542" i="8"/>
  <c r="A1550" i="8"/>
  <c r="A1558" i="8"/>
  <c r="A1566" i="8"/>
  <c r="A1574" i="8"/>
  <c r="A1582" i="8"/>
  <c r="A1590" i="8"/>
  <c r="A1598" i="8"/>
  <c r="A1606" i="8"/>
  <c r="A1614" i="8"/>
  <c r="A1622" i="8"/>
  <c r="A1630" i="8"/>
  <c r="A1638" i="8"/>
  <c r="A1646" i="8"/>
  <c r="A1654" i="8"/>
  <c r="A1662" i="8"/>
  <c r="A1670" i="8"/>
  <c r="A1678" i="8"/>
  <c r="A1686" i="8"/>
  <c r="A1694" i="8"/>
  <c r="A1702" i="8"/>
  <c r="A1710" i="8"/>
  <c r="A1718" i="8"/>
  <c r="A1726" i="8"/>
  <c r="A1734" i="8"/>
  <c r="A1742" i="8"/>
  <c r="A1750" i="8"/>
  <c r="A1758" i="8"/>
  <c r="A1766" i="8"/>
  <c r="A1774" i="8"/>
  <c r="A1782" i="8"/>
  <c r="A1790" i="8"/>
  <c r="A1798" i="8"/>
  <c r="A1806" i="8"/>
  <c r="A1814" i="8"/>
  <c r="A1822" i="8"/>
  <c r="A1830" i="8"/>
  <c r="A1838" i="8"/>
  <c r="A1846" i="8"/>
  <c r="A1854" i="8"/>
  <c r="A1862" i="8"/>
  <c r="A1870" i="8"/>
  <c r="A1878" i="8"/>
  <c r="A1886" i="8"/>
  <c r="A1894" i="8"/>
  <c r="A1902" i="8"/>
  <c r="A1910" i="8"/>
  <c r="A1918" i="8"/>
  <c r="A1926" i="8"/>
  <c r="A1934" i="8"/>
  <c r="A1942" i="8"/>
  <c r="A1950" i="8"/>
  <c r="A1958" i="8"/>
  <c r="A1966" i="8"/>
  <c r="A1974" i="8"/>
  <c r="A1982" i="8"/>
  <c r="A1990" i="8"/>
  <c r="A1998" i="8"/>
  <c r="A2006" i="8"/>
  <c r="A2014" i="8"/>
  <c r="A2022" i="8"/>
  <c r="A2030" i="8"/>
  <c r="A2038" i="8"/>
  <c r="A2046" i="8"/>
  <c r="A2054" i="8"/>
  <c r="A2062" i="8"/>
  <c r="A2070" i="8"/>
  <c r="A2078" i="8"/>
  <c r="A2086" i="8"/>
  <c r="A2094" i="8"/>
  <c r="A2102" i="8"/>
  <c r="A2110" i="8"/>
  <c r="A2118" i="8"/>
  <c r="A2126" i="8"/>
  <c r="A2134" i="8"/>
  <c r="A2142" i="8"/>
  <c r="A7" i="8"/>
  <c r="A15" i="8"/>
  <c r="A23" i="8"/>
  <c r="A31" i="8"/>
  <c r="A39" i="8"/>
  <c r="A47" i="8"/>
  <c r="A55" i="8"/>
  <c r="A63" i="8"/>
  <c r="A71" i="8"/>
  <c r="A79" i="8"/>
  <c r="A87" i="8"/>
  <c r="A95" i="8"/>
  <c r="A103" i="8"/>
  <c r="A111" i="8"/>
  <c r="A119" i="8"/>
  <c r="A127" i="8"/>
  <c r="A135" i="8"/>
  <c r="A143" i="8"/>
  <c r="A151" i="8"/>
  <c r="A159" i="8"/>
  <c r="A167" i="8"/>
  <c r="A175" i="8"/>
  <c r="A183" i="8"/>
  <c r="A191" i="8"/>
  <c r="A199" i="8"/>
  <c r="A207" i="8"/>
  <c r="A215" i="8"/>
  <c r="A223" i="8"/>
  <c r="A231" i="8"/>
  <c r="A239" i="8"/>
  <c r="A247" i="8"/>
  <c r="A255" i="8"/>
  <c r="A263" i="8"/>
  <c r="A271" i="8"/>
  <c r="A279" i="8"/>
  <c r="A287" i="8"/>
  <c r="A295" i="8"/>
  <c r="A303" i="8"/>
  <c r="A311" i="8"/>
  <c r="A319" i="8"/>
  <c r="A327" i="8"/>
  <c r="A335" i="8"/>
  <c r="A343" i="8"/>
  <c r="A351" i="8"/>
  <c r="A359" i="8"/>
  <c r="A367" i="8"/>
  <c r="A375" i="8"/>
  <c r="A383" i="8"/>
  <c r="A391" i="8"/>
  <c r="A399" i="8"/>
  <c r="A407" i="8"/>
  <c r="A415" i="8"/>
  <c r="A423" i="8"/>
  <c r="A431" i="8"/>
  <c r="A439" i="8"/>
  <c r="A447" i="8"/>
  <c r="A455" i="8"/>
  <c r="A463" i="8"/>
  <c r="A471" i="8"/>
  <c r="A479" i="8"/>
  <c r="A487" i="8"/>
  <c r="A495" i="8"/>
  <c r="A503" i="8"/>
  <c r="A511" i="8"/>
  <c r="A519" i="8"/>
  <c r="A527" i="8"/>
  <c r="A535" i="8"/>
  <c r="A543" i="8"/>
  <c r="A551" i="8"/>
  <c r="A559" i="8"/>
  <c r="A567" i="8"/>
  <c r="A575" i="8"/>
  <c r="A583" i="8"/>
  <c r="A591" i="8"/>
  <c r="A599" i="8"/>
  <c r="A607" i="8"/>
  <c r="A615" i="8"/>
  <c r="A623" i="8"/>
  <c r="A631" i="8"/>
  <c r="A639" i="8"/>
  <c r="A647" i="8"/>
  <c r="A655" i="8"/>
  <c r="A663" i="8"/>
  <c r="A671" i="8"/>
  <c r="A679" i="8"/>
  <c r="A687" i="8"/>
  <c r="A695" i="8"/>
  <c r="A703" i="8"/>
  <c r="A711" i="8"/>
  <c r="A719" i="8"/>
  <c r="A727" i="8"/>
  <c r="A735" i="8"/>
  <c r="A743" i="8"/>
  <c r="A751" i="8"/>
  <c r="A759" i="8"/>
  <c r="A767" i="8"/>
  <c r="A775" i="8"/>
  <c r="A783" i="8"/>
  <c r="A791" i="8"/>
  <c r="A799" i="8"/>
  <c r="A807" i="8"/>
  <c r="A815" i="8"/>
  <c r="A823" i="8"/>
  <c r="A831" i="8"/>
  <c r="A839" i="8"/>
  <c r="A847" i="8"/>
  <c r="A855" i="8"/>
  <c r="A863" i="8"/>
  <c r="A871" i="8"/>
  <c r="A879" i="8"/>
  <c r="A887" i="8"/>
  <c r="A895" i="8"/>
  <c r="A903" i="8"/>
  <c r="A911" i="8"/>
  <c r="A919" i="8"/>
  <c r="A927" i="8"/>
  <c r="A935" i="8"/>
  <c r="A943" i="8"/>
  <c r="A951" i="8"/>
  <c r="A959" i="8"/>
  <c r="A967" i="8"/>
  <c r="A975" i="8"/>
  <c r="A983" i="8"/>
  <c r="A991" i="8"/>
  <c r="A999" i="8"/>
  <c r="A1007" i="8"/>
  <c r="A1015" i="8"/>
  <c r="A1023" i="8"/>
  <c r="A1031" i="8"/>
  <c r="A1039" i="8"/>
  <c r="A1047" i="8"/>
  <c r="A1055" i="8"/>
  <c r="A1063" i="8"/>
  <c r="A1071" i="8"/>
  <c r="A1079" i="8"/>
  <c r="A1087" i="8"/>
  <c r="A1095" i="8"/>
  <c r="A1103" i="8"/>
  <c r="A1111" i="8"/>
  <c r="A1119" i="8"/>
  <c r="A1127" i="8"/>
  <c r="A1135" i="8"/>
  <c r="A1143" i="8"/>
  <c r="A1151" i="8"/>
  <c r="A1159" i="8"/>
  <c r="A1167" i="8"/>
  <c r="A1175" i="8"/>
  <c r="A1183" i="8"/>
  <c r="A1191" i="8"/>
  <c r="A1199" i="8"/>
  <c r="A1207" i="8"/>
  <c r="A1215" i="8"/>
  <c r="A1223" i="8"/>
  <c r="A1231" i="8"/>
  <c r="A1239" i="8"/>
  <c r="A1247" i="8"/>
  <c r="A1255" i="8"/>
  <c r="A1263" i="8"/>
  <c r="A1271" i="8"/>
  <c r="A1279" i="8"/>
  <c r="A1287" i="8"/>
  <c r="A1295" i="8"/>
  <c r="A1303" i="8"/>
  <c r="A1311" i="8"/>
  <c r="A1319" i="8"/>
  <c r="A1327" i="8"/>
  <c r="A1335" i="8"/>
  <c r="A1343" i="8"/>
  <c r="A1351" i="8"/>
  <c r="A1359" i="8"/>
  <c r="A1367" i="8"/>
  <c r="A1375" i="8"/>
  <c r="A1383" i="8"/>
  <c r="A1391" i="8"/>
  <c r="A1399" i="8"/>
  <c r="A1407" i="8"/>
  <c r="A1415" i="8"/>
  <c r="A1423" i="8"/>
  <c r="A1431" i="8"/>
  <c r="A1439" i="8"/>
  <c r="A1447" i="8"/>
  <c r="A1455" i="8"/>
  <c r="A1463" i="8"/>
  <c r="A1471" i="8"/>
  <c r="A1479" i="8"/>
  <c r="A1487" i="8"/>
  <c r="A1495" i="8"/>
  <c r="A1503" i="8"/>
  <c r="A1511" i="8"/>
  <c r="A1519" i="8"/>
  <c r="A1527" i="8"/>
  <c r="A1535" i="8"/>
  <c r="A1543" i="8"/>
  <c r="A1551" i="8"/>
  <c r="A1559" i="8"/>
  <c r="A1567" i="8"/>
  <c r="A1575" i="8"/>
  <c r="A1583" i="8"/>
  <c r="A1591" i="8"/>
  <c r="A1599" i="8"/>
  <c r="A1607" i="8"/>
  <c r="A1615" i="8"/>
  <c r="A1623" i="8"/>
  <c r="A1631" i="8"/>
  <c r="A1639" i="8"/>
  <c r="A1647" i="8"/>
  <c r="A1655" i="8"/>
  <c r="A1663" i="8"/>
  <c r="A1671" i="8"/>
  <c r="A1679" i="8"/>
  <c r="A1687" i="8"/>
  <c r="A1695" i="8"/>
  <c r="A1703" i="8"/>
  <c r="A1711" i="8"/>
  <c r="A1719" i="8"/>
  <c r="A1727" i="8"/>
  <c r="A1735" i="8"/>
  <c r="A1743" i="8"/>
  <c r="A1751" i="8"/>
  <c r="A1759" i="8"/>
  <c r="A1767" i="8"/>
  <c r="A1775" i="8"/>
  <c r="A1783" i="8"/>
  <c r="A1791" i="8"/>
  <c r="A1799" i="8"/>
  <c r="A1807" i="8"/>
  <c r="A1815" i="8"/>
  <c r="A1823" i="8"/>
  <c r="A1831" i="8"/>
  <c r="A1839" i="8"/>
  <c r="A1847" i="8"/>
  <c r="A1855" i="8"/>
  <c r="A1863" i="8"/>
  <c r="A1871" i="8"/>
  <c r="A1879" i="8"/>
  <c r="A1887" i="8"/>
  <c r="A1895" i="8"/>
  <c r="A1903" i="8"/>
  <c r="A1911" i="8"/>
  <c r="A1919" i="8"/>
  <c r="A1927" i="8"/>
  <c r="A1935" i="8"/>
  <c r="A1943" i="8"/>
  <c r="A1951" i="8"/>
  <c r="A1959" i="8"/>
  <c r="A1967" i="8"/>
  <c r="A1975" i="8"/>
  <c r="A1983" i="8"/>
  <c r="A1991" i="8"/>
  <c r="A1999" i="8"/>
  <c r="A2007" i="8"/>
  <c r="A2015" i="8"/>
  <c r="A2023" i="8"/>
  <c r="A2031" i="8"/>
  <c r="A2039" i="8"/>
  <c r="A2047" i="8"/>
  <c r="A2055" i="8"/>
  <c r="A2063" i="8"/>
  <c r="A2071" i="8"/>
  <c r="A2079" i="8"/>
  <c r="A2087" i="8"/>
  <c r="A2095" i="8"/>
  <c r="A2103" i="8"/>
  <c r="A2111" i="8"/>
  <c r="A2119" i="8"/>
  <c r="A2127" i="8"/>
  <c r="A2135" i="8"/>
  <c r="A2143" i="8"/>
  <c r="B2" i="8"/>
  <c r="B10" i="8"/>
  <c r="B18" i="8"/>
  <c r="B26" i="8"/>
  <c r="B34" i="8"/>
  <c r="B42" i="8"/>
  <c r="B50" i="8"/>
  <c r="B58" i="8"/>
  <c r="B66" i="8"/>
  <c r="B74" i="8"/>
  <c r="B82" i="8"/>
  <c r="B90" i="8"/>
  <c r="B98" i="8"/>
  <c r="B106" i="8"/>
  <c r="B114" i="8"/>
  <c r="B122" i="8"/>
  <c r="B130" i="8"/>
  <c r="B138" i="8"/>
  <c r="B146" i="8"/>
  <c r="B154" i="8"/>
  <c r="B162" i="8"/>
  <c r="B170" i="8"/>
  <c r="B178" i="8"/>
  <c r="B186" i="8"/>
  <c r="B194" i="8"/>
  <c r="B202" i="8"/>
  <c r="B210" i="8"/>
  <c r="B218" i="8"/>
  <c r="B226" i="8"/>
  <c r="B234" i="8"/>
  <c r="B242" i="8"/>
  <c r="B250" i="8"/>
  <c r="B258" i="8"/>
  <c r="B266" i="8"/>
  <c r="B274" i="8"/>
  <c r="B282" i="8"/>
  <c r="B290" i="8"/>
  <c r="B298" i="8"/>
  <c r="B306" i="8"/>
  <c r="B314" i="8"/>
  <c r="B322" i="8"/>
  <c r="B330" i="8"/>
  <c r="B338" i="8"/>
  <c r="B346" i="8"/>
  <c r="B354" i="8"/>
  <c r="B362" i="8"/>
  <c r="B370" i="8"/>
  <c r="B378" i="8"/>
  <c r="B386" i="8"/>
  <c r="B394" i="8"/>
  <c r="B402" i="8"/>
  <c r="B410" i="8"/>
  <c r="B418" i="8"/>
  <c r="B426" i="8"/>
  <c r="B434" i="8"/>
  <c r="B442" i="8"/>
  <c r="B450" i="8"/>
  <c r="B458" i="8"/>
  <c r="B466" i="8"/>
  <c r="B474" i="8"/>
  <c r="B482" i="8"/>
  <c r="B490" i="8"/>
  <c r="B498" i="8"/>
  <c r="B506" i="8"/>
  <c r="B514" i="8"/>
  <c r="B522" i="8"/>
  <c r="B530" i="8"/>
  <c r="B538" i="8"/>
  <c r="B546" i="8"/>
  <c r="B554" i="8"/>
  <c r="B562" i="8"/>
  <c r="B570" i="8"/>
  <c r="B578" i="8"/>
  <c r="B588" i="8"/>
  <c r="B598" i="8"/>
  <c r="B610" i="8"/>
  <c r="B625" i="8"/>
  <c r="B641" i="8"/>
  <c r="B657" i="8"/>
  <c r="B673" i="8"/>
  <c r="B689" i="8"/>
  <c r="B705" i="8"/>
  <c r="B724" i="8"/>
  <c r="B742" i="8"/>
  <c r="B765" i="8"/>
  <c r="B789" i="8"/>
  <c r="B821" i="8"/>
  <c r="B853" i="8"/>
  <c r="B885" i="8"/>
  <c r="B926" i="8"/>
  <c r="B990" i="8"/>
  <c r="B1054" i="8"/>
  <c r="B1118" i="8"/>
  <c r="B1182" i="8"/>
  <c r="B1246" i="8"/>
  <c r="B1310" i="8"/>
  <c r="B1374" i="8"/>
  <c r="B1438" i="8"/>
  <c r="B1502" i="8"/>
  <c r="B1566" i="8"/>
  <c r="B1630" i="8"/>
  <c r="B1694" i="8"/>
  <c r="B1758" i="8"/>
  <c r="B1822" i="8"/>
  <c r="B1886" i="8"/>
  <c r="B1950" i="8"/>
  <c r="B2014" i="8"/>
  <c r="B2078" i="8"/>
  <c r="B2142" i="8"/>
  <c r="L1" i="8" a="1"/>
  <c r="A1" i="8"/>
  <c r="A8" i="8"/>
  <c r="A16" i="8"/>
  <c r="A24" i="8"/>
  <c r="A32" i="8"/>
  <c r="A40" i="8"/>
  <c r="A48" i="8"/>
  <c r="A56" i="8"/>
  <c r="A64" i="8"/>
  <c r="A72" i="8"/>
  <c r="A80" i="8"/>
  <c r="A88" i="8"/>
  <c r="A96" i="8"/>
  <c r="A104" i="8"/>
  <c r="A112" i="8"/>
  <c r="A120" i="8"/>
  <c r="A128" i="8"/>
  <c r="A136" i="8"/>
  <c r="A144" i="8"/>
  <c r="A152" i="8"/>
  <c r="A160" i="8"/>
  <c r="A168" i="8"/>
  <c r="A176" i="8"/>
  <c r="A184" i="8"/>
  <c r="A192" i="8"/>
  <c r="A200" i="8"/>
  <c r="A208" i="8"/>
  <c r="A216" i="8"/>
  <c r="A224" i="8"/>
  <c r="A232" i="8"/>
  <c r="A240" i="8"/>
  <c r="A248" i="8"/>
  <c r="A256" i="8"/>
  <c r="A264" i="8"/>
  <c r="A272" i="8"/>
  <c r="A280" i="8"/>
  <c r="A288" i="8"/>
  <c r="A296" i="8"/>
  <c r="A304" i="8"/>
  <c r="A312" i="8"/>
  <c r="A320" i="8"/>
  <c r="A328" i="8"/>
  <c r="A336" i="8"/>
  <c r="A344" i="8"/>
  <c r="A352" i="8"/>
  <c r="A360" i="8"/>
  <c r="A368" i="8"/>
  <c r="A376" i="8"/>
  <c r="A384" i="8"/>
  <c r="A392" i="8"/>
  <c r="A400" i="8"/>
  <c r="A408" i="8"/>
  <c r="A416" i="8"/>
  <c r="A424" i="8"/>
  <c r="A432" i="8"/>
  <c r="A440" i="8"/>
  <c r="A448" i="8"/>
  <c r="A456" i="8"/>
  <c r="A464" i="8"/>
  <c r="A472" i="8"/>
  <c r="A480" i="8"/>
  <c r="A488" i="8"/>
  <c r="A496" i="8"/>
  <c r="A504" i="8"/>
  <c r="A512" i="8"/>
  <c r="A520" i="8"/>
  <c r="A528" i="8"/>
  <c r="A536" i="8"/>
  <c r="A544" i="8"/>
  <c r="A552" i="8"/>
  <c r="A560" i="8"/>
  <c r="A568" i="8"/>
  <c r="A576" i="8"/>
  <c r="A584" i="8"/>
  <c r="A592" i="8"/>
  <c r="A600" i="8"/>
  <c r="A608" i="8"/>
  <c r="A616" i="8"/>
  <c r="A624" i="8"/>
  <c r="A632" i="8"/>
  <c r="A640" i="8"/>
  <c r="A648" i="8"/>
  <c r="A656" i="8"/>
  <c r="A664" i="8"/>
  <c r="A672" i="8"/>
  <c r="A680" i="8"/>
  <c r="A688" i="8"/>
  <c r="A696" i="8"/>
  <c r="A704" i="8"/>
  <c r="A712" i="8"/>
  <c r="A720" i="8"/>
  <c r="A728" i="8"/>
  <c r="A736" i="8"/>
  <c r="A744" i="8"/>
  <c r="A752" i="8"/>
  <c r="A760" i="8"/>
  <c r="A768" i="8"/>
  <c r="A776" i="8"/>
  <c r="A784" i="8"/>
  <c r="A792" i="8"/>
  <c r="A800" i="8"/>
  <c r="A808" i="8"/>
  <c r="A816" i="8"/>
  <c r="A824" i="8"/>
  <c r="A832" i="8"/>
  <c r="A840" i="8"/>
  <c r="A848" i="8"/>
  <c r="A856" i="8"/>
  <c r="A864" i="8"/>
  <c r="A872" i="8"/>
  <c r="A880" i="8"/>
  <c r="A888" i="8"/>
  <c r="A896" i="8"/>
  <c r="A904" i="8"/>
  <c r="A912" i="8"/>
  <c r="A920" i="8"/>
  <c r="A928" i="8"/>
  <c r="A936" i="8"/>
  <c r="A944" i="8"/>
  <c r="A952" i="8"/>
  <c r="A960" i="8"/>
  <c r="A968" i="8"/>
  <c r="A976" i="8"/>
  <c r="A984" i="8"/>
  <c r="A992" i="8"/>
  <c r="A1000" i="8"/>
  <c r="A1008" i="8"/>
  <c r="A1016" i="8"/>
  <c r="A1024" i="8"/>
  <c r="A1032" i="8"/>
  <c r="A1040" i="8"/>
  <c r="A1048" i="8"/>
  <c r="A1056" i="8"/>
  <c r="A1064" i="8"/>
  <c r="A1072" i="8"/>
  <c r="A1080" i="8"/>
  <c r="A1088" i="8"/>
  <c r="A1096" i="8"/>
  <c r="A1104" i="8"/>
  <c r="A1112" i="8"/>
  <c r="A1120" i="8"/>
  <c r="A1128" i="8"/>
  <c r="A1136" i="8"/>
  <c r="A1144" i="8"/>
  <c r="A1152" i="8"/>
  <c r="A1160" i="8"/>
  <c r="A1168" i="8"/>
  <c r="A1176" i="8"/>
  <c r="A1184" i="8"/>
  <c r="A1192" i="8"/>
  <c r="A1200" i="8"/>
  <c r="A1208" i="8"/>
  <c r="A1216" i="8"/>
  <c r="A1224" i="8"/>
  <c r="A1232" i="8"/>
  <c r="A1240" i="8"/>
  <c r="A1248" i="8"/>
  <c r="A1256" i="8"/>
  <c r="A1264" i="8"/>
  <c r="A1272" i="8"/>
  <c r="A1280" i="8"/>
  <c r="A1288" i="8"/>
  <c r="A1296" i="8"/>
  <c r="A1304" i="8"/>
  <c r="A1312" i="8"/>
  <c r="A1320" i="8"/>
  <c r="A1328" i="8"/>
  <c r="A1336" i="8"/>
  <c r="A1344" i="8"/>
  <c r="A1352" i="8"/>
  <c r="A1360" i="8"/>
  <c r="A1368" i="8"/>
  <c r="A1376" i="8"/>
  <c r="A1384" i="8"/>
  <c r="A1392" i="8"/>
  <c r="A1400" i="8"/>
  <c r="A1408" i="8"/>
  <c r="A1416" i="8"/>
  <c r="A1424" i="8"/>
  <c r="A1432" i="8"/>
  <c r="A1440" i="8"/>
  <c r="A1448" i="8"/>
  <c r="A1456" i="8"/>
  <c r="A1464" i="8"/>
  <c r="A1472" i="8"/>
  <c r="A1480" i="8"/>
  <c r="A1488" i="8"/>
  <c r="A1496" i="8"/>
  <c r="A1504" i="8"/>
  <c r="A1512" i="8"/>
  <c r="A1520" i="8"/>
  <c r="A1528" i="8"/>
  <c r="A1536" i="8"/>
  <c r="A1544" i="8"/>
  <c r="A1552" i="8"/>
  <c r="A1560" i="8"/>
  <c r="A1568" i="8"/>
  <c r="A1576" i="8"/>
  <c r="A1584" i="8"/>
  <c r="A1592" i="8"/>
  <c r="A1600" i="8"/>
  <c r="A1608" i="8"/>
  <c r="A1616" i="8"/>
  <c r="A1624" i="8"/>
  <c r="A1632" i="8"/>
  <c r="A1640" i="8"/>
  <c r="A1648" i="8"/>
  <c r="A1656" i="8"/>
  <c r="A1664" i="8"/>
  <c r="A1672" i="8"/>
  <c r="A1680" i="8"/>
  <c r="A1688" i="8"/>
  <c r="A1696" i="8"/>
  <c r="A1704" i="8"/>
  <c r="A1712" i="8"/>
  <c r="A1720" i="8"/>
  <c r="A1728" i="8"/>
  <c r="A1736" i="8"/>
  <c r="A1744" i="8"/>
  <c r="A1752" i="8"/>
  <c r="A1760" i="8"/>
  <c r="A1768" i="8"/>
  <c r="A1776" i="8"/>
  <c r="A1784" i="8"/>
  <c r="A1792" i="8"/>
  <c r="A1800" i="8"/>
  <c r="A1808" i="8"/>
  <c r="A1816" i="8"/>
  <c r="A1824" i="8"/>
  <c r="A1832" i="8"/>
  <c r="A1840" i="8"/>
  <c r="A1848" i="8"/>
  <c r="A1856" i="8"/>
  <c r="A1864" i="8"/>
  <c r="A1872" i="8"/>
  <c r="A1880" i="8"/>
  <c r="A1888" i="8"/>
  <c r="A1896" i="8"/>
  <c r="A1904" i="8"/>
  <c r="A1912" i="8"/>
  <c r="A1920" i="8"/>
  <c r="A1928" i="8"/>
  <c r="A1936" i="8"/>
  <c r="A1944" i="8"/>
  <c r="A1952" i="8"/>
  <c r="A1960" i="8"/>
  <c r="A1968" i="8"/>
  <c r="A1976" i="8"/>
  <c r="A1984" i="8"/>
  <c r="A1992" i="8"/>
  <c r="A2000" i="8"/>
  <c r="A2008" i="8"/>
  <c r="A2016" i="8"/>
  <c r="A2024" i="8"/>
  <c r="A2032" i="8"/>
  <c r="A2040" i="8"/>
  <c r="A2048" i="8"/>
  <c r="A2056" i="8"/>
  <c r="A2064" i="8"/>
  <c r="A2072" i="8"/>
  <c r="A2080" i="8"/>
  <c r="A2088" i="8"/>
  <c r="A2096" i="8"/>
  <c r="A2104" i="8"/>
  <c r="A2112" i="8"/>
  <c r="A2120" i="8"/>
  <c r="A2128" i="8"/>
  <c r="A2136" i="8"/>
  <c r="B3" i="8"/>
  <c r="B11" i="8"/>
  <c r="B19" i="8"/>
  <c r="B27" i="8"/>
  <c r="B35" i="8"/>
  <c r="B43" i="8"/>
  <c r="B51" i="8"/>
  <c r="B59" i="8"/>
  <c r="B67" i="8"/>
  <c r="B75" i="8"/>
  <c r="B83" i="8"/>
  <c r="B91" i="8"/>
  <c r="B99" i="8"/>
  <c r="B107" i="8"/>
  <c r="B115" i="8"/>
  <c r="B123" i="8"/>
  <c r="B131" i="8"/>
  <c r="B139" i="8"/>
  <c r="B147" i="8"/>
  <c r="B155" i="8"/>
  <c r="B163" i="8"/>
  <c r="B171" i="8"/>
  <c r="B179" i="8"/>
  <c r="B187" i="8"/>
  <c r="B195" i="8"/>
  <c r="B203" i="8"/>
  <c r="B211" i="8"/>
  <c r="B219" i="8"/>
  <c r="B227" i="8"/>
  <c r="B235" i="8"/>
  <c r="B243" i="8"/>
  <c r="B251" i="8"/>
  <c r="B259" i="8"/>
  <c r="B267" i="8"/>
  <c r="B275" i="8"/>
  <c r="B283" i="8"/>
  <c r="B291" i="8"/>
  <c r="B299" i="8"/>
  <c r="B307" i="8"/>
  <c r="B315" i="8"/>
  <c r="B323" i="8"/>
  <c r="B331" i="8"/>
  <c r="B339" i="8"/>
  <c r="B347" i="8"/>
  <c r="B355" i="8"/>
  <c r="B363" i="8"/>
  <c r="B371" i="8"/>
  <c r="B379" i="8"/>
  <c r="B387" i="8"/>
  <c r="B395" i="8"/>
  <c r="B403" i="8"/>
  <c r="B411" i="8"/>
  <c r="B419" i="8"/>
  <c r="B427" i="8"/>
  <c r="B435" i="8"/>
  <c r="B443" i="8"/>
  <c r="B451" i="8"/>
  <c r="B459" i="8"/>
  <c r="B467" i="8"/>
  <c r="B475" i="8"/>
  <c r="B483" i="8"/>
  <c r="B491" i="8"/>
  <c r="B499" i="8"/>
  <c r="B507" i="8"/>
  <c r="B515" i="8"/>
  <c r="B523" i="8"/>
  <c r="B531" i="8"/>
  <c r="B539" i="8"/>
  <c r="B547" i="8"/>
  <c r="B555" i="8"/>
  <c r="B563" i="8"/>
  <c r="B571" i="8"/>
  <c r="B580" i="8"/>
  <c r="B589" i="8"/>
  <c r="B599" i="8"/>
  <c r="B612" i="8"/>
  <c r="B628" i="8"/>
  <c r="B644" i="8"/>
  <c r="B660" i="8"/>
  <c r="B676" i="8"/>
  <c r="B692" i="8"/>
  <c r="B708" i="8"/>
  <c r="B725" i="8"/>
  <c r="B748" i="8"/>
  <c r="B766" i="8"/>
  <c r="B790" i="8"/>
  <c r="B822" i="8"/>
  <c r="B854" i="8"/>
  <c r="B886" i="8"/>
  <c r="B934" i="8"/>
  <c r="B998" i="8"/>
  <c r="B1062" i="8"/>
  <c r="B1126" i="8"/>
  <c r="B1190" i="8"/>
  <c r="B1254" i="8"/>
  <c r="B1318" i="8"/>
  <c r="B1382" i="8"/>
  <c r="B1446" i="8"/>
  <c r="B1510" i="8"/>
  <c r="B1574" i="8"/>
  <c r="B1638" i="8"/>
  <c r="B1702" i="8"/>
  <c r="B1766" i="8"/>
  <c r="B1830" i="8"/>
  <c r="B1894" i="8"/>
  <c r="B1958" i="8"/>
  <c r="B2022" i="8"/>
  <c r="B2086" i="8"/>
  <c r="C2" i="8"/>
  <c r="C10" i="8"/>
  <c r="C18" i="8"/>
  <c r="C26" i="8"/>
  <c r="C34" i="8"/>
  <c r="C42" i="8"/>
  <c r="C50" i="8"/>
  <c r="C58" i="8"/>
  <c r="C66" i="8"/>
  <c r="C74" i="8"/>
  <c r="C82" i="8"/>
  <c r="C90" i="8"/>
  <c r="C98" i="8"/>
  <c r="C106" i="8"/>
  <c r="C114" i="8"/>
  <c r="C122" i="8"/>
  <c r="C130" i="8"/>
  <c r="C138" i="8"/>
  <c r="C146" i="8"/>
  <c r="C154" i="8"/>
  <c r="C162" i="8"/>
  <c r="C170" i="8"/>
  <c r="C178" i="8"/>
  <c r="C186" i="8"/>
  <c r="C194" i="8"/>
  <c r="C202" i="8"/>
  <c r="C210" i="8"/>
  <c r="C218" i="8"/>
  <c r="C226" i="8"/>
  <c r="C234" i="8"/>
  <c r="C242" i="8"/>
  <c r="C250" i="8"/>
  <c r="C258" i="8"/>
  <c r="C266" i="8"/>
  <c r="C274" i="8"/>
  <c r="C282" i="8"/>
  <c r="C290" i="8"/>
  <c r="C298" i="8"/>
  <c r="C306" i="8"/>
  <c r="C314" i="8"/>
  <c r="C322" i="8"/>
  <c r="C330" i="8"/>
  <c r="C338" i="8"/>
  <c r="C346" i="8"/>
  <c r="C354" i="8"/>
  <c r="C362" i="8"/>
  <c r="C370" i="8"/>
  <c r="C378" i="8"/>
  <c r="C386" i="8"/>
  <c r="C394" i="8"/>
  <c r="C402" i="8"/>
  <c r="C410" i="8"/>
  <c r="C418" i="8"/>
  <c r="C426" i="8"/>
  <c r="C434" i="8"/>
  <c r="C442" i="8"/>
  <c r="C450" i="8"/>
  <c r="C458" i="8"/>
  <c r="C466" i="8"/>
  <c r="C474" i="8"/>
  <c r="C482" i="8"/>
  <c r="C490" i="8"/>
  <c r="C498" i="8"/>
  <c r="C506" i="8"/>
  <c r="C514" i="8"/>
  <c r="C522" i="8"/>
  <c r="C530" i="8"/>
  <c r="C538" i="8"/>
  <c r="C546" i="8"/>
  <c r="C554" i="8"/>
  <c r="C562" i="8"/>
  <c r="C570" i="8"/>
  <c r="C578" i="8"/>
  <c r="C586" i="8"/>
  <c r="C594" i="8"/>
  <c r="C602" i="8"/>
  <c r="C610" i="8"/>
  <c r="C618" i="8"/>
  <c r="C626" i="8"/>
  <c r="C634" i="8"/>
  <c r="C642" i="8"/>
  <c r="C650" i="8"/>
  <c r="C658" i="8"/>
  <c r="C666" i="8"/>
  <c r="C675" i="8"/>
  <c r="C686" i="8"/>
  <c r="C702" i="8"/>
  <c r="C724" i="8"/>
  <c r="C745" i="8"/>
  <c r="C766" i="8"/>
  <c r="C788" i="8"/>
  <c r="C809" i="8"/>
  <c r="C830" i="8"/>
  <c r="C852" i="8"/>
  <c r="C873" i="8"/>
  <c r="C894" i="8"/>
  <c r="C916" i="8"/>
  <c r="C937" i="8"/>
  <c r="C958" i="8"/>
  <c r="C980" i="8"/>
  <c r="C1001" i="8"/>
  <c r="C1022" i="8"/>
  <c r="C1044" i="8"/>
  <c r="C1065" i="8"/>
  <c r="C1086" i="8"/>
  <c r="C1108" i="8"/>
  <c r="C1129" i="8"/>
  <c r="C1150" i="8"/>
  <c r="C1172" i="8"/>
  <c r="C1193" i="8"/>
  <c r="C1214" i="8"/>
  <c r="C1236" i="8"/>
  <c r="C1257" i="8"/>
  <c r="C1278" i="8"/>
  <c r="C1300" i="8"/>
  <c r="C1321" i="8"/>
  <c r="C1342" i="8"/>
  <c r="C1364" i="8"/>
  <c r="C1385" i="8"/>
  <c r="C1406" i="8"/>
  <c r="C1428" i="8"/>
  <c r="C1449" i="8"/>
  <c r="C1470" i="8"/>
  <c r="C1492" i="8"/>
  <c r="C1513" i="8"/>
  <c r="C1534" i="8"/>
  <c r="C1556" i="8"/>
  <c r="C1577" i="8"/>
  <c r="C1598" i="8"/>
  <c r="C1620" i="8"/>
  <c r="C1641" i="8"/>
  <c r="C1662" i="8"/>
  <c r="C1684" i="8"/>
  <c r="C1705" i="8"/>
  <c r="C1726" i="8"/>
  <c r="C1748" i="8"/>
  <c r="C1769" i="8"/>
  <c r="C1790" i="8"/>
  <c r="C1812" i="8"/>
  <c r="C1833" i="8"/>
  <c r="C1862" i="8"/>
  <c r="C1894" i="8"/>
  <c r="C1926" i="8"/>
  <c r="C1958" i="8"/>
  <c r="C1990" i="8"/>
  <c r="C2022" i="8"/>
  <c r="C2054" i="8"/>
  <c r="C2086" i="8"/>
  <c r="C2118" i="8"/>
  <c r="C3" i="8"/>
  <c r="C11" i="8"/>
  <c r="C19" i="8"/>
  <c r="C27" i="8"/>
  <c r="C35" i="8"/>
  <c r="C43" i="8"/>
  <c r="C51" i="8"/>
  <c r="C59" i="8"/>
  <c r="C67" i="8"/>
  <c r="C75" i="8"/>
  <c r="C83" i="8"/>
  <c r="C91" i="8"/>
  <c r="C99" i="8"/>
  <c r="C107" i="8"/>
  <c r="C115" i="8"/>
  <c r="C123" i="8"/>
  <c r="C131" i="8"/>
  <c r="C139" i="8"/>
  <c r="C147" i="8"/>
  <c r="C155" i="8"/>
  <c r="C163" i="8"/>
  <c r="C171" i="8"/>
  <c r="C179" i="8"/>
  <c r="C187" i="8"/>
  <c r="C195" i="8"/>
  <c r="C203" i="8"/>
  <c r="C211" i="8"/>
  <c r="C219" i="8"/>
  <c r="C227" i="8"/>
  <c r="C235" i="8"/>
  <c r="C243" i="8"/>
  <c r="C251" i="8"/>
  <c r="C259" i="8"/>
  <c r="C267" i="8"/>
  <c r="C275" i="8"/>
  <c r="C283" i="8"/>
  <c r="C291" i="8"/>
  <c r="C299" i="8"/>
  <c r="C307" i="8"/>
  <c r="C315" i="8"/>
  <c r="C323" i="8"/>
  <c r="C331" i="8"/>
  <c r="C339" i="8"/>
  <c r="C347" i="8"/>
  <c r="C355" i="8"/>
  <c r="C363" i="8"/>
  <c r="C371" i="8"/>
  <c r="C379" i="8"/>
  <c r="C387" i="8"/>
  <c r="C395" i="8"/>
  <c r="C403" i="8"/>
  <c r="C411" i="8"/>
  <c r="C419" i="8"/>
  <c r="C427" i="8"/>
  <c r="C435" i="8"/>
  <c r="C443" i="8"/>
  <c r="C451" i="8"/>
  <c r="C459" i="8"/>
  <c r="C467" i="8"/>
  <c r="C475" i="8"/>
  <c r="C483" i="8"/>
  <c r="C491" i="8"/>
  <c r="C499" i="8"/>
  <c r="C507" i="8"/>
  <c r="C515" i="8"/>
  <c r="C523" i="8"/>
  <c r="C531" i="8"/>
  <c r="C539" i="8"/>
  <c r="C547" i="8"/>
  <c r="C555" i="8"/>
  <c r="C563" i="8"/>
  <c r="C571" i="8"/>
  <c r="C579" i="8"/>
  <c r="C587" i="8"/>
  <c r="C595" i="8"/>
  <c r="C603" i="8"/>
  <c r="C611" i="8"/>
  <c r="C619" i="8"/>
  <c r="C627" i="8"/>
  <c r="C635" i="8"/>
  <c r="C643" i="8"/>
  <c r="C651" i="8"/>
  <c r="C659" i="8"/>
  <c r="C667" i="8"/>
  <c r="C676" i="8"/>
  <c r="C687" i="8"/>
  <c r="C705" i="8"/>
  <c r="C726" i="8"/>
  <c r="C748" i="8"/>
  <c r="C769" i="8"/>
  <c r="C790" i="8"/>
  <c r="C812" i="8"/>
  <c r="C833" i="8"/>
  <c r="C854" i="8"/>
  <c r="C876" i="8"/>
  <c r="C897" i="8"/>
  <c r="C918" i="8"/>
  <c r="C940" i="8"/>
  <c r="C961" i="8"/>
  <c r="C982" i="8"/>
  <c r="C1004" i="8"/>
  <c r="C1025" i="8"/>
  <c r="C1046" i="8"/>
  <c r="C1068" i="8"/>
  <c r="C1089" i="8"/>
  <c r="C1110" i="8"/>
  <c r="C1132" i="8"/>
  <c r="C1153" i="8"/>
  <c r="C1174" i="8"/>
  <c r="C1196" i="8"/>
  <c r="C1217" i="8"/>
  <c r="C1238" i="8"/>
  <c r="C1260" i="8"/>
  <c r="C1281" i="8"/>
  <c r="C1302" i="8"/>
  <c r="C1324" i="8"/>
  <c r="C1345" i="8"/>
  <c r="C1366" i="8"/>
  <c r="C1388" i="8"/>
  <c r="C1409" i="8"/>
  <c r="C1430" i="8"/>
  <c r="C1452" i="8"/>
  <c r="C1473" i="8"/>
  <c r="C1494" i="8"/>
  <c r="C1516" i="8"/>
  <c r="C1537" i="8"/>
  <c r="C1558" i="8"/>
  <c r="C1580" i="8"/>
  <c r="C1601" i="8"/>
  <c r="C1622" i="8"/>
  <c r="C1644" i="8"/>
  <c r="C1665" i="8"/>
  <c r="C1686" i="8"/>
  <c r="C1708" i="8"/>
  <c r="C1729" i="8"/>
  <c r="C1750" i="8"/>
  <c r="C1772" i="8"/>
  <c r="C1793" i="8"/>
  <c r="C1814" i="8"/>
  <c r="C1836" i="8"/>
  <c r="C1868" i="8"/>
  <c r="C1900" i="8"/>
  <c r="C1932" i="8"/>
  <c r="C1964" i="8"/>
  <c r="C1996" i="8"/>
  <c r="C2028" i="8"/>
  <c r="C2060" i="8"/>
  <c r="C2092" i="8"/>
  <c r="C2124" i="8"/>
  <c r="C4" i="8"/>
  <c r="C12" i="8"/>
  <c r="C20" i="8"/>
  <c r="C28" i="8"/>
  <c r="C36" i="8"/>
  <c r="C44" i="8"/>
  <c r="C52" i="8"/>
  <c r="C60" i="8"/>
  <c r="C68" i="8"/>
  <c r="C76" i="8"/>
  <c r="C84" i="8"/>
  <c r="C92" i="8"/>
  <c r="C100" i="8"/>
  <c r="C108" i="8"/>
  <c r="C116" i="8"/>
  <c r="C124" i="8"/>
  <c r="C132" i="8"/>
  <c r="C140" i="8"/>
  <c r="C148" i="8"/>
  <c r="C156" i="8"/>
  <c r="C164" i="8"/>
  <c r="C172" i="8"/>
  <c r="C180" i="8"/>
  <c r="C188" i="8"/>
  <c r="C196" i="8"/>
  <c r="C204" i="8"/>
  <c r="C212" i="8"/>
  <c r="C220" i="8"/>
  <c r="C228" i="8"/>
  <c r="C236" i="8"/>
  <c r="C244" i="8"/>
  <c r="C252" i="8"/>
  <c r="C260" i="8"/>
  <c r="C268" i="8"/>
  <c r="C276" i="8"/>
  <c r="C284" i="8"/>
  <c r="C292" i="8"/>
  <c r="C300" i="8"/>
  <c r="C308" i="8"/>
  <c r="C316" i="8"/>
  <c r="C324" i="8"/>
  <c r="C332" i="8"/>
  <c r="C340" i="8"/>
  <c r="C348" i="8"/>
  <c r="C356" i="8"/>
  <c r="C364" i="8"/>
  <c r="C372" i="8"/>
  <c r="C380" i="8"/>
  <c r="C388" i="8"/>
  <c r="C396" i="8"/>
  <c r="C404" i="8"/>
  <c r="C412" i="8"/>
  <c r="C420" i="8"/>
  <c r="C428" i="8"/>
  <c r="C436" i="8"/>
  <c r="C444" i="8"/>
  <c r="C452" i="8"/>
  <c r="C460" i="8"/>
  <c r="C468" i="8"/>
  <c r="C476" i="8"/>
  <c r="C484" i="8"/>
  <c r="C492" i="8"/>
  <c r="C500" i="8"/>
  <c r="C508" i="8"/>
  <c r="C516" i="8"/>
  <c r="C524" i="8"/>
  <c r="C532" i="8"/>
  <c r="C540" i="8"/>
  <c r="C548" i="8"/>
  <c r="C556" i="8"/>
  <c r="C564" i="8"/>
  <c r="C572" i="8"/>
  <c r="C580" i="8"/>
  <c r="C588" i="8"/>
  <c r="C596" i="8"/>
  <c r="C604" i="8"/>
  <c r="C612" i="8"/>
  <c r="C620" i="8"/>
  <c r="C628" i="8"/>
  <c r="C636" i="8"/>
  <c r="C644" i="8"/>
  <c r="C652" i="8"/>
  <c r="C660" i="8"/>
  <c r="C668" i="8"/>
  <c r="C678" i="8"/>
  <c r="C688" i="8"/>
  <c r="C708" i="8"/>
  <c r="C729" i="8"/>
  <c r="C750" i="8"/>
  <c r="C772" i="8"/>
  <c r="C793" i="8"/>
  <c r="C814" i="8"/>
  <c r="C836" i="8"/>
  <c r="C857" i="8"/>
  <c r="C878" i="8"/>
  <c r="C900" i="8"/>
  <c r="C921" i="8"/>
  <c r="C942" i="8"/>
  <c r="C964" i="8"/>
  <c r="C985" i="8"/>
  <c r="C1006" i="8"/>
  <c r="C1028" i="8"/>
  <c r="C1049" i="8"/>
  <c r="C1070" i="8"/>
  <c r="C1092" i="8"/>
  <c r="C1113" i="8"/>
  <c r="C1134" i="8"/>
  <c r="C1156" i="8"/>
  <c r="C1177" i="8"/>
  <c r="C1198" i="8"/>
  <c r="C1220" i="8"/>
  <c r="C1241" i="8"/>
  <c r="C1262" i="8"/>
  <c r="C1284" i="8"/>
  <c r="C1305" i="8"/>
  <c r="C1326" i="8"/>
  <c r="C1348" i="8"/>
  <c r="C1369" i="8"/>
  <c r="C1390" i="8"/>
  <c r="C1412" i="8"/>
  <c r="C1433" i="8"/>
  <c r="C1454" i="8"/>
  <c r="C1476" i="8"/>
  <c r="C1497" i="8"/>
  <c r="C1518" i="8"/>
  <c r="C1540" i="8"/>
  <c r="C1561" i="8"/>
  <c r="C1582" i="8"/>
  <c r="C1604" i="8"/>
  <c r="C1625" i="8"/>
  <c r="C1646" i="8"/>
  <c r="C1668" i="8"/>
  <c r="C1689" i="8"/>
  <c r="C1710" i="8"/>
  <c r="C1732" i="8"/>
  <c r="C1753" i="8"/>
  <c r="C1774" i="8"/>
  <c r="C1796" i="8"/>
  <c r="C1817" i="8"/>
  <c r="C1838" i="8"/>
  <c r="C1870" i="8"/>
  <c r="C1902" i="8"/>
  <c r="C1934" i="8"/>
  <c r="C1966" i="8"/>
  <c r="C1998" i="8"/>
  <c r="C2030" i="8"/>
  <c r="C2062" i="8"/>
  <c r="C2094" i="8"/>
  <c r="C2126" i="8"/>
  <c r="C5" i="8"/>
  <c r="C13" i="8"/>
  <c r="C21" i="8"/>
  <c r="C29" i="8"/>
  <c r="C37" i="8"/>
  <c r="C45" i="8"/>
  <c r="C53" i="8"/>
  <c r="C61" i="8"/>
  <c r="C69" i="8"/>
  <c r="C77" i="8"/>
  <c r="C85" i="8"/>
  <c r="C93" i="8"/>
  <c r="C101" i="8"/>
  <c r="C109" i="8"/>
  <c r="C117" i="8"/>
  <c r="C125" i="8"/>
  <c r="C133" i="8"/>
  <c r="C141" i="8"/>
  <c r="C149" i="8"/>
  <c r="C157" i="8"/>
  <c r="C165" i="8"/>
  <c r="C173" i="8"/>
  <c r="C181" i="8"/>
  <c r="C189" i="8"/>
  <c r="C197" i="8"/>
  <c r="C205" i="8"/>
  <c r="C213" i="8"/>
  <c r="C221" i="8"/>
  <c r="C229" i="8"/>
  <c r="C237" i="8"/>
  <c r="C245" i="8"/>
  <c r="C253" i="8"/>
  <c r="C261" i="8"/>
  <c r="C269" i="8"/>
  <c r="C277" i="8"/>
  <c r="C285" i="8"/>
  <c r="C293" i="8"/>
  <c r="C301" i="8"/>
  <c r="C309" i="8"/>
  <c r="C317" i="8"/>
  <c r="C325" i="8"/>
  <c r="C333" i="8"/>
  <c r="C341" i="8"/>
  <c r="C349" i="8"/>
  <c r="C357" i="8"/>
  <c r="C365" i="8"/>
  <c r="C373" i="8"/>
  <c r="C381" i="8"/>
  <c r="C389" i="8"/>
  <c r="C397" i="8"/>
  <c r="C405" i="8"/>
  <c r="C413" i="8"/>
  <c r="C421" i="8"/>
  <c r="C429" i="8"/>
  <c r="C437" i="8"/>
  <c r="C445" i="8"/>
  <c r="C453" i="8"/>
  <c r="C461" i="8"/>
  <c r="C469" i="8"/>
  <c r="C477" i="8"/>
  <c r="C485" i="8"/>
  <c r="C493" i="8"/>
  <c r="C501" i="8"/>
  <c r="C509" i="8"/>
  <c r="C517" i="8"/>
  <c r="C525" i="8"/>
  <c r="C533" i="8"/>
  <c r="C541" i="8"/>
  <c r="C549" i="8"/>
  <c r="C557" i="8"/>
  <c r="C565" i="8"/>
  <c r="C573" i="8"/>
  <c r="C581" i="8"/>
  <c r="C589" i="8"/>
  <c r="C597" i="8"/>
  <c r="C605" i="8"/>
  <c r="C613" i="8"/>
  <c r="C621" i="8"/>
  <c r="C629" i="8"/>
  <c r="C637" i="8"/>
  <c r="C645" i="8"/>
  <c r="C653" i="8"/>
  <c r="C661" i="8"/>
  <c r="C670" i="8"/>
  <c r="C679" i="8"/>
  <c r="C689" i="8"/>
  <c r="C710" i="8"/>
  <c r="C732" i="8"/>
  <c r="C753" i="8"/>
  <c r="C774" i="8"/>
  <c r="C796" i="8"/>
  <c r="C817" i="8"/>
  <c r="C838" i="8"/>
  <c r="C860" i="8"/>
  <c r="C881" i="8"/>
  <c r="C902" i="8"/>
  <c r="C924" i="8"/>
  <c r="C945" i="8"/>
  <c r="C966" i="8"/>
  <c r="C988" i="8"/>
  <c r="C1009" i="8"/>
  <c r="C1030" i="8"/>
  <c r="C1052" i="8"/>
  <c r="C1073" i="8"/>
  <c r="C1094" i="8"/>
  <c r="C1116" i="8"/>
  <c r="C1137" i="8"/>
  <c r="C1158" i="8"/>
  <c r="C1180" i="8"/>
  <c r="C1201" i="8"/>
  <c r="C1222" i="8"/>
  <c r="C1244" i="8"/>
  <c r="C1265" i="8"/>
  <c r="C1286" i="8"/>
  <c r="C1308" i="8"/>
  <c r="C1329" i="8"/>
  <c r="C1350" i="8"/>
  <c r="C1372" i="8"/>
  <c r="C1393" i="8"/>
  <c r="C1414" i="8"/>
  <c r="C1436" i="8"/>
  <c r="C1457" i="8"/>
  <c r="C1478" i="8"/>
  <c r="C1500" i="8"/>
  <c r="C1521" i="8"/>
  <c r="C1542" i="8"/>
  <c r="C1564" i="8"/>
  <c r="C1585" i="8"/>
  <c r="C1606" i="8"/>
  <c r="C1628" i="8"/>
  <c r="C1649" i="8"/>
  <c r="C1670" i="8"/>
  <c r="C1692" i="8"/>
  <c r="C1713" i="8"/>
  <c r="C1734" i="8"/>
  <c r="C1756" i="8"/>
  <c r="C1777" i="8"/>
  <c r="C1798" i="8"/>
  <c r="C1820" i="8"/>
  <c r="C1844" i="8"/>
  <c r="C1876" i="8"/>
  <c r="C1908" i="8"/>
  <c r="C1940" i="8"/>
  <c r="C1972" i="8"/>
  <c r="C2004" i="8"/>
  <c r="C2036" i="8"/>
  <c r="C2068" i="8"/>
  <c r="C2100" i="8"/>
  <c r="C2132" i="8"/>
  <c r="C6" i="8"/>
  <c r="C14" i="8"/>
  <c r="C22" i="8"/>
  <c r="C30" i="8"/>
  <c r="C38" i="8"/>
  <c r="C46" i="8"/>
  <c r="C54" i="8"/>
  <c r="C62" i="8"/>
  <c r="C70" i="8"/>
  <c r="C78" i="8"/>
  <c r="C86" i="8"/>
  <c r="C94" i="8"/>
  <c r="C102" i="8"/>
  <c r="C110" i="8"/>
  <c r="C118" i="8"/>
  <c r="C126" i="8"/>
  <c r="C134" i="8"/>
  <c r="C142" i="8"/>
  <c r="C150" i="8"/>
  <c r="C158" i="8"/>
  <c r="C166" i="8"/>
  <c r="C174" i="8"/>
  <c r="C182" i="8"/>
  <c r="C190" i="8"/>
  <c r="C198" i="8"/>
  <c r="C206" i="8"/>
  <c r="C214" i="8"/>
  <c r="C222" i="8"/>
  <c r="C230" i="8"/>
  <c r="C238" i="8"/>
  <c r="C246" i="8"/>
  <c r="C254" i="8"/>
  <c r="C262" i="8"/>
  <c r="C270" i="8"/>
  <c r="C278" i="8"/>
  <c r="C286" i="8"/>
  <c r="C294" i="8"/>
  <c r="C302" i="8"/>
  <c r="C310" i="8"/>
  <c r="C318" i="8"/>
  <c r="C326" i="8"/>
  <c r="C334" i="8"/>
  <c r="C342" i="8"/>
  <c r="C350" i="8"/>
  <c r="C358" i="8"/>
  <c r="C366" i="8"/>
  <c r="C374" i="8"/>
  <c r="C382" i="8"/>
  <c r="C390" i="8"/>
  <c r="C398" i="8"/>
  <c r="C406" i="8"/>
  <c r="C414" i="8"/>
  <c r="C422" i="8"/>
  <c r="C430" i="8"/>
  <c r="C438" i="8"/>
  <c r="C446" i="8"/>
  <c r="C454" i="8"/>
  <c r="C462" i="8"/>
  <c r="C470" i="8"/>
  <c r="C478" i="8"/>
  <c r="C486" i="8"/>
  <c r="C494" i="8"/>
  <c r="C502" i="8"/>
  <c r="C510" i="8"/>
  <c r="C518" i="8"/>
  <c r="C526" i="8"/>
  <c r="C534" i="8"/>
  <c r="C542" i="8"/>
  <c r="C550" i="8"/>
  <c r="C558" i="8"/>
  <c r="C566" i="8"/>
  <c r="C574" i="8"/>
  <c r="C582" i="8"/>
  <c r="C590" i="8"/>
  <c r="C598" i="8"/>
  <c r="C606" i="8"/>
  <c r="C614" i="8"/>
  <c r="C622" i="8"/>
  <c r="C630" i="8"/>
  <c r="C638" i="8"/>
  <c r="C646" i="8"/>
  <c r="C654" i="8"/>
  <c r="C662" i="8"/>
  <c r="C671" i="8"/>
  <c r="C680" i="8"/>
  <c r="C692" i="8"/>
  <c r="C713" i="8"/>
  <c r="C734" i="8"/>
  <c r="C756" i="8"/>
  <c r="C777" i="8"/>
  <c r="C798" i="8"/>
  <c r="C820" i="8"/>
  <c r="C841" i="8"/>
  <c r="C862" i="8"/>
  <c r="C884" i="8"/>
  <c r="C905" i="8"/>
  <c r="C926" i="8"/>
  <c r="C948" i="8"/>
  <c r="C969" i="8"/>
  <c r="C990" i="8"/>
  <c r="C1012" i="8"/>
  <c r="C1033" i="8"/>
  <c r="C1054" i="8"/>
  <c r="C1076" i="8"/>
  <c r="C1097" i="8"/>
  <c r="C1118" i="8"/>
  <c r="C1140" i="8"/>
  <c r="C1161" i="8"/>
  <c r="C1182" i="8"/>
  <c r="C1204" i="8"/>
  <c r="C1225" i="8"/>
  <c r="C1246" i="8"/>
  <c r="C1268" i="8"/>
  <c r="C1289" i="8"/>
  <c r="C1310" i="8"/>
  <c r="C1332" i="8"/>
  <c r="C1353" i="8"/>
  <c r="C1374" i="8"/>
  <c r="C1396" i="8"/>
  <c r="C1417" i="8"/>
  <c r="C1438" i="8"/>
  <c r="C1460" i="8"/>
  <c r="C1481" i="8"/>
  <c r="C1502" i="8"/>
  <c r="C1524" i="8"/>
  <c r="C1545" i="8"/>
  <c r="C1566" i="8"/>
  <c r="C1588" i="8"/>
  <c r="C1609" i="8"/>
  <c r="C1630" i="8"/>
  <c r="C1652" i="8"/>
  <c r="C1673" i="8"/>
  <c r="C1694" i="8"/>
  <c r="C1716" i="8"/>
  <c r="C1737" i="8"/>
  <c r="C1758" i="8"/>
  <c r="C1780" i="8"/>
  <c r="C1801" i="8"/>
  <c r="C1822" i="8"/>
  <c r="C1846" i="8"/>
  <c r="C1878" i="8"/>
  <c r="C1910" i="8"/>
  <c r="C1942" i="8"/>
  <c r="C1974" i="8"/>
  <c r="C2006" i="8"/>
  <c r="C2038" i="8"/>
  <c r="C2070" i="8"/>
  <c r="C2102" i="8"/>
  <c r="C2134" i="8"/>
  <c r="C7" i="8"/>
  <c r="C15" i="8"/>
  <c r="C23" i="8"/>
  <c r="C31" i="8"/>
  <c r="C39" i="8"/>
  <c r="C47" i="8"/>
  <c r="C55" i="8"/>
  <c r="C63" i="8"/>
  <c r="C71" i="8"/>
  <c r="C79" i="8"/>
  <c r="C87" i="8"/>
  <c r="C95" i="8"/>
  <c r="C103" i="8"/>
  <c r="C111" i="8"/>
  <c r="C119" i="8"/>
  <c r="C127" i="8"/>
  <c r="C135" i="8"/>
  <c r="C143" i="8"/>
  <c r="C151" i="8"/>
  <c r="C159" i="8"/>
  <c r="C167" i="8"/>
  <c r="C175" i="8"/>
  <c r="C183" i="8"/>
  <c r="C191" i="8"/>
  <c r="C199" i="8"/>
  <c r="C207" i="8"/>
  <c r="C215" i="8"/>
  <c r="C223" i="8"/>
  <c r="C231" i="8"/>
  <c r="C239" i="8"/>
  <c r="C247" i="8"/>
  <c r="C255" i="8"/>
  <c r="C263" i="8"/>
  <c r="C271" i="8"/>
  <c r="C279" i="8"/>
  <c r="C287" i="8"/>
  <c r="C295" i="8"/>
  <c r="C303" i="8"/>
  <c r="C311" i="8"/>
  <c r="C319" i="8"/>
  <c r="C327" i="8"/>
  <c r="C335" i="8"/>
  <c r="C343" i="8"/>
  <c r="C351" i="8"/>
  <c r="C359" i="8"/>
  <c r="C367" i="8"/>
  <c r="C375" i="8"/>
  <c r="C383" i="8"/>
  <c r="C391" i="8"/>
  <c r="C399" i="8"/>
  <c r="C407" i="8"/>
  <c r="C415" i="8"/>
  <c r="C423" i="8"/>
  <c r="C431" i="8"/>
  <c r="C439" i="8"/>
  <c r="C447" i="8"/>
  <c r="C455" i="8"/>
  <c r="C463" i="8"/>
  <c r="C471" i="8"/>
  <c r="C479" i="8"/>
  <c r="C487" i="8"/>
  <c r="C495" i="8"/>
  <c r="C503" i="8"/>
  <c r="C511" i="8"/>
  <c r="C519" i="8"/>
  <c r="C527" i="8"/>
  <c r="C535" i="8"/>
  <c r="C543" i="8"/>
  <c r="C551" i="8"/>
  <c r="C559" i="8"/>
  <c r="C567" i="8"/>
  <c r="C575" i="8"/>
  <c r="C583" i="8"/>
  <c r="C591" i="8"/>
  <c r="C599" i="8"/>
  <c r="C607" i="8"/>
  <c r="C615" i="8"/>
  <c r="C623" i="8"/>
  <c r="C631" i="8"/>
  <c r="C639" i="8"/>
  <c r="C647" i="8"/>
  <c r="C655" i="8"/>
  <c r="C663" i="8"/>
  <c r="C672" i="8"/>
  <c r="C681" i="8"/>
  <c r="C694" i="8"/>
  <c r="C716" i="8"/>
  <c r="C737" i="8"/>
  <c r="C758" i="8"/>
  <c r="C780" i="8"/>
  <c r="C801" i="8"/>
  <c r="C822" i="8"/>
  <c r="C844" i="8"/>
  <c r="C865" i="8"/>
  <c r="C886" i="8"/>
  <c r="C908" i="8"/>
  <c r="C929" i="8"/>
  <c r="C950" i="8"/>
  <c r="C972" i="8"/>
  <c r="C993" i="8"/>
  <c r="C1014" i="8"/>
  <c r="C1036" i="8"/>
  <c r="C1057" i="8"/>
  <c r="C1078" i="8"/>
  <c r="C1100" i="8"/>
  <c r="C1121" i="8"/>
  <c r="C1142" i="8"/>
  <c r="C1164" i="8"/>
  <c r="C1185" i="8"/>
  <c r="C1206" i="8"/>
  <c r="C1228" i="8"/>
  <c r="C1249" i="8"/>
  <c r="C1270" i="8"/>
  <c r="C1292" i="8"/>
  <c r="C1313" i="8"/>
  <c r="C1334" i="8"/>
  <c r="C1356" i="8"/>
  <c r="C1377" i="8"/>
  <c r="C1398" i="8"/>
  <c r="C1420" i="8"/>
  <c r="C1441" i="8"/>
  <c r="C1462" i="8"/>
  <c r="C1484" i="8"/>
  <c r="C1505" i="8"/>
  <c r="C1526" i="8"/>
  <c r="C1548" i="8"/>
  <c r="C1569" i="8"/>
  <c r="C1590" i="8"/>
  <c r="C1612" i="8"/>
  <c r="C1633" i="8"/>
  <c r="C1654" i="8"/>
  <c r="C1676" i="8"/>
  <c r="C1697" i="8"/>
  <c r="C1718" i="8"/>
  <c r="C1740" i="8"/>
  <c r="C1761" i="8"/>
  <c r="C1782" i="8"/>
  <c r="C1804" i="8"/>
  <c r="C1825" i="8"/>
  <c r="C1852" i="8"/>
  <c r="C1884" i="8"/>
  <c r="C1916" i="8"/>
  <c r="C1948" i="8"/>
  <c r="C1980" i="8"/>
  <c r="C2012" i="8"/>
  <c r="C2044" i="8"/>
  <c r="C2076" i="8"/>
  <c r="C2108" i="8"/>
  <c r="C2140" i="8"/>
  <c r="C1" i="8"/>
  <c r="C8" i="8"/>
  <c r="C16" i="8"/>
  <c r="C24" i="8"/>
  <c r="C32" i="8"/>
  <c r="C40" i="8"/>
  <c r="C48" i="8"/>
  <c r="C56" i="8"/>
  <c r="C64" i="8"/>
  <c r="C72" i="8"/>
  <c r="C80" i="8"/>
  <c r="C88" i="8"/>
  <c r="C96" i="8"/>
  <c r="C104" i="8"/>
  <c r="C112" i="8"/>
  <c r="C120" i="8"/>
  <c r="C128" i="8"/>
  <c r="C136" i="8"/>
  <c r="C144" i="8"/>
  <c r="C152" i="8"/>
  <c r="C160" i="8"/>
  <c r="C168" i="8"/>
  <c r="C176" i="8"/>
  <c r="C184" i="8"/>
  <c r="C192" i="8"/>
  <c r="C200" i="8"/>
  <c r="C208" i="8"/>
  <c r="C216" i="8"/>
  <c r="C224" i="8"/>
  <c r="C232" i="8"/>
  <c r="C240" i="8"/>
  <c r="C248" i="8"/>
  <c r="C256" i="8"/>
  <c r="C264" i="8"/>
  <c r="C272" i="8"/>
  <c r="C280" i="8"/>
  <c r="C288" i="8"/>
  <c r="C296" i="8"/>
  <c r="C304" i="8"/>
  <c r="C312" i="8"/>
  <c r="C320" i="8"/>
  <c r="C328" i="8"/>
  <c r="C336" i="8"/>
  <c r="C344" i="8"/>
  <c r="C352" i="8"/>
  <c r="C360" i="8"/>
  <c r="C368" i="8"/>
  <c r="C376" i="8"/>
  <c r="C384" i="8"/>
  <c r="C392" i="8"/>
  <c r="C400" i="8"/>
  <c r="C408" i="8"/>
  <c r="C416" i="8"/>
  <c r="C424" i="8"/>
  <c r="C432" i="8"/>
  <c r="C440" i="8"/>
  <c r="C448" i="8"/>
  <c r="C456" i="8"/>
  <c r="C464" i="8"/>
  <c r="C472" i="8"/>
  <c r="C480" i="8"/>
  <c r="C488" i="8"/>
  <c r="C496" i="8"/>
  <c r="C504" i="8"/>
  <c r="C512" i="8"/>
  <c r="C520" i="8"/>
  <c r="C528" i="8"/>
  <c r="C536" i="8"/>
  <c r="C544" i="8"/>
  <c r="C552" i="8"/>
  <c r="C560" i="8"/>
  <c r="C568" i="8"/>
  <c r="C576" i="8"/>
  <c r="C584" i="8"/>
  <c r="C592" i="8"/>
  <c r="C600" i="8"/>
  <c r="C608" i="8"/>
  <c r="C616" i="8"/>
  <c r="C624" i="8"/>
  <c r="C632" i="8"/>
  <c r="C640" i="8"/>
  <c r="C648" i="8"/>
  <c r="C656" i="8"/>
  <c r="C664" i="8"/>
  <c r="C673" i="8"/>
  <c r="C682" i="8"/>
  <c r="C697" i="8"/>
  <c r="C718" i="8"/>
  <c r="C740" i="8"/>
  <c r="C761" i="8"/>
  <c r="C782" i="8"/>
  <c r="C804" i="8"/>
  <c r="C825" i="8"/>
  <c r="C846" i="8"/>
  <c r="C868" i="8"/>
  <c r="C889" i="8"/>
  <c r="C910" i="8"/>
  <c r="C932" i="8"/>
  <c r="C953" i="8"/>
  <c r="C974" i="8"/>
  <c r="C996" i="8"/>
  <c r="C1017" i="8"/>
  <c r="C1038" i="8"/>
  <c r="C1060" i="8"/>
  <c r="C1081" i="8"/>
  <c r="C1102" i="8"/>
  <c r="C1124" i="8"/>
  <c r="C1145" i="8"/>
  <c r="C1166" i="8"/>
  <c r="C1188" i="8"/>
  <c r="C1209" i="8"/>
  <c r="C1230" i="8"/>
  <c r="C1252" i="8"/>
  <c r="C1273" i="8"/>
  <c r="C1294" i="8"/>
  <c r="C1316" i="8"/>
  <c r="C1337" i="8"/>
  <c r="C1358" i="8"/>
  <c r="C1380" i="8"/>
  <c r="C1401" i="8"/>
  <c r="C1422" i="8"/>
  <c r="C1444" i="8"/>
  <c r="C1465" i="8"/>
  <c r="C1486" i="8"/>
  <c r="C1508" i="8"/>
  <c r="C1529" i="8"/>
  <c r="C1550" i="8"/>
  <c r="C1572" i="8"/>
  <c r="C1593" i="8"/>
  <c r="C1614" i="8"/>
  <c r="C1636" i="8"/>
  <c r="C1657" i="8"/>
  <c r="C1678" i="8"/>
  <c r="C1700" i="8"/>
  <c r="C1721" i="8"/>
  <c r="C1742" i="8"/>
  <c r="C1764" i="8"/>
  <c r="C1785" i="8"/>
  <c r="C1806" i="8"/>
  <c r="C1828" i="8"/>
  <c r="C1854" i="8"/>
  <c r="C1886" i="8"/>
  <c r="C1918" i="8"/>
  <c r="C1950" i="8"/>
  <c r="C1982" i="8"/>
  <c r="C2014" i="8"/>
  <c r="C2046" i="8"/>
  <c r="C2078" i="8"/>
  <c r="C2110" i="8"/>
  <c r="C2141" i="8"/>
  <c r="C2133" i="8"/>
  <c r="C2125" i="8"/>
  <c r="C2117" i="8"/>
  <c r="C2109" i="8"/>
  <c r="C2101" i="8"/>
  <c r="C2093" i="8"/>
  <c r="C2085" i="8"/>
  <c r="C2077" i="8"/>
  <c r="C2069" i="8"/>
  <c r="C2061" i="8"/>
  <c r="C2053" i="8"/>
  <c r="C2045" i="8"/>
  <c r="C2037" i="8"/>
  <c r="C2029" i="8"/>
  <c r="C2021" i="8"/>
  <c r="C2013" i="8"/>
  <c r="C2005" i="8"/>
  <c r="C1997" i="8"/>
  <c r="C1989" i="8"/>
  <c r="C1981" i="8"/>
  <c r="C1973" i="8"/>
  <c r="C1965" i="8"/>
  <c r="C1957" i="8"/>
  <c r="C1949" i="8"/>
  <c r="C1941" i="8"/>
  <c r="C1933" i="8"/>
  <c r="C1925" i="8"/>
  <c r="C1917" i="8"/>
  <c r="C1909" i="8"/>
  <c r="C1901" i="8"/>
  <c r="C1893" i="8"/>
  <c r="C1885" i="8"/>
  <c r="C1877" i="8"/>
  <c r="C1869" i="8"/>
  <c r="C1861" i="8"/>
  <c r="C1853" i="8"/>
  <c r="C1845" i="8"/>
  <c r="C1837" i="8"/>
  <c r="C1829" i="8"/>
  <c r="C1821" i="8"/>
  <c r="C1813" i="8"/>
  <c r="C1805" i="8"/>
  <c r="C1797" i="8"/>
  <c r="C1789" i="8"/>
  <c r="C1781" i="8"/>
  <c r="C1773" i="8"/>
  <c r="C1765" i="8"/>
  <c r="C1757" i="8"/>
  <c r="C1749" i="8"/>
  <c r="C1741" i="8"/>
  <c r="C1733" i="8"/>
  <c r="C1725" i="8"/>
  <c r="C1717" i="8"/>
  <c r="C1709" i="8"/>
  <c r="C1701" i="8"/>
  <c r="C1693" i="8"/>
  <c r="C1685" i="8"/>
  <c r="C1677" i="8"/>
  <c r="C1669" i="8"/>
  <c r="C1661" i="8"/>
  <c r="C1653" i="8"/>
  <c r="C1645" i="8"/>
  <c r="C1637" i="8"/>
  <c r="C1629" i="8"/>
  <c r="C1621" i="8"/>
  <c r="C1613" i="8"/>
  <c r="C1605" i="8"/>
  <c r="C1597" i="8"/>
  <c r="C1589" i="8"/>
  <c r="C1581" i="8"/>
  <c r="C1573" i="8"/>
  <c r="C1565" i="8"/>
  <c r="C1557" i="8"/>
  <c r="C1549" i="8"/>
  <c r="C1541" i="8"/>
  <c r="C1533" i="8"/>
  <c r="C1525" i="8"/>
  <c r="C1517" i="8"/>
  <c r="C1509" i="8"/>
  <c r="C1501" i="8"/>
  <c r="C1493" i="8"/>
  <c r="C1485" i="8"/>
  <c r="C1477" i="8"/>
  <c r="C1469" i="8"/>
  <c r="C1461" i="8"/>
  <c r="C1453" i="8"/>
  <c r="C1445" i="8"/>
  <c r="C1437" i="8"/>
  <c r="C1429" i="8"/>
  <c r="C1421" i="8"/>
  <c r="C1413" i="8"/>
  <c r="C1405" i="8"/>
  <c r="C1397" i="8"/>
  <c r="C1389" i="8"/>
  <c r="C1381" i="8"/>
  <c r="C1373" i="8"/>
  <c r="C1365" i="8"/>
  <c r="C1357" i="8"/>
  <c r="C1349" i="8"/>
  <c r="C1341" i="8"/>
  <c r="C1333" i="8"/>
  <c r="C1325" i="8"/>
  <c r="C1317" i="8"/>
  <c r="C1309" i="8"/>
  <c r="C1301" i="8"/>
  <c r="C1293" i="8"/>
  <c r="C1285" i="8"/>
  <c r="C1277" i="8"/>
  <c r="C1269" i="8"/>
  <c r="C1261" i="8"/>
  <c r="C1253" i="8"/>
  <c r="C1245" i="8"/>
  <c r="C1237" i="8"/>
  <c r="C1229" i="8"/>
  <c r="C1221" i="8"/>
  <c r="C1213" i="8"/>
  <c r="C1205" i="8"/>
  <c r="C1197" i="8"/>
  <c r="C1189" i="8"/>
  <c r="C1181" i="8"/>
  <c r="C1173" i="8"/>
  <c r="C1165" i="8"/>
  <c r="C1157" i="8"/>
  <c r="C1149" i="8"/>
  <c r="C1141" i="8"/>
  <c r="C1133" i="8"/>
  <c r="C1125" i="8"/>
  <c r="C1117" i="8"/>
  <c r="C1109" i="8"/>
  <c r="C1101" i="8"/>
  <c r="C1093" i="8"/>
  <c r="C1085" i="8"/>
  <c r="C1077" i="8"/>
  <c r="C1069" i="8"/>
  <c r="C1061" i="8"/>
  <c r="C1053" i="8"/>
  <c r="C1045" i="8"/>
  <c r="C1037" i="8"/>
  <c r="C1029" i="8"/>
  <c r="C1021" i="8"/>
  <c r="C1013" i="8"/>
  <c r="C1005" i="8"/>
  <c r="C997" i="8"/>
  <c r="C989" i="8"/>
  <c r="C981" i="8"/>
  <c r="C973" i="8"/>
  <c r="C965" i="8"/>
  <c r="C957" i="8"/>
  <c r="C949" i="8"/>
  <c r="C941" i="8"/>
  <c r="C933" i="8"/>
  <c r="C925" i="8"/>
  <c r="C917" i="8"/>
  <c r="C909" i="8"/>
  <c r="C901" i="8"/>
  <c r="C893" i="8"/>
  <c r="C885" i="8"/>
  <c r="C877" i="8"/>
  <c r="C869" i="8"/>
  <c r="C861" i="8"/>
  <c r="C853" i="8"/>
  <c r="C845" i="8"/>
  <c r="C837" i="8"/>
  <c r="C829" i="8"/>
  <c r="C821" i="8"/>
  <c r="C813" i="8"/>
  <c r="C805" i="8"/>
  <c r="C797" i="8"/>
  <c r="C789" i="8"/>
  <c r="C781" i="8"/>
  <c r="C773" i="8"/>
  <c r="C765" i="8"/>
  <c r="C757" i="8"/>
  <c r="C749" i="8"/>
  <c r="C741" i="8"/>
  <c r="C733" i="8"/>
  <c r="C725" i="8"/>
  <c r="C717" i="8"/>
  <c r="C709" i="8"/>
  <c r="C701" i="8"/>
  <c r="C693" i="8"/>
  <c r="C685" i="8"/>
  <c r="C677" i="8"/>
  <c r="C669" i="8"/>
  <c r="C2147" i="8"/>
  <c r="C2139" i="8"/>
  <c r="C2131" i="8"/>
  <c r="C2123" i="8"/>
  <c r="C2115" i="8"/>
  <c r="C2107" i="8"/>
  <c r="C2099" i="8"/>
  <c r="C2091" i="8"/>
  <c r="C2083" i="8"/>
  <c r="C2075" i="8"/>
  <c r="C2067" i="8"/>
  <c r="C2059" i="8"/>
  <c r="C2051" i="8"/>
  <c r="C2043" i="8"/>
  <c r="C2035" i="8"/>
  <c r="C2027" i="8"/>
  <c r="C2019" i="8"/>
  <c r="C2011" i="8"/>
  <c r="C2003" i="8"/>
  <c r="C1995" i="8"/>
  <c r="C1987" i="8"/>
  <c r="C1979" i="8"/>
  <c r="C1971" i="8"/>
  <c r="C1963" i="8"/>
  <c r="C1955" i="8"/>
  <c r="C1947" i="8"/>
  <c r="C1939" i="8"/>
  <c r="C1931" i="8"/>
  <c r="C1923" i="8"/>
  <c r="C1915" i="8"/>
  <c r="C1907" i="8"/>
  <c r="C1899" i="8"/>
  <c r="C1891" i="8"/>
  <c r="C1883" i="8"/>
  <c r="C1875" i="8"/>
  <c r="C1867" i="8"/>
  <c r="C1859" i="8"/>
  <c r="C1851" i="8"/>
  <c r="C1843" i="8"/>
  <c r="C1835" i="8"/>
  <c r="C1827" i="8"/>
  <c r="C1819" i="8"/>
  <c r="C1811" i="8"/>
  <c r="C1803" i="8"/>
  <c r="C1795" i="8"/>
  <c r="C1787" i="8"/>
  <c r="C1779" i="8"/>
  <c r="C1771" i="8"/>
  <c r="C1763" i="8"/>
  <c r="C1755" i="8"/>
  <c r="C1747" i="8"/>
  <c r="C1739" i="8"/>
  <c r="C1731" i="8"/>
  <c r="C1723" i="8"/>
  <c r="C1715" i="8"/>
  <c r="C1707" i="8"/>
  <c r="C1699" i="8"/>
  <c r="C1691" i="8"/>
  <c r="C1683" i="8"/>
  <c r="C1675" i="8"/>
  <c r="C1667" i="8"/>
  <c r="C1659" i="8"/>
  <c r="C1651" i="8"/>
  <c r="C1643" i="8"/>
  <c r="C1635" i="8"/>
  <c r="C1627" i="8"/>
  <c r="C1619" i="8"/>
  <c r="C1611" i="8"/>
  <c r="C1603" i="8"/>
  <c r="C1595" i="8"/>
  <c r="C1587" i="8"/>
  <c r="C1579" i="8"/>
  <c r="C1571" i="8"/>
  <c r="C1563" i="8"/>
  <c r="C1555" i="8"/>
  <c r="C1547" i="8"/>
  <c r="C1539" i="8"/>
  <c r="C1531" i="8"/>
  <c r="C1523" i="8"/>
  <c r="C1515" i="8"/>
  <c r="C1507" i="8"/>
  <c r="C1499" i="8"/>
  <c r="C1491" i="8"/>
  <c r="C1483" i="8"/>
  <c r="C1475" i="8"/>
  <c r="C1467" i="8"/>
  <c r="C1459" i="8"/>
  <c r="C1451" i="8"/>
  <c r="C1443" i="8"/>
  <c r="C1435" i="8"/>
  <c r="C1427" i="8"/>
  <c r="C1419" i="8"/>
  <c r="C1411" i="8"/>
  <c r="C1403" i="8"/>
  <c r="C1395" i="8"/>
  <c r="C1387" i="8"/>
  <c r="C1379" i="8"/>
  <c r="C1371" i="8"/>
  <c r="C1363" i="8"/>
  <c r="C1355" i="8"/>
  <c r="C1347" i="8"/>
  <c r="C1339" i="8"/>
  <c r="C1331" i="8"/>
  <c r="C1323" i="8"/>
  <c r="C1315" i="8"/>
  <c r="C1307" i="8"/>
  <c r="C1299" i="8"/>
  <c r="C1291" i="8"/>
  <c r="C1283" i="8"/>
  <c r="C1275" i="8"/>
  <c r="C1267" i="8"/>
  <c r="C1259" i="8"/>
  <c r="C1251" i="8"/>
  <c r="C1243" i="8"/>
  <c r="C1235" i="8"/>
  <c r="C1227" i="8"/>
  <c r="C1219" i="8"/>
  <c r="C1211" i="8"/>
  <c r="C1203" i="8"/>
  <c r="C1195" i="8"/>
  <c r="C1187" i="8"/>
  <c r="C1179" i="8"/>
  <c r="C1171" i="8"/>
  <c r="C1163" i="8"/>
  <c r="C1155" i="8"/>
  <c r="C1147" i="8"/>
  <c r="C1139" i="8"/>
  <c r="C1131" i="8"/>
  <c r="C1123" i="8"/>
  <c r="C1115" i="8"/>
  <c r="C1107" i="8"/>
  <c r="C1099" i="8"/>
  <c r="C1091" i="8"/>
  <c r="C1083" i="8"/>
  <c r="C1075" i="8"/>
  <c r="C1067" i="8"/>
  <c r="C1059" i="8"/>
  <c r="C1051" i="8"/>
  <c r="C1043" i="8"/>
  <c r="C1035" i="8"/>
  <c r="C1027" i="8"/>
  <c r="C1019" i="8"/>
  <c r="C1011" i="8"/>
  <c r="C1003" i="8"/>
  <c r="C995" i="8"/>
  <c r="C987" i="8"/>
  <c r="C979" i="8"/>
  <c r="C971" i="8"/>
  <c r="C963" i="8"/>
  <c r="C955" i="8"/>
  <c r="C947" i="8"/>
  <c r="C939" i="8"/>
  <c r="C931" i="8"/>
  <c r="C923" i="8"/>
  <c r="C915" i="8"/>
  <c r="C907" i="8"/>
  <c r="C899" i="8"/>
  <c r="C891" i="8"/>
  <c r="C883" i="8"/>
  <c r="C875" i="8"/>
  <c r="C867" i="8"/>
  <c r="C859" i="8"/>
  <c r="C851" i="8"/>
  <c r="C843" i="8"/>
  <c r="C835" i="8"/>
  <c r="C827" i="8"/>
  <c r="C819" i="8"/>
  <c r="C811" i="8"/>
  <c r="C803" i="8"/>
  <c r="C795" i="8"/>
  <c r="C787" i="8"/>
  <c r="C779" i="8"/>
  <c r="C771" i="8"/>
  <c r="C763" i="8"/>
  <c r="C755" i="8"/>
  <c r="C747" i="8"/>
  <c r="C739" i="8"/>
  <c r="C731" i="8"/>
  <c r="C723" i="8"/>
  <c r="C715" i="8"/>
  <c r="C707" i="8"/>
  <c r="C699" i="8"/>
  <c r="C691" i="8"/>
  <c r="C683" i="8"/>
  <c r="C2146" i="8"/>
  <c r="C2138" i="8"/>
  <c r="C2130" i="8"/>
  <c r="C2122" i="8"/>
  <c r="C2114" i="8"/>
  <c r="C2106" i="8"/>
  <c r="C2098" i="8"/>
  <c r="C2090" i="8"/>
  <c r="C2082" i="8"/>
  <c r="C2074" i="8"/>
  <c r="C2066" i="8"/>
  <c r="C2058" i="8"/>
  <c r="C2050" i="8"/>
  <c r="C2042" i="8"/>
  <c r="C2034" i="8"/>
  <c r="C2026" i="8"/>
  <c r="C2018" i="8"/>
  <c r="C2010" i="8"/>
  <c r="C2002" i="8"/>
  <c r="C1994" i="8"/>
  <c r="C1986" i="8"/>
  <c r="C1978" i="8"/>
  <c r="C1970" i="8"/>
  <c r="C1962" i="8"/>
  <c r="C1954" i="8"/>
  <c r="C1946" i="8"/>
  <c r="C1938" i="8"/>
  <c r="C1930" i="8"/>
  <c r="C1922" i="8"/>
  <c r="C1914" i="8"/>
  <c r="C1906" i="8"/>
  <c r="C1898" i="8"/>
  <c r="C1890" i="8"/>
  <c r="C1882" i="8"/>
  <c r="C1874" i="8"/>
  <c r="C1866" i="8"/>
  <c r="C1858" i="8"/>
  <c r="C1850" i="8"/>
  <c r="C1842" i="8"/>
  <c r="C1834" i="8"/>
  <c r="C1826" i="8"/>
  <c r="C1818" i="8"/>
  <c r="C1810" i="8"/>
  <c r="C1802" i="8"/>
  <c r="C1794" i="8"/>
  <c r="C1786" i="8"/>
  <c r="C1778" i="8"/>
  <c r="C1770" i="8"/>
  <c r="C1762" i="8"/>
  <c r="C1754" i="8"/>
  <c r="C1746" i="8"/>
  <c r="C1738" i="8"/>
  <c r="C1730" i="8"/>
  <c r="C1722" i="8"/>
  <c r="C1714" i="8"/>
  <c r="C1706" i="8"/>
  <c r="C1698" i="8"/>
  <c r="C1690" i="8"/>
  <c r="C1682" i="8"/>
  <c r="C1674" i="8"/>
  <c r="C1666" i="8"/>
  <c r="C1658" i="8"/>
  <c r="C1650" i="8"/>
  <c r="C1642" i="8"/>
  <c r="C1634" i="8"/>
  <c r="C1626" i="8"/>
  <c r="C1618" i="8"/>
  <c r="C1610" i="8"/>
  <c r="C1602" i="8"/>
  <c r="C1594" i="8"/>
  <c r="C1586" i="8"/>
  <c r="C1578" i="8"/>
  <c r="C1570" i="8"/>
  <c r="C1562" i="8"/>
  <c r="C1554" i="8"/>
  <c r="C1546" i="8"/>
  <c r="C1538" i="8"/>
  <c r="C1530" i="8"/>
  <c r="C1522" i="8"/>
  <c r="C1514" i="8"/>
  <c r="C1506" i="8"/>
  <c r="C1498" i="8"/>
  <c r="C1490" i="8"/>
  <c r="C1482" i="8"/>
  <c r="C1474" i="8"/>
  <c r="C1466" i="8"/>
  <c r="C1458" i="8"/>
  <c r="C1450" i="8"/>
  <c r="C1442" i="8"/>
  <c r="C1434" i="8"/>
  <c r="C1426" i="8"/>
  <c r="C1418" i="8"/>
  <c r="C1410" i="8"/>
  <c r="C1402" i="8"/>
  <c r="C1394" i="8"/>
  <c r="C1386" i="8"/>
  <c r="C1378" i="8"/>
  <c r="C1370" i="8"/>
  <c r="C1362" i="8"/>
  <c r="C1354" i="8"/>
  <c r="C1346" i="8"/>
  <c r="C1338" i="8"/>
  <c r="C1330" i="8"/>
  <c r="C1322" i="8"/>
  <c r="C1314" i="8"/>
  <c r="C1306" i="8"/>
  <c r="C1298" i="8"/>
  <c r="C1290" i="8"/>
  <c r="C1282" i="8"/>
  <c r="C1274" i="8"/>
  <c r="C1266" i="8"/>
  <c r="C1258" i="8"/>
  <c r="C1250" i="8"/>
  <c r="C1242" i="8"/>
  <c r="C1234" i="8"/>
  <c r="C1226" i="8"/>
  <c r="C1218" i="8"/>
  <c r="C1210" i="8"/>
  <c r="C1202" i="8"/>
  <c r="C1194" i="8"/>
  <c r="C1186" i="8"/>
  <c r="C1178" i="8"/>
  <c r="C1170" i="8"/>
  <c r="C1162" i="8"/>
  <c r="C1154" i="8"/>
  <c r="C1146" i="8"/>
  <c r="C1138" i="8"/>
  <c r="C1130" i="8"/>
  <c r="C1122" i="8"/>
  <c r="C1114" i="8"/>
  <c r="C1106" i="8"/>
  <c r="C1098" i="8"/>
  <c r="C1090" i="8"/>
  <c r="C1082" i="8"/>
  <c r="C1074" i="8"/>
  <c r="C1066" i="8"/>
  <c r="C1058" i="8"/>
  <c r="C1050" i="8"/>
  <c r="C1042" i="8"/>
  <c r="C1034" i="8"/>
  <c r="C1026" i="8"/>
  <c r="C1018" i="8"/>
  <c r="C1010" i="8"/>
  <c r="C1002" i="8"/>
  <c r="C994" i="8"/>
  <c r="C986" i="8"/>
  <c r="C978" i="8"/>
  <c r="C970" i="8"/>
  <c r="C962" i="8"/>
  <c r="C954" i="8"/>
  <c r="C946" i="8"/>
  <c r="C938" i="8"/>
  <c r="C930" i="8"/>
  <c r="C922" i="8"/>
  <c r="C914" i="8"/>
  <c r="C906" i="8"/>
  <c r="C898" i="8"/>
  <c r="C890" i="8"/>
  <c r="C882" i="8"/>
  <c r="C874" i="8"/>
  <c r="C866" i="8"/>
  <c r="C858" i="8"/>
  <c r="C850" i="8"/>
  <c r="C842" i="8"/>
  <c r="C834" i="8"/>
  <c r="C826" i="8"/>
  <c r="C818" i="8"/>
  <c r="C810" i="8"/>
  <c r="C802" i="8"/>
  <c r="C794" i="8"/>
  <c r="C786" i="8"/>
  <c r="C778" i="8"/>
  <c r="C770" i="8"/>
  <c r="C762" i="8"/>
  <c r="C754" i="8"/>
  <c r="C746" i="8"/>
  <c r="C738" i="8"/>
  <c r="C730" i="8"/>
  <c r="C722" i="8"/>
  <c r="C714" i="8"/>
  <c r="C706" i="8"/>
  <c r="C698" i="8"/>
  <c r="C690" i="8"/>
  <c r="C2145" i="8"/>
  <c r="C2137" i="8"/>
  <c r="C2129" i="8"/>
  <c r="C2121" i="8"/>
  <c r="C2113" i="8"/>
  <c r="C2105" i="8"/>
  <c r="C2097" i="8"/>
  <c r="C2089" i="8"/>
  <c r="C2081" i="8"/>
  <c r="C2073" i="8"/>
  <c r="C2065" i="8"/>
  <c r="C2057" i="8"/>
  <c r="C2049" i="8"/>
  <c r="C2041" i="8"/>
  <c r="C2033" i="8"/>
  <c r="C2025" i="8"/>
  <c r="C2017" i="8"/>
  <c r="C2009" i="8"/>
  <c r="C2001" i="8"/>
  <c r="C1993" i="8"/>
  <c r="C1985" i="8"/>
  <c r="C1977" i="8"/>
  <c r="C1969" i="8"/>
  <c r="C1961" i="8"/>
  <c r="C1953" i="8"/>
  <c r="C1945" i="8"/>
  <c r="C1937" i="8"/>
  <c r="C1929" i="8"/>
  <c r="C1921" i="8"/>
  <c r="C1913" i="8"/>
  <c r="C1905" i="8"/>
  <c r="C1897" i="8"/>
  <c r="C1889" i="8"/>
  <c r="C1881" i="8"/>
  <c r="C1873" i="8"/>
  <c r="C1865" i="8"/>
  <c r="C1857" i="8"/>
  <c r="C1849" i="8"/>
  <c r="C1841" i="8"/>
  <c r="C2144" i="8"/>
  <c r="C2136" i="8"/>
  <c r="C2128" i="8"/>
  <c r="C2120" i="8"/>
  <c r="C2112" i="8"/>
  <c r="C2104" i="8"/>
  <c r="C2096" i="8"/>
  <c r="C2088" i="8"/>
  <c r="C2080" i="8"/>
  <c r="C2072" i="8"/>
  <c r="C2064" i="8"/>
  <c r="C2056" i="8"/>
  <c r="C2048" i="8"/>
  <c r="C2040" i="8"/>
  <c r="C2032" i="8"/>
  <c r="C2024" i="8"/>
  <c r="C2016" i="8"/>
  <c r="C2008" i="8"/>
  <c r="C2000" i="8"/>
  <c r="C1992" i="8"/>
  <c r="C1984" i="8"/>
  <c r="C1976" i="8"/>
  <c r="C1968" i="8"/>
  <c r="C1960" i="8"/>
  <c r="C1952" i="8"/>
  <c r="C1944" i="8"/>
  <c r="C1936" i="8"/>
  <c r="C1928" i="8"/>
  <c r="C1920" i="8"/>
  <c r="C1912" i="8"/>
  <c r="C1904" i="8"/>
  <c r="C1896" i="8"/>
  <c r="C1888" i="8"/>
  <c r="C1880" i="8"/>
  <c r="C1872" i="8"/>
  <c r="C1864" i="8"/>
  <c r="C1856" i="8"/>
  <c r="C1848" i="8"/>
  <c r="C1840" i="8"/>
  <c r="C1832" i="8"/>
  <c r="C1824" i="8"/>
  <c r="C1816" i="8"/>
  <c r="C1808" i="8"/>
  <c r="C1800" i="8"/>
  <c r="C1792" i="8"/>
  <c r="C1784" i="8"/>
  <c r="C1776" i="8"/>
  <c r="C1768" i="8"/>
  <c r="C1760" i="8"/>
  <c r="C1752" i="8"/>
  <c r="C1744" i="8"/>
  <c r="C1736" i="8"/>
  <c r="C1728" i="8"/>
  <c r="C1720" i="8"/>
  <c r="C1712" i="8"/>
  <c r="C1704" i="8"/>
  <c r="C1696" i="8"/>
  <c r="C1688" i="8"/>
  <c r="C1680" i="8"/>
  <c r="C1672" i="8"/>
  <c r="C1664" i="8"/>
  <c r="C1656" i="8"/>
  <c r="C1648" i="8"/>
  <c r="C1640" i="8"/>
  <c r="C1632" i="8"/>
  <c r="C1624" i="8"/>
  <c r="C1616" i="8"/>
  <c r="C1608" i="8"/>
  <c r="C1600" i="8"/>
  <c r="C1592" i="8"/>
  <c r="C1584" i="8"/>
  <c r="C1576" i="8"/>
  <c r="C1568" i="8"/>
  <c r="C1560" i="8"/>
  <c r="C1552" i="8"/>
  <c r="C1544" i="8"/>
  <c r="C1536" i="8"/>
  <c r="C1528" i="8"/>
  <c r="C1520" i="8"/>
  <c r="C1512" i="8"/>
  <c r="C1504" i="8"/>
  <c r="C1496" i="8"/>
  <c r="C1488" i="8"/>
  <c r="C1480" i="8"/>
  <c r="C1472" i="8"/>
  <c r="C1464" i="8"/>
  <c r="C1456" i="8"/>
  <c r="C1448" i="8"/>
  <c r="C1440" i="8"/>
  <c r="C1432" i="8"/>
  <c r="C1424" i="8"/>
  <c r="C1416" i="8"/>
  <c r="C1408" i="8"/>
  <c r="C1400" i="8"/>
  <c r="C1392" i="8"/>
  <c r="C1384" i="8"/>
  <c r="C1376" i="8"/>
  <c r="C1368" i="8"/>
  <c r="C1360" i="8"/>
  <c r="C1352" i="8"/>
  <c r="C1344" i="8"/>
  <c r="C1336" i="8"/>
  <c r="C1328" i="8"/>
  <c r="C1320" i="8"/>
  <c r="C1312" i="8"/>
  <c r="C1304" i="8"/>
  <c r="C1296" i="8"/>
  <c r="C1288" i="8"/>
  <c r="C1280" i="8"/>
  <c r="C1272" i="8"/>
  <c r="C1264" i="8"/>
  <c r="C1256" i="8"/>
  <c r="C1248" i="8"/>
  <c r="C1240" i="8"/>
  <c r="C1232" i="8"/>
  <c r="C1224" i="8"/>
  <c r="C1216" i="8"/>
  <c r="C1208" i="8"/>
  <c r="C1200" i="8"/>
  <c r="C1192" i="8"/>
  <c r="C1184" i="8"/>
  <c r="C1176" i="8"/>
  <c r="C1168" i="8"/>
  <c r="C1160" i="8"/>
  <c r="C1152" i="8"/>
  <c r="C1144" i="8"/>
  <c r="C1136" i="8"/>
  <c r="C1128" i="8"/>
  <c r="C1120" i="8"/>
  <c r="C1112" i="8"/>
  <c r="C1104" i="8"/>
  <c r="C1096" i="8"/>
  <c r="C1088" i="8"/>
  <c r="C1080" i="8"/>
  <c r="C1072" i="8"/>
  <c r="C1064" i="8"/>
  <c r="C1056" i="8"/>
  <c r="C1048" i="8"/>
  <c r="C1040" i="8"/>
  <c r="C1032" i="8"/>
  <c r="C1024" i="8"/>
  <c r="C1016" i="8"/>
  <c r="C1008" i="8"/>
  <c r="C1000" i="8"/>
  <c r="C992" i="8"/>
  <c r="C984" i="8"/>
  <c r="C976" i="8"/>
  <c r="C968" i="8"/>
  <c r="C960" i="8"/>
  <c r="C952" i="8"/>
  <c r="C944" i="8"/>
  <c r="C936" i="8"/>
  <c r="C928" i="8"/>
  <c r="C920" i="8"/>
  <c r="C912" i="8"/>
  <c r="C904" i="8"/>
  <c r="C896" i="8"/>
  <c r="C888" i="8"/>
  <c r="C880" i="8"/>
  <c r="C872" i="8"/>
  <c r="C864" i="8"/>
  <c r="C856" i="8"/>
  <c r="C848" i="8"/>
  <c r="C840" i="8"/>
  <c r="C832" i="8"/>
  <c r="C824" i="8"/>
  <c r="C816" i="8"/>
  <c r="C808" i="8"/>
  <c r="C800" i="8"/>
  <c r="C792" i="8"/>
  <c r="C784" i="8"/>
  <c r="C776" i="8"/>
  <c r="C768" i="8"/>
  <c r="C760" i="8"/>
  <c r="C752" i="8"/>
  <c r="C744" i="8"/>
  <c r="C736" i="8"/>
  <c r="C728" i="8"/>
  <c r="C720" i="8"/>
  <c r="C712" i="8"/>
  <c r="C704" i="8"/>
  <c r="C696" i="8"/>
  <c r="C2143" i="8"/>
  <c r="C2135" i="8"/>
  <c r="C2127" i="8"/>
  <c r="C2119" i="8"/>
  <c r="C2111" i="8"/>
  <c r="C2103" i="8"/>
  <c r="C2095" i="8"/>
  <c r="C2087" i="8"/>
  <c r="C2079" i="8"/>
  <c r="C2071" i="8"/>
  <c r="C2063" i="8"/>
  <c r="C2055" i="8"/>
  <c r="C2047" i="8"/>
  <c r="C2039" i="8"/>
  <c r="C2031" i="8"/>
  <c r="C2023" i="8"/>
  <c r="C2015" i="8"/>
  <c r="C2007" i="8"/>
  <c r="C1999" i="8"/>
  <c r="C1991" i="8"/>
  <c r="C1983" i="8"/>
  <c r="C1975" i="8"/>
  <c r="C1967" i="8"/>
  <c r="C1959" i="8"/>
  <c r="C1951" i="8"/>
  <c r="C1943" i="8"/>
  <c r="C1935" i="8"/>
  <c r="C1927" i="8"/>
  <c r="C1919" i="8"/>
  <c r="C1911" i="8"/>
  <c r="C1903" i="8"/>
  <c r="C1895" i="8"/>
  <c r="C1887" i="8"/>
  <c r="C1879" i="8"/>
  <c r="C1871" i="8"/>
  <c r="C1863" i="8"/>
  <c r="C1855" i="8"/>
  <c r="C1847" i="8"/>
  <c r="C1839" i="8"/>
  <c r="C1831" i="8"/>
  <c r="C1823" i="8"/>
  <c r="C1815" i="8"/>
  <c r="C1807" i="8"/>
  <c r="C1799" i="8"/>
  <c r="C1791" i="8"/>
  <c r="C1783" i="8"/>
  <c r="C1775" i="8"/>
  <c r="C1767" i="8"/>
  <c r="C1759" i="8"/>
  <c r="C1751" i="8"/>
  <c r="C1743" i="8"/>
  <c r="C1735" i="8"/>
  <c r="C1727" i="8"/>
  <c r="C1719" i="8"/>
  <c r="C1711" i="8"/>
  <c r="C1703" i="8"/>
  <c r="C1695" i="8"/>
  <c r="C1687" i="8"/>
  <c r="C1679" i="8"/>
  <c r="C1671" i="8"/>
  <c r="C1663" i="8"/>
  <c r="C1655" i="8"/>
  <c r="C1647" i="8"/>
  <c r="C1639" i="8"/>
  <c r="C1631" i="8"/>
  <c r="C1623" i="8"/>
  <c r="C1615" i="8"/>
  <c r="C1607" i="8"/>
  <c r="C1599" i="8"/>
  <c r="C1591" i="8"/>
  <c r="C1583" i="8"/>
  <c r="C1575" i="8"/>
  <c r="C1567" i="8"/>
  <c r="C1559" i="8"/>
  <c r="C1551" i="8"/>
  <c r="C1543" i="8"/>
  <c r="C1535" i="8"/>
  <c r="C1527" i="8"/>
  <c r="C1519" i="8"/>
  <c r="C1511" i="8"/>
  <c r="C1503" i="8"/>
  <c r="C1495" i="8"/>
  <c r="C1487" i="8"/>
  <c r="C1479" i="8"/>
  <c r="C1471" i="8"/>
  <c r="C1463" i="8"/>
  <c r="C1455" i="8"/>
  <c r="C1447" i="8"/>
  <c r="C1439" i="8"/>
  <c r="C1431" i="8"/>
  <c r="C1423" i="8"/>
  <c r="C1415" i="8"/>
  <c r="C1407" i="8"/>
  <c r="C1399" i="8"/>
  <c r="C1391" i="8"/>
  <c r="C1383" i="8"/>
  <c r="C1375" i="8"/>
  <c r="C1367" i="8"/>
  <c r="C1359" i="8"/>
  <c r="C1351" i="8"/>
  <c r="C1343" i="8"/>
  <c r="C1335" i="8"/>
  <c r="C1327" i="8"/>
  <c r="C1319" i="8"/>
  <c r="C1311" i="8"/>
  <c r="C1303" i="8"/>
  <c r="C1295" i="8"/>
  <c r="C1287" i="8"/>
  <c r="C1279" i="8"/>
  <c r="C1271" i="8"/>
  <c r="C1263" i="8"/>
  <c r="C1255" i="8"/>
  <c r="C1247" i="8"/>
  <c r="C1239" i="8"/>
  <c r="C1231" i="8"/>
  <c r="C1223" i="8"/>
  <c r="C1215" i="8"/>
  <c r="C1207" i="8"/>
  <c r="C1199" i="8"/>
  <c r="C1191" i="8"/>
  <c r="C1183" i="8"/>
  <c r="C1175" i="8"/>
  <c r="C1167" i="8"/>
  <c r="C1159" i="8"/>
  <c r="C1151" i="8"/>
  <c r="C1143" i="8"/>
  <c r="C1135" i="8"/>
  <c r="C1127" i="8"/>
  <c r="C1119" i="8"/>
  <c r="C1111" i="8"/>
  <c r="C1103" i="8"/>
  <c r="C1095" i="8"/>
  <c r="C1087" i="8"/>
  <c r="C1079" i="8"/>
  <c r="C1071" i="8"/>
  <c r="C1063" i="8"/>
  <c r="C1055" i="8"/>
  <c r="C1047" i="8"/>
  <c r="C1039" i="8"/>
  <c r="C1031" i="8"/>
  <c r="C1023" i="8"/>
  <c r="C1015" i="8"/>
  <c r="C1007" i="8"/>
  <c r="C999" i="8"/>
  <c r="C991" i="8"/>
  <c r="C983" i="8"/>
  <c r="C975" i="8"/>
  <c r="C967" i="8"/>
  <c r="C959" i="8"/>
  <c r="C951" i="8"/>
  <c r="C943" i="8"/>
  <c r="C935" i="8"/>
  <c r="C927" i="8"/>
  <c r="C919" i="8"/>
  <c r="C911" i="8"/>
  <c r="C903" i="8"/>
  <c r="C895" i="8"/>
  <c r="C887" i="8"/>
  <c r="C879" i="8"/>
  <c r="C871" i="8"/>
  <c r="C863" i="8"/>
  <c r="C855" i="8"/>
  <c r="C847" i="8"/>
  <c r="C839" i="8"/>
  <c r="C831" i="8"/>
  <c r="C823" i="8"/>
  <c r="C815" i="8"/>
  <c r="C807" i="8"/>
  <c r="C799" i="8"/>
  <c r="C791" i="8"/>
  <c r="C783" i="8"/>
  <c r="C775" i="8"/>
  <c r="C767" i="8"/>
  <c r="C759" i="8"/>
  <c r="C751" i="8"/>
  <c r="C743" i="8"/>
  <c r="C735" i="8"/>
  <c r="C727" i="8"/>
  <c r="C719" i="8"/>
  <c r="C711" i="8"/>
  <c r="C703" i="8"/>
  <c r="C695" i="8"/>
  <c r="C9" i="8"/>
  <c r="C17" i="8"/>
  <c r="C25" i="8"/>
  <c r="C33" i="8"/>
  <c r="C41" i="8"/>
  <c r="C49" i="8"/>
  <c r="C57" i="8"/>
  <c r="C65" i="8"/>
  <c r="C73" i="8"/>
  <c r="C81" i="8"/>
  <c r="C89" i="8"/>
  <c r="C97" i="8"/>
  <c r="C105" i="8"/>
  <c r="C113" i="8"/>
  <c r="C121" i="8"/>
  <c r="C129" i="8"/>
  <c r="C137" i="8"/>
  <c r="C145" i="8"/>
  <c r="C153" i="8"/>
  <c r="C161" i="8"/>
  <c r="C169" i="8"/>
  <c r="C177" i="8"/>
  <c r="C185" i="8"/>
  <c r="C193" i="8"/>
  <c r="C201" i="8"/>
  <c r="C209" i="8"/>
  <c r="C217" i="8"/>
  <c r="C225" i="8"/>
  <c r="C233" i="8"/>
  <c r="C241" i="8"/>
  <c r="C249" i="8"/>
  <c r="C257" i="8"/>
  <c r="C265" i="8"/>
  <c r="C273" i="8"/>
  <c r="C281" i="8"/>
  <c r="C289" i="8"/>
  <c r="C297" i="8"/>
  <c r="C305" i="8"/>
  <c r="C313" i="8"/>
  <c r="C321" i="8"/>
  <c r="C329" i="8"/>
  <c r="C337" i="8"/>
  <c r="C345" i="8"/>
  <c r="C353" i="8"/>
  <c r="C361" i="8"/>
  <c r="C369" i="8"/>
  <c r="C377" i="8"/>
  <c r="C385" i="8"/>
  <c r="C393" i="8"/>
  <c r="C401" i="8"/>
  <c r="C409" i="8"/>
  <c r="C417" i="8"/>
  <c r="C425" i="8"/>
  <c r="C433" i="8"/>
  <c r="C441" i="8"/>
  <c r="C449" i="8"/>
  <c r="C457" i="8"/>
  <c r="C465" i="8"/>
  <c r="C473" i="8"/>
  <c r="C481" i="8"/>
  <c r="C489" i="8"/>
  <c r="C497" i="8"/>
  <c r="C505" i="8"/>
  <c r="C513" i="8"/>
  <c r="C521" i="8"/>
  <c r="C529" i="8"/>
  <c r="C537" i="8"/>
  <c r="C545" i="8"/>
  <c r="C553" i="8"/>
  <c r="C561" i="8"/>
  <c r="C569" i="8"/>
  <c r="C577" i="8"/>
  <c r="C585" i="8"/>
  <c r="C593" i="8"/>
  <c r="C601" i="8"/>
  <c r="C609" i="8"/>
  <c r="C617" i="8"/>
  <c r="C625" i="8"/>
  <c r="C633" i="8"/>
  <c r="C641" i="8"/>
  <c r="C649" i="8"/>
  <c r="C657" i="8"/>
  <c r="C665" i="8"/>
  <c r="C674" i="8"/>
  <c r="C684" i="8"/>
  <c r="C700" i="8"/>
  <c r="C721" i="8"/>
  <c r="C742" i="8"/>
  <c r="C764" i="8"/>
  <c r="C785" i="8"/>
  <c r="C806" i="8"/>
  <c r="C828" i="8"/>
  <c r="C849" i="8"/>
  <c r="C870" i="8"/>
  <c r="C892" i="8"/>
  <c r="C913" i="8"/>
  <c r="C934" i="8"/>
  <c r="C956" i="8"/>
  <c r="C977" i="8"/>
  <c r="C998" i="8"/>
  <c r="C1020" i="8"/>
  <c r="C1041" i="8"/>
  <c r="C1062" i="8"/>
  <c r="C1084" i="8"/>
  <c r="C1105" i="8"/>
  <c r="C1126" i="8"/>
  <c r="C1148" i="8"/>
  <c r="C1169" i="8"/>
  <c r="C1190" i="8"/>
  <c r="C1212" i="8"/>
  <c r="C1233" i="8"/>
  <c r="C1254" i="8"/>
  <c r="C1276" i="8"/>
  <c r="C1297" i="8"/>
  <c r="C1318" i="8"/>
  <c r="C1340" i="8"/>
  <c r="C1361" i="8"/>
  <c r="C1382" i="8"/>
  <c r="C1404" i="8"/>
  <c r="C1425" i="8"/>
  <c r="C1446" i="8"/>
  <c r="C1468" i="8"/>
  <c r="C1489" i="8"/>
  <c r="C1510" i="8"/>
  <c r="C1532" i="8"/>
  <c r="C1553" i="8"/>
  <c r="C1574" i="8"/>
  <c r="C1596" i="8"/>
  <c r="C1617" i="8"/>
  <c r="C1638" i="8"/>
  <c r="C1660" i="8"/>
  <c r="C1681" i="8"/>
  <c r="C1702" i="8"/>
  <c r="C1724" i="8"/>
  <c r="C1745" i="8"/>
  <c r="C1766" i="8"/>
  <c r="C1788" i="8"/>
  <c r="C1809" i="8"/>
  <c r="C1830" i="8"/>
  <c r="C1860" i="8"/>
  <c r="C1892" i="8"/>
  <c r="C1924" i="8"/>
  <c r="C1956" i="8"/>
  <c r="C1988" i="8"/>
  <c r="C2020" i="8"/>
  <c r="C2052" i="8"/>
  <c r="C2084" i="8"/>
  <c r="C2116" i="8"/>
  <c r="C2148" i="8"/>
  <c r="D2144" i="8"/>
  <c r="D2136" i="8"/>
  <c r="D2128" i="8"/>
  <c r="D2120" i="8"/>
  <c r="D2112" i="8"/>
  <c r="D2104" i="8"/>
  <c r="D2096" i="8"/>
  <c r="D2088" i="8"/>
  <c r="D2080" i="8"/>
  <c r="D2072" i="8"/>
  <c r="D2064" i="8"/>
  <c r="D2056" i="8"/>
  <c r="D2048" i="8"/>
  <c r="D2040" i="8"/>
  <c r="D2032" i="8"/>
  <c r="D2024" i="8"/>
  <c r="D2016" i="8"/>
  <c r="D2008" i="8"/>
  <c r="D2000" i="8"/>
  <c r="D1992" i="8"/>
  <c r="D1984" i="8"/>
  <c r="D1976" i="8"/>
  <c r="D1968" i="8"/>
  <c r="D1960" i="8"/>
  <c r="D1952" i="8"/>
  <c r="D1944" i="8"/>
  <c r="D1936" i="8"/>
  <c r="D1928" i="8"/>
  <c r="D1920" i="8"/>
  <c r="D1912" i="8"/>
  <c r="D1904" i="8"/>
  <c r="D1896" i="8"/>
  <c r="D1888" i="8"/>
  <c r="D1880" i="8"/>
  <c r="D1872" i="8"/>
  <c r="D1864" i="8"/>
  <c r="D1856" i="8"/>
  <c r="D1848" i="8"/>
  <c r="D1840" i="8"/>
  <c r="D1832" i="8"/>
  <c r="D1824" i="8"/>
  <c r="D1816" i="8"/>
  <c r="D1808" i="8"/>
  <c r="D1800" i="8"/>
  <c r="D1792" i="8"/>
  <c r="D1784" i="8"/>
  <c r="D1776" i="8"/>
  <c r="D1768" i="8"/>
  <c r="D1760" i="8"/>
  <c r="D1752" i="8"/>
  <c r="D2146" i="8"/>
  <c r="D2138" i="8"/>
  <c r="D2130" i="8"/>
  <c r="D2122" i="8"/>
  <c r="D2114" i="8"/>
  <c r="D2106" i="8"/>
  <c r="D2098" i="8"/>
  <c r="D2090" i="8"/>
  <c r="D2082" i="8"/>
  <c r="D2074" i="8"/>
  <c r="D2066" i="8"/>
  <c r="D2058" i="8"/>
  <c r="D2050" i="8"/>
  <c r="D2042" i="8"/>
  <c r="D2034" i="8"/>
  <c r="D2026" i="8"/>
  <c r="D2018" i="8"/>
  <c r="D2010" i="8"/>
  <c r="D2002" i="8"/>
  <c r="D1994" i="8"/>
  <c r="D1986" i="8"/>
  <c r="D1978" i="8"/>
  <c r="D1970" i="8"/>
  <c r="D1962" i="8"/>
  <c r="D1954" i="8"/>
  <c r="D1946" i="8"/>
  <c r="D1938" i="8"/>
  <c r="D1930" i="8"/>
  <c r="D1922" i="8"/>
  <c r="D1914" i="8"/>
  <c r="D1906" i="8"/>
  <c r="D1898" i="8"/>
  <c r="D1890" i="8"/>
  <c r="D1882" i="8"/>
  <c r="D1874" i="8"/>
  <c r="D1866" i="8"/>
  <c r="D1858" i="8"/>
  <c r="D1850" i="8"/>
  <c r="D1842" i="8"/>
  <c r="D1834" i="8"/>
  <c r="D1826" i="8"/>
  <c r="D1818" i="8"/>
  <c r="D1810" i="8"/>
  <c r="D1802" i="8"/>
  <c r="D1794" i="8"/>
  <c r="D1786" i="8"/>
  <c r="D1778" i="8"/>
  <c r="D1770" i="8"/>
  <c r="D1762" i="8"/>
  <c r="D1754" i="8"/>
  <c r="D1746" i="8"/>
  <c r="D1738" i="8"/>
  <c r="D1730" i="8"/>
  <c r="D1722" i="8"/>
  <c r="D1714" i="8"/>
  <c r="D1706" i="8"/>
  <c r="D1698" i="8"/>
  <c r="D1690" i="8"/>
  <c r="D1682" i="8"/>
  <c r="D1674" i="8"/>
  <c r="D1666" i="8"/>
  <c r="D2145" i="8"/>
  <c r="D2137" i="8"/>
  <c r="D2129" i="8"/>
  <c r="D2121" i="8"/>
  <c r="D2113" i="8"/>
  <c r="D2105" i="8"/>
  <c r="D2097" i="8"/>
  <c r="D2089" i="8"/>
  <c r="D2081" i="8"/>
  <c r="D2073" i="8"/>
  <c r="D2065" i="8"/>
  <c r="D2057" i="8"/>
  <c r="D2049" i="8"/>
  <c r="D2041" i="8"/>
  <c r="D2033" i="8"/>
  <c r="D2025" i="8"/>
  <c r="D2017" i="8"/>
  <c r="D2009" i="8"/>
  <c r="D2001" i="8"/>
  <c r="D1993" i="8"/>
  <c r="D1985" i="8"/>
  <c r="D1977" i="8"/>
  <c r="D1969" i="8"/>
  <c r="D1961" i="8"/>
  <c r="D1953" i="8"/>
  <c r="D1945" i="8"/>
  <c r="D1937" i="8"/>
  <c r="D1929" i="8"/>
  <c r="D1921" i="8"/>
  <c r="D1913" i="8"/>
  <c r="D1905" i="8"/>
  <c r="D1897" i="8"/>
  <c r="D1889" i="8"/>
  <c r="D1881" i="8"/>
  <c r="D1873" i="8"/>
  <c r="D1865" i="8"/>
  <c r="D1857" i="8"/>
  <c r="D1849" i="8"/>
  <c r="D1841" i="8"/>
  <c r="D1833" i="8"/>
  <c r="D1825" i="8"/>
  <c r="D1817" i="8"/>
  <c r="D1809" i="8"/>
  <c r="D1801" i="8"/>
  <c r="D1793" i="8"/>
  <c r="D1785" i="8"/>
  <c r="D1777" i="8"/>
  <c r="D1769" i="8"/>
  <c r="D1761" i="8"/>
  <c r="D1753" i="8"/>
  <c r="D1745" i="8"/>
  <c r="D1737" i="8"/>
  <c r="D1729" i="8"/>
  <c r="D1721" i="8"/>
  <c r="D1713" i="8"/>
  <c r="D1705" i="8"/>
  <c r="D1697" i="8"/>
  <c r="D1689" i="8"/>
  <c r="D2143" i="8"/>
  <c r="D2132" i="8"/>
  <c r="D2118" i="8"/>
  <c r="D2107" i="8"/>
  <c r="D2093" i="8"/>
  <c r="D2079" i="8"/>
  <c r="D2068" i="8"/>
  <c r="D2054" i="8"/>
  <c r="D2043" i="8"/>
  <c r="D2029" i="8"/>
  <c r="D2015" i="8"/>
  <c r="D2004" i="8"/>
  <c r="D1990" i="8"/>
  <c r="D1979" i="8"/>
  <c r="D1965" i="8"/>
  <c r="D1951" i="8"/>
  <c r="D1940" i="8"/>
  <c r="D1926" i="8"/>
  <c r="D1915" i="8"/>
  <c r="D1901" i="8"/>
  <c r="D1887" i="8"/>
  <c r="D1876" i="8"/>
  <c r="D1862" i="8"/>
  <c r="D1851" i="8"/>
  <c r="D1837" i="8"/>
  <c r="D1823" i="8"/>
  <c r="D1812" i="8"/>
  <c r="D1798" i="8"/>
  <c r="D1787" i="8"/>
  <c r="D1773" i="8"/>
  <c r="D1759" i="8"/>
  <c r="D1748" i="8"/>
  <c r="D1736" i="8"/>
  <c r="D1726" i="8"/>
  <c r="D1716" i="8"/>
  <c r="D1704" i="8"/>
  <c r="D1694" i="8"/>
  <c r="D1684" i="8"/>
  <c r="D1675" i="8"/>
  <c r="D1665" i="8"/>
  <c r="D1657" i="8"/>
  <c r="D1649" i="8"/>
  <c r="D1641" i="8"/>
  <c r="D1633" i="8"/>
  <c r="D1625" i="8"/>
  <c r="D1617" i="8"/>
  <c r="D1609" i="8"/>
  <c r="D1601" i="8"/>
  <c r="D1593" i="8"/>
  <c r="D1585" i="8"/>
  <c r="D1577" i="8"/>
  <c r="D1569" i="8"/>
  <c r="D1561" i="8"/>
  <c r="D1553" i="8"/>
  <c r="D1545" i="8"/>
  <c r="D1537" i="8"/>
  <c r="D1529" i="8"/>
  <c r="D1521" i="8"/>
  <c r="D1513" i="8"/>
  <c r="D1505" i="8"/>
  <c r="D1497" i="8"/>
  <c r="D1489" i="8"/>
  <c r="D1481" i="8"/>
  <c r="D1473" i="8"/>
  <c r="D1465" i="8"/>
  <c r="D1457" i="8"/>
  <c r="D1449" i="8"/>
  <c r="D1441" i="8"/>
  <c r="D1433" i="8"/>
  <c r="D1425" i="8"/>
  <c r="D1417" i="8"/>
  <c r="D1409" i="8"/>
  <c r="D1401" i="8"/>
  <c r="D1393" i="8"/>
  <c r="D1385" i="8"/>
  <c r="D1377" i="8"/>
  <c r="D1369" i="8"/>
  <c r="D1361" i="8"/>
  <c r="D1353" i="8"/>
  <c r="D1345" i="8"/>
  <c r="D1337" i="8"/>
  <c r="D1329" i="8"/>
  <c r="D1321" i="8"/>
  <c r="D1313" i="8"/>
  <c r="D1305" i="8"/>
  <c r="D1297" i="8"/>
  <c r="D1289" i="8"/>
  <c r="D1281" i="8"/>
  <c r="D1273" i="8"/>
  <c r="D1265" i="8"/>
  <c r="D1257" i="8"/>
  <c r="D1249" i="8"/>
  <c r="D1241" i="8"/>
  <c r="D1233" i="8"/>
  <c r="D1225" i="8"/>
  <c r="D1217" i="8"/>
  <c r="D1209" i="8"/>
  <c r="D2142" i="8"/>
  <c r="D2131" i="8"/>
  <c r="D2117" i="8"/>
  <c r="D2103" i="8"/>
  <c r="D2092" i="8"/>
  <c r="D2078" i="8"/>
  <c r="D2067" i="8"/>
  <c r="D2053" i="8"/>
  <c r="D2039" i="8"/>
  <c r="D2028" i="8"/>
  <c r="D2014" i="8"/>
  <c r="D2003" i="8"/>
  <c r="D1989" i="8"/>
  <c r="D1975" i="8"/>
  <c r="D1964" i="8"/>
  <c r="D1950" i="8"/>
  <c r="D1939" i="8"/>
  <c r="D1925" i="8"/>
  <c r="D1911" i="8"/>
  <c r="D1900" i="8"/>
  <c r="D1886" i="8"/>
  <c r="D1875" i="8"/>
  <c r="D1861" i="8"/>
  <c r="D1847" i="8"/>
  <c r="D1836" i="8"/>
  <c r="D1822" i="8"/>
  <c r="D1811" i="8"/>
  <c r="D1797" i="8"/>
  <c r="D1783" i="8"/>
  <c r="D1772" i="8"/>
  <c r="D1758" i="8"/>
  <c r="D1747" i="8"/>
  <c r="D1735" i="8"/>
  <c r="D1725" i="8"/>
  <c r="D1715" i="8"/>
  <c r="D1703" i="8"/>
  <c r="D1693" i="8"/>
  <c r="D1683" i="8"/>
  <c r="D1673" i="8"/>
  <c r="D1664" i="8"/>
  <c r="D1656" i="8"/>
  <c r="D1648" i="8"/>
  <c r="D1640" i="8"/>
  <c r="D1632" i="8"/>
  <c r="D1624" i="8"/>
  <c r="D1616" i="8"/>
  <c r="D1608" i="8"/>
  <c r="D1600" i="8"/>
  <c r="D1592" i="8"/>
  <c r="D1584" i="8"/>
  <c r="D1576" i="8"/>
  <c r="D1568" i="8"/>
  <c r="D1560" i="8"/>
  <c r="D1552" i="8"/>
  <c r="D1544" i="8"/>
  <c r="D1536" i="8"/>
  <c r="D1528" i="8"/>
  <c r="D1520" i="8"/>
  <c r="D1512" i="8"/>
  <c r="D1504" i="8"/>
  <c r="D1496" i="8"/>
  <c r="D1488" i="8"/>
  <c r="D1480" i="8"/>
  <c r="D1472" i="8"/>
  <c r="D1464" i="8"/>
  <c r="D1456" i="8"/>
  <c r="D1448" i="8"/>
  <c r="D1440" i="8"/>
  <c r="D1432" i="8"/>
  <c r="D1424" i="8"/>
  <c r="D1416" i="8"/>
  <c r="D1408" i="8"/>
  <c r="D1400" i="8"/>
  <c r="D1392" i="8"/>
  <c r="D1384" i="8"/>
  <c r="D1376" i="8"/>
  <c r="D1368" i="8"/>
  <c r="D1360" i="8"/>
  <c r="D1352" i="8"/>
  <c r="D1344" i="8"/>
  <c r="D1336" i="8"/>
  <c r="D1328" i="8"/>
  <c r="D1320" i="8"/>
  <c r="D1312" i="8"/>
  <c r="D1304" i="8"/>
  <c r="D1296" i="8"/>
  <c r="D1288" i="8"/>
  <c r="D1280" i="8"/>
  <c r="D1272" i="8"/>
  <c r="D1264" i="8"/>
  <c r="D1256" i="8"/>
  <c r="D1248" i="8"/>
  <c r="D1240" i="8"/>
  <c r="D1232" i="8"/>
  <c r="D1224" i="8"/>
  <c r="D1216" i="8"/>
  <c r="D1208" i="8"/>
  <c r="D1200" i="8"/>
  <c r="D2141" i="8"/>
  <c r="D2127" i="8"/>
  <c r="D2116" i="8"/>
  <c r="D2102" i="8"/>
  <c r="D2091" i="8"/>
  <c r="D2077" i="8"/>
  <c r="D2063" i="8"/>
  <c r="D2052" i="8"/>
  <c r="D2038" i="8"/>
  <c r="D2027" i="8"/>
  <c r="D2013" i="8"/>
  <c r="D1999" i="8"/>
  <c r="D1988" i="8"/>
  <c r="D1974" i="8"/>
  <c r="D1963" i="8"/>
  <c r="D1949" i="8"/>
  <c r="D1935" i="8"/>
  <c r="D1924" i="8"/>
  <c r="D1910" i="8"/>
  <c r="D1899" i="8"/>
  <c r="D1885" i="8"/>
  <c r="D1871" i="8"/>
  <c r="D1860" i="8"/>
  <c r="D1846" i="8"/>
  <c r="D1835" i="8"/>
  <c r="D1821" i="8"/>
  <c r="D1807" i="8"/>
  <c r="D1796" i="8"/>
  <c r="D1782" i="8"/>
  <c r="D1771" i="8"/>
  <c r="D1757" i="8"/>
  <c r="D1744" i="8"/>
  <c r="D1734" i="8"/>
  <c r="D1724" i="8"/>
  <c r="D1712" i="8"/>
  <c r="D1702" i="8"/>
  <c r="D1692" i="8"/>
  <c r="D1681" i="8"/>
  <c r="D1672" i="8"/>
  <c r="D1663" i="8"/>
  <c r="D1655" i="8"/>
  <c r="D1647" i="8"/>
  <c r="D1639" i="8"/>
  <c r="D1631" i="8"/>
  <c r="D1623" i="8"/>
  <c r="D1615" i="8"/>
  <c r="D1607" i="8"/>
  <c r="D1599" i="8"/>
  <c r="D1591" i="8"/>
  <c r="D1583" i="8"/>
  <c r="D1575" i="8"/>
  <c r="D1567" i="8"/>
  <c r="D1559" i="8"/>
  <c r="D1551" i="8"/>
  <c r="D1543" i="8"/>
  <c r="D1535" i="8"/>
  <c r="D1527" i="8"/>
  <c r="D1519" i="8"/>
  <c r="D1511" i="8"/>
  <c r="D1503" i="8"/>
  <c r="D1495" i="8"/>
  <c r="D1487" i="8"/>
  <c r="D1479" i="8"/>
  <c r="D1471" i="8"/>
  <c r="D1463" i="8"/>
  <c r="D1455" i="8"/>
  <c r="D1447" i="8"/>
  <c r="D1439" i="8"/>
  <c r="D1431" i="8"/>
  <c r="D1423" i="8"/>
  <c r="D1415" i="8"/>
  <c r="D1407" i="8"/>
  <c r="D1399" i="8"/>
  <c r="D1391" i="8"/>
  <c r="D1383" i="8"/>
  <c r="D1375" i="8"/>
  <c r="D1367" i="8"/>
  <c r="D1359" i="8"/>
  <c r="D1351" i="8"/>
  <c r="D1343" i="8"/>
  <c r="D1335" i="8"/>
  <c r="D1327" i="8"/>
  <c r="D1319" i="8"/>
  <c r="D1311" i="8"/>
  <c r="D1303" i="8"/>
  <c r="D1295" i="8"/>
  <c r="D1287" i="8"/>
  <c r="D1279" i="8"/>
  <c r="D1271" i="8"/>
  <c r="D1263" i="8"/>
  <c r="D2140" i="8"/>
  <c r="D2126" i="8"/>
  <c r="D2115" i="8"/>
  <c r="D2101" i="8"/>
  <c r="D2087" i="8"/>
  <c r="D2076" i="8"/>
  <c r="D2062" i="8"/>
  <c r="D2051" i="8"/>
  <c r="D2037" i="8"/>
  <c r="D2023" i="8"/>
  <c r="D2012" i="8"/>
  <c r="D1998" i="8"/>
  <c r="D1987" i="8"/>
  <c r="D1973" i="8"/>
  <c r="D1959" i="8"/>
  <c r="D1948" i="8"/>
  <c r="D1934" i="8"/>
  <c r="D1923" i="8"/>
  <c r="D1909" i="8"/>
  <c r="D1895" i="8"/>
  <c r="D1884" i="8"/>
  <c r="D1870" i="8"/>
  <c r="D1859" i="8"/>
  <c r="D1845" i="8"/>
  <c r="D1831" i="8"/>
  <c r="D1820" i="8"/>
  <c r="D1806" i="8"/>
  <c r="D1795" i="8"/>
  <c r="D1781" i="8"/>
  <c r="D1767" i="8"/>
  <c r="D1756" i="8"/>
  <c r="D1743" i="8"/>
  <c r="D1733" i="8"/>
  <c r="D1723" i="8"/>
  <c r="D1711" i="8"/>
  <c r="D1701" i="8"/>
  <c r="D1691" i="8"/>
  <c r="D1680" i="8"/>
  <c r="D1671" i="8"/>
  <c r="D1662" i="8"/>
  <c r="D1654" i="8"/>
  <c r="D1646" i="8"/>
  <c r="D1638" i="8"/>
  <c r="D1630" i="8"/>
  <c r="D1622" i="8"/>
  <c r="D1614" i="8"/>
  <c r="D1606" i="8"/>
  <c r="D1598" i="8"/>
  <c r="D1590" i="8"/>
  <c r="D1582" i="8"/>
  <c r="D1574" i="8"/>
  <c r="D1566" i="8"/>
  <c r="D1558" i="8"/>
  <c r="D1550" i="8"/>
  <c r="D1542" i="8"/>
  <c r="D1534" i="8"/>
  <c r="D1526" i="8"/>
  <c r="D1518" i="8"/>
  <c r="D1510" i="8"/>
  <c r="D1502" i="8"/>
  <c r="D1494" i="8"/>
  <c r="D1486" i="8"/>
  <c r="D1478" i="8"/>
  <c r="D1470" i="8"/>
  <c r="D1462" i="8"/>
  <c r="D1454" i="8"/>
  <c r="D1446" i="8"/>
  <c r="D1438" i="8"/>
  <c r="D1430" i="8"/>
  <c r="D1422" i="8"/>
  <c r="D1414" i="8"/>
  <c r="D1406" i="8"/>
  <c r="D1398" i="8"/>
  <c r="D1390" i="8"/>
  <c r="D1382" i="8"/>
  <c r="D1374" i="8"/>
  <c r="D1366" i="8"/>
  <c r="D1358" i="8"/>
  <c r="D1350" i="8"/>
  <c r="D1342" i="8"/>
  <c r="D1334" i="8"/>
  <c r="D1326" i="8"/>
  <c r="D1318" i="8"/>
  <c r="D1310" i="8"/>
  <c r="D1302" i="8"/>
  <c r="D1294" i="8"/>
  <c r="D1286" i="8"/>
  <c r="D1278" i="8"/>
  <c r="D1270" i="8"/>
  <c r="D1262" i="8"/>
  <c r="D1254" i="8"/>
  <c r="D1246" i="8"/>
  <c r="D1238" i="8"/>
  <c r="D1230" i="8"/>
  <c r="D1222" i="8"/>
  <c r="D1214" i="8"/>
  <c r="D1206" i="8"/>
  <c r="D1198" i="8"/>
  <c r="D1190" i="8"/>
  <c r="D1182" i="8"/>
  <c r="D1174" i="8"/>
  <c r="D1166" i="8"/>
  <c r="D1158" i="8"/>
  <c r="D2135" i="8"/>
  <c r="D2124" i="8"/>
  <c r="D2110" i="8"/>
  <c r="D2099" i="8"/>
  <c r="D2085" i="8"/>
  <c r="D2071" i="8"/>
  <c r="D2060" i="8"/>
  <c r="D2046" i="8"/>
  <c r="D2035" i="8"/>
  <c r="D2021" i="8"/>
  <c r="D2007" i="8"/>
  <c r="D1996" i="8"/>
  <c r="D1982" i="8"/>
  <c r="D1971" i="8"/>
  <c r="D1957" i="8"/>
  <c r="D1943" i="8"/>
  <c r="D1932" i="8"/>
  <c r="D1918" i="8"/>
  <c r="D1907" i="8"/>
  <c r="D1893" i="8"/>
  <c r="D1879" i="8"/>
  <c r="D1868" i="8"/>
  <c r="D1854" i="8"/>
  <c r="D1843" i="8"/>
  <c r="D1829" i="8"/>
  <c r="D1815" i="8"/>
  <c r="D1804" i="8"/>
  <c r="D1790" i="8"/>
  <c r="D1779" i="8"/>
  <c r="D1765" i="8"/>
  <c r="D1751" i="8"/>
  <c r="D1741" i="8"/>
  <c r="D1731" i="8"/>
  <c r="D1719" i="8"/>
  <c r="D1709" i="8"/>
  <c r="D1699" i="8"/>
  <c r="D1687" i="8"/>
  <c r="D1678" i="8"/>
  <c r="D1669" i="8"/>
  <c r="D1660" i="8"/>
  <c r="D1652" i="8"/>
  <c r="D1644" i="8"/>
  <c r="D1636" i="8"/>
  <c r="D1628" i="8"/>
  <c r="D1620" i="8"/>
  <c r="D1612" i="8"/>
  <c r="D1604" i="8"/>
  <c r="D1596" i="8"/>
  <c r="D1588" i="8"/>
  <c r="D1580" i="8"/>
  <c r="D1572" i="8"/>
  <c r="D1564" i="8"/>
  <c r="D1556" i="8"/>
  <c r="D1548" i="8"/>
  <c r="D1540" i="8"/>
  <c r="D1532" i="8"/>
  <c r="D1524" i="8"/>
  <c r="D1516" i="8"/>
  <c r="D1508" i="8"/>
  <c r="D1500" i="8"/>
  <c r="D1492" i="8"/>
  <c r="D1484" i="8"/>
  <c r="D1476" i="8"/>
  <c r="D1468" i="8"/>
  <c r="D1460" i="8"/>
  <c r="D1452" i="8"/>
  <c r="D1444" i="8"/>
  <c r="D1436" i="8"/>
  <c r="D1428" i="8"/>
  <c r="D1420" i="8"/>
  <c r="D1412" i="8"/>
  <c r="D1404" i="8"/>
  <c r="D1396" i="8"/>
  <c r="D1388" i="8"/>
  <c r="D1380" i="8"/>
  <c r="D1372" i="8"/>
  <c r="D1364" i="8"/>
  <c r="D1356" i="8"/>
  <c r="D1348" i="8"/>
  <c r="D1340" i="8"/>
  <c r="D1332" i="8"/>
  <c r="D1324" i="8"/>
  <c r="D1316" i="8"/>
  <c r="D1308" i="8"/>
  <c r="D1300" i="8"/>
  <c r="D1292" i="8"/>
  <c r="D1284" i="8"/>
  <c r="D1276" i="8"/>
  <c r="D1268" i="8"/>
  <c r="D2147" i="8"/>
  <c r="D2133" i="8"/>
  <c r="D2119" i="8"/>
  <c r="D2108" i="8"/>
  <c r="D2094" i="8"/>
  <c r="D2083" i="8"/>
  <c r="D2069" i="8"/>
  <c r="D2055" i="8"/>
  <c r="D2044" i="8"/>
  <c r="D2030" i="8"/>
  <c r="D2019" i="8"/>
  <c r="D2005" i="8"/>
  <c r="D1991" i="8"/>
  <c r="D1980" i="8"/>
  <c r="D1966" i="8"/>
  <c r="D1955" i="8"/>
  <c r="D1941" i="8"/>
  <c r="D1927" i="8"/>
  <c r="D1916" i="8"/>
  <c r="D1902" i="8"/>
  <c r="D1891" i="8"/>
  <c r="D1877" i="8"/>
  <c r="D1863" i="8"/>
  <c r="D1852" i="8"/>
  <c r="D1838" i="8"/>
  <c r="D1827" i="8"/>
  <c r="D1813" i="8"/>
  <c r="D1799" i="8"/>
  <c r="D1788" i="8"/>
  <c r="D1774" i="8"/>
  <c r="D1763" i="8"/>
  <c r="D1749" i="8"/>
  <c r="D1739" i="8"/>
  <c r="D1727" i="8"/>
  <c r="D1717" i="8"/>
  <c r="D1707" i="8"/>
  <c r="D1695" i="8"/>
  <c r="D1685" i="8"/>
  <c r="D1676" i="8"/>
  <c r="D1667" i="8"/>
  <c r="D1658" i="8"/>
  <c r="D1650" i="8"/>
  <c r="D1642" i="8"/>
  <c r="D1634" i="8"/>
  <c r="D1626" i="8"/>
  <c r="D1618" i="8"/>
  <c r="D1610" i="8"/>
  <c r="D1602" i="8"/>
  <c r="D1594" i="8"/>
  <c r="D1586" i="8"/>
  <c r="D1578" i="8"/>
  <c r="D1570" i="8"/>
  <c r="D1562" i="8"/>
  <c r="D1554" i="8"/>
  <c r="D1546" i="8"/>
  <c r="D1538" i="8"/>
  <c r="D1530" i="8"/>
  <c r="D1522" i="8"/>
  <c r="D1514" i="8"/>
  <c r="D1506" i="8"/>
  <c r="D1498" i="8"/>
  <c r="D1490" i="8"/>
  <c r="D1482" i="8"/>
  <c r="D1474" i="8"/>
  <c r="D1466" i="8"/>
  <c r="D1458" i="8"/>
  <c r="D1450" i="8"/>
  <c r="D1442" i="8"/>
  <c r="D1434" i="8"/>
  <c r="D1426" i="8"/>
  <c r="D1418" i="8"/>
  <c r="D1410" i="8"/>
  <c r="D1402" i="8"/>
  <c r="D1394" i="8"/>
  <c r="D1386" i="8"/>
  <c r="D1378" i="8"/>
  <c r="D1370" i="8"/>
  <c r="D1362" i="8"/>
  <c r="D1354" i="8"/>
  <c r="D1346" i="8"/>
  <c r="D1338" i="8"/>
  <c r="D1330" i="8"/>
  <c r="D1322" i="8"/>
  <c r="D1314" i="8"/>
  <c r="D1306" i="8"/>
  <c r="D1298" i="8"/>
  <c r="D1290" i="8"/>
  <c r="D1282" i="8"/>
  <c r="D1274" i="8"/>
  <c r="D1266" i="8"/>
  <c r="D1258" i="8"/>
  <c r="D1250" i="8"/>
  <c r="D1242" i="8"/>
  <c r="D1234" i="8"/>
  <c r="D1226" i="8"/>
  <c r="D1218" i="8"/>
  <c r="D1210" i="8"/>
  <c r="D1202" i="8"/>
  <c r="D1194" i="8"/>
  <c r="D1186" i="8"/>
  <c r="D1178" i="8"/>
  <c r="D1170" i="8"/>
  <c r="D1162" i="8"/>
  <c r="D1154" i="8"/>
  <c r="D1146" i="8"/>
  <c r="D1138" i="8"/>
  <c r="D1130" i="8"/>
  <c r="D1122" i="8"/>
  <c r="D1114" i="8"/>
  <c r="D1106" i="8"/>
  <c r="D1098" i="8"/>
  <c r="D1090" i="8"/>
  <c r="D1082" i="8"/>
  <c r="D1074" i="8"/>
  <c r="D1066" i="8"/>
  <c r="D1058" i="8"/>
  <c r="D1050" i="8"/>
  <c r="D1042" i="8"/>
  <c r="D1034" i="8"/>
  <c r="D1026" i="8"/>
  <c r="D1018" i="8"/>
  <c r="D1010" i="8"/>
  <c r="D1002" i="8"/>
  <c r="D994" i="8"/>
  <c r="D986" i="8"/>
  <c r="D978" i="8"/>
  <c r="D970" i="8"/>
  <c r="D962" i="8"/>
  <c r="D954" i="8"/>
  <c r="D946" i="8"/>
  <c r="D938" i="8"/>
  <c r="D930" i="8"/>
  <c r="D922" i="8"/>
  <c r="D914" i="8"/>
  <c r="D906" i="8"/>
  <c r="D898" i="8"/>
  <c r="D890" i="8"/>
  <c r="D882" i="8"/>
  <c r="D874" i="8"/>
  <c r="D866" i="8"/>
  <c r="D858" i="8"/>
  <c r="D850" i="8"/>
  <c r="D842" i="8"/>
  <c r="D834" i="8"/>
  <c r="D826" i="8"/>
  <c r="D818" i="8"/>
  <c r="D810" i="8"/>
  <c r="D802" i="8"/>
  <c r="D794" i="8"/>
  <c r="D786" i="8"/>
  <c r="D778" i="8"/>
  <c r="D770" i="8"/>
  <c r="D762" i="8"/>
  <c r="D754" i="8"/>
  <c r="D746" i="8"/>
  <c r="D738" i="8"/>
  <c r="D730" i="8"/>
  <c r="D722" i="8"/>
  <c r="D714" i="8"/>
  <c r="D706" i="8"/>
  <c r="D698" i="8"/>
  <c r="D690" i="8"/>
  <c r="D682" i="8"/>
  <c r="D674" i="8"/>
  <c r="D666" i="8"/>
  <c r="D658" i="8"/>
  <c r="D650" i="8"/>
  <c r="D642" i="8"/>
  <c r="D634" i="8"/>
  <c r="D626" i="8"/>
  <c r="D618" i="8"/>
  <c r="D610" i="8"/>
  <c r="D602" i="8"/>
  <c r="D594" i="8"/>
  <c r="D586" i="8"/>
  <c r="D578" i="8"/>
  <c r="D570" i="8"/>
  <c r="D562" i="8"/>
  <c r="D554" i="8"/>
  <c r="D546" i="8"/>
  <c r="D538" i="8"/>
  <c r="D530" i="8"/>
  <c r="D522" i="8"/>
  <c r="D514" i="8"/>
  <c r="D506" i="8"/>
  <c r="D498" i="8"/>
  <c r="D490" i="8"/>
  <c r="D482" i="8"/>
  <c r="D474" i="8"/>
  <c r="D466" i="8"/>
  <c r="D458" i="8"/>
  <c r="D450" i="8"/>
  <c r="D442" i="8"/>
  <c r="D434" i="8"/>
  <c r="D426" i="8"/>
  <c r="D418" i="8"/>
  <c r="D410" i="8"/>
  <c r="D402" i="8"/>
  <c r="D394" i="8"/>
  <c r="D386" i="8"/>
  <c r="D378" i="8"/>
  <c r="D370" i="8"/>
  <c r="D362" i="8"/>
  <c r="D354" i="8"/>
  <c r="D346" i="8"/>
  <c r="D338" i="8"/>
  <c r="D330" i="8"/>
  <c r="D322" i="8"/>
  <c r="D314" i="8"/>
  <c r="D306" i="8"/>
  <c r="D298" i="8"/>
  <c r="D290" i="8"/>
  <c r="D282" i="8"/>
  <c r="D274" i="8"/>
  <c r="D266" i="8"/>
  <c r="D258" i="8"/>
  <c r="D250" i="8"/>
  <c r="D242" i="8"/>
  <c r="D234" i="8"/>
  <c r="D226" i="8"/>
  <c r="D218" i="8"/>
  <c r="D210" i="8"/>
  <c r="D202" i="8"/>
  <c r="D194" i="8"/>
  <c r="D186" i="8"/>
  <c r="D178" i="8"/>
  <c r="D170" i="8"/>
  <c r="D162" i="8"/>
  <c r="D154" i="8"/>
  <c r="D146" i="8"/>
  <c r="D9" i="8"/>
  <c r="D17" i="8"/>
  <c r="D25" i="8"/>
  <c r="D33" i="8"/>
  <c r="D41" i="8"/>
  <c r="D49" i="8"/>
  <c r="D57" i="8"/>
  <c r="D65" i="8"/>
  <c r="D73" i="8"/>
  <c r="D81" i="8"/>
  <c r="D89" i="8"/>
  <c r="D97" i="8"/>
  <c r="D105" i="8"/>
  <c r="D113" i="8"/>
  <c r="D121" i="8"/>
  <c r="D129" i="8"/>
  <c r="D137" i="8"/>
  <c r="D145" i="8"/>
  <c r="D155" i="8"/>
  <c r="D164" i="8"/>
  <c r="D173" i="8"/>
  <c r="D182" i="8"/>
  <c r="D191" i="8"/>
  <c r="D200" i="8"/>
  <c r="D209" i="8"/>
  <c r="D219" i="8"/>
  <c r="D228" i="8"/>
  <c r="D237" i="8"/>
  <c r="D246" i="8"/>
  <c r="D255" i="8"/>
  <c r="D264" i="8"/>
  <c r="D273" i="8"/>
  <c r="D283" i="8"/>
  <c r="D292" i="8"/>
  <c r="D301" i="8"/>
  <c r="D310" i="8"/>
  <c r="D319" i="8"/>
  <c r="D328" i="8"/>
  <c r="D337" i="8"/>
  <c r="D347" i="8"/>
  <c r="D356" i="8"/>
  <c r="D365" i="8"/>
  <c r="D374" i="8"/>
  <c r="D383" i="8"/>
  <c r="D392" i="8"/>
  <c r="D401" i="8"/>
  <c r="D411" i="8"/>
  <c r="D420" i="8"/>
  <c r="D429" i="8"/>
  <c r="D438" i="8"/>
  <c r="D447" i="8"/>
  <c r="D456" i="8"/>
  <c r="D465" i="8"/>
  <c r="D475" i="8"/>
  <c r="D484" i="8"/>
  <c r="D493" i="8"/>
  <c r="D502" i="8"/>
  <c r="D511" i="8"/>
  <c r="D520" i="8"/>
  <c r="D529" i="8"/>
  <c r="D539" i="8"/>
  <c r="D548" i="8"/>
  <c r="D557" i="8"/>
  <c r="D566" i="8"/>
  <c r="D575" i="8"/>
  <c r="D584" i="8"/>
  <c r="D593" i="8"/>
  <c r="D603" i="8"/>
  <c r="D612" i="8"/>
  <c r="D621" i="8"/>
  <c r="D630" i="8"/>
  <c r="D639" i="8"/>
  <c r="D648" i="8"/>
  <c r="D657" i="8"/>
  <c r="D667" i="8"/>
  <c r="D676" i="8"/>
  <c r="D685" i="8"/>
  <c r="D694" i="8"/>
  <c r="D703" i="8"/>
  <c r="D712" i="8"/>
  <c r="D721" i="8"/>
  <c r="D731" i="8"/>
  <c r="D740" i="8"/>
  <c r="D749" i="8"/>
  <c r="D758" i="8"/>
  <c r="D767" i="8"/>
  <c r="D776" i="8"/>
  <c r="D785" i="8"/>
  <c r="D795" i="8"/>
  <c r="D804" i="8"/>
  <c r="D813" i="8"/>
  <c r="D822" i="8"/>
  <c r="D831" i="8"/>
  <c r="D840" i="8"/>
  <c r="D849" i="8"/>
  <c r="D859" i="8"/>
  <c r="D868" i="8"/>
  <c r="D877" i="8"/>
  <c r="D886" i="8"/>
  <c r="D895" i="8"/>
  <c r="D904" i="8"/>
  <c r="D913" i="8"/>
  <c r="D923" i="8"/>
  <c r="D932" i="8"/>
  <c r="D941" i="8"/>
  <c r="D950" i="8"/>
  <c r="D959" i="8"/>
  <c r="D968" i="8"/>
  <c r="D977" i="8"/>
  <c r="D987" i="8"/>
  <c r="D996" i="8"/>
  <c r="D1005" i="8"/>
  <c r="D1014" i="8"/>
  <c r="D1023" i="8"/>
  <c r="D1032" i="8"/>
  <c r="D1041" i="8"/>
  <c r="D1051" i="8"/>
  <c r="D1060" i="8"/>
  <c r="D1069" i="8"/>
  <c r="D1078" i="8"/>
  <c r="D1087" i="8"/>
  <c r="D1096" i="8"/>
  <c r="D1105" i="8"/>
  <c r="D1115" i="8"/>
  <c r="D1124" i="8"/>
  <c r="D1133" i="8"/>
  <c r="D1142" i="8"/>
  <c r="D1151" i="8"/>
  <c r="D1161" i="8"/>
  <c r="D1172" i="8"/>
  <c r="D1183" i="8"/>
  <c r="D1193" i="8"/>
  <c r="D1205" i="8"/>
  <c r="D1221" i="8"/>
  <c r="D1237" i="8"/>
  <c r="D1253" i="8"/>
  <c r="D1277" i="8"/>
  <c r="D1309" i="8"/>
  <c r="D1341" i="8"/>
  <c r="D1373" i="8"/>
  <c r="D1405" i="8"/>
  <c r="D1437" i="8"/>
  <c r="D1469" i="8"/>
  <c r="D1501" i="8"/>
  <c r="D1533" i="8"/>
  <c r="D1565" i="8"/>
  <c r="D1597" i="8"/>
  <c r="D1629" i="8"/>
  <c r="D1661" i="8"/>
  <c r="D1700" i="8"/>
  <c r="D1742" i="8"/>
  <c r="D1791" i="8"/>
  <c r="D1844" i="8"/>
  <c r="D1894" i="8"/>
  <c r="D1947" i="8"/>
  <c r="D1997" i="8"/>
  <c r="D2047" i="8"/>
  <c r="D2100" i="8"/>
  <c r="D2" i="8"/>
  <c r="D10" i="8"/>
  <c r="D18" i="8"/>
  <c r="D26" i="8"/>
  <c r="D34" i="8"/>
  <c r="D42" i="8"/>
  <c r="D50" i="8"/>
  <c r="D58" i="8"/>
  <c r="D66" i="8"/>
  <c r="D74" i="8"/>
  <c r="D82" i="8"/>
  <c r="D90" i="8"/>
  <c r="D98" i="8"/>
  <c r="D106" i="8"/>
  <c r="D114" i="8"/>
  <c r="D122" i="8"/>
  <c r="D130" i="8"/>
  <c r="D138" i="8"/>
  <c r="D147" i="8"/>
  <c r="D156" i="8"/>
  <c r="D165" i="8"/>
  <c r="D174" i="8"/>
  <c r="D183" i="8"/>
  <c r="D192" i="8"/>
  <c r="D201" i="8"/>
  <c r="D211" i="8"/>
  <c r="D220" i="8"/>
  <c r="D229" i="8"/>
  <c r="D238" i="8"/>
  <c r="D247" i="8"/>
  <c r="D256" i="8"/>
  <c r="D265" i="8"/>
  <c r="D275" i="8"/>
  <c r="D284" i="8"/>
  <c r="D293" i="8"/>
  <c r="D302" i="8"/>
  <c r="D311" i="8"/>
  <c r="D320" i="8"/>
  <c r="D329" i="8"/>
  <c r="D339" i="8"/>
  <c r="D348" i="8"/>
  <c r="D357" i="8"/>
  <c r="D366" i="8"/>
  <c r="D375" i="8"/>
  <c r="D384" i="8"/>
  <c r="D393" i="8"/>
  <c r="D403" i="8"/>
  <c r="D412" i="8"/>
  <c r="D421" i="8"/>
  <c r="D430" i="8"/>
  <c r="D439" i="8"/>
  <c r="D448" i="8"/>
  <c r="D457" i="8"/>
  <c r="D467" i="8"/>
  <c r="D476" i="8"/>
  <c r="D485" i="8"/>
  <c r="D494" i="8"/>
  <c r="D503" i="8"/>
  <c r="D512" i="8"/>
  <c r="D521" i="8"/>
  <c r="D531" i="8"/>
  <c r="D540" i="8"/>
  <c r="D549" i="8"/>
  <c r="D558" i="8"/>
  <c r="D567" i="8"/>
  <c r="D576" i="8"/>
  <c r="D585" i="8"/>
  <c r="D595" i="8"/>
  <c r="D604" i="8"/>
  <c r="D613" i="8"/>
  <c r="D622" i="8"/>
  <c r="D631" i="8"/>
  <c r="D640" i="8"/>
  <c r="D649" i="8"/>
  <c r="D659" i="8"/>
  <c r="D668" i="8"/>
  <c r="D677" i="8"/>
  <c r="D686" i="8"/>
  <c r="D695" i="8"/>
  <c r="D704" i="8"/>
  <c r="D713" i="8"/>
  <c r="D723" i="8"/>
  <c r="D732" i="8"/>
  <c r="D741" i="8"/>
  <c r="D750" i="8"/>
  <c r="D759" i="8"/>
  <c r="D768" i="8"/>
  <c r="D777" i="8"/>
  <c r="D787" i="8"/>
  <c r="D796" i="8"/>
  <c r="D805" i="8"/>
  <c r="D814" i="8"/>
  <c r="D823" i="8"/>
  <c r="D832" i="8"/>
  <c r="D841" i="8"/>
  <c r="D851" i="8"/>
  <c r="D860" i="8"/>
  <c r="D869" i="8"/>
  <c r="D878" i="8"/>
  <c r="D887" i="8"/>
  <c r="D896" i="8"/>
  <c r="D905" i="8"/>
  <c r="D915" i="8"/>
  <c r="D924" i="8"/>
  <c r="D933" i="8"/>
  <c r="D942" i="8"/>
  <c r="D951" i="8"/>
  <c r="D960" i="8"/>
  <c r="D969" i="8"/>
  <c r="D979" i="8"/>
  <c r="D988" i="8"/>
  <c r="D997" i="8"/>
  <c r="D1006" i="8"/>
  <c r="D1015" i="8"/>
  <c r="D1024" i="8"/>
  <c r="D1033" i="8"/>
  <c r="D1043" i="8"/>
  <c r="D1052" i="8"/>
  <c r="D1061" i="8"/>
  <c r="D1070" i="8"/>
  <c r="D1079" i="8"/>
  <c r="D1088" i="8"/>
  <c r="D1097" i="8"/>
  <c r="D1107" i="8"/>
  <c r="D1116" i="8"/>
  <c r="D1125" i="8"/>
  <c r="D1134" i="8"/>
  <c r="D1143" i="8"/>
  <c r="D1152" i="8"/>
  <c r="D1163" i="8"/>
  <c r="D1173" i="8"/>
  <c r="D1184" i="8"/>
  <c r="D1195" i="8"/>
  <c r="D1207" i="8"/>
  <c r="D1223" i="8"/>
  <c r="D1239" i="8"/>
  <c r="D1255" i="8"/>
  <c r="D1283" i="8"/>
  <c r="D1315" i="8"/>
  <c r="D1347" i="8"/>
  <c r="D1379" i="8"/>
  <c r="D1411" i="8"/>
  <c r="D1443" i="8"/>
  <c r="D1475" i="8"/>
  <c r="D1507" i="8"/>
  <c r="D1539" i="8"/>
  <c r="D1571" i="8"/>
  <c r="D1603" i="8"/>
  <c r="D1635" i="8"/>
  <c r="D1668" i="8"/>
  <c r="D1708" i="8"/>
  <c r="D1750" i="8"/>
  <c r="D1803" i="8"/>
  <c r="D1853" i="8"/>
  <c r="D1903" i="8"/>
  <c r="D1956" i="8"/>
  <c r="D2006" i="8"/>
  <c r="D2059" i="8"/>
  <c r="D2109" i="8"/>
  <c r="D3" i="8"/>
  <c r="D11" i="8"/>
  <c r="D19" i="8"/>
  <c r="D27" i="8"/>
  <c r="D35" i="8"/>
  <c r="D43" i="8"/>
  <c r="D51" i="8"/>
  <c r="D59" i="8"/>
  <c r="D67" i="8"/>
  <c r="D75" i="8"/>
  <c r="D83" i="8"/>
  <c r="D91" i="8"/>
  <c r="D99" i="8"/>
  <c r="D107" i="8"/>
  <c r="D115" i="8"/>
  <c r="D123" i="8"/>
  <c r="D131" i="8"/>
  <c r="D139" i="8"/>
  <c r="D148" i="8"/>
  <c r="D157" i="8"/>
  <c r="D166" i="8"/>
  <c r="D175" i="8"/>
  <c r="D184" i="8"/>
  <c r="D193" i="8"/>
  <c r="D203" i="8"/>
  <c r="D212" i="8"/>
  <c r="D221" i="8"/>
  <c r="D230" i="8"/>
  <c r="D239" i="8"/>
  <c r="D248" i="8"/>
  <c r="D257" i="8"/>
  <c r="D267" i="8"/>
  <c r="D276" i="8"/>
  <c r="D285" i="8"/>
  <c r="D294" i="8"/>
  <c r="D303" i="8"/>
  <c r="D312" i="8"/>
  <c r="D321" i="8"/>
  <c r="D331" i="8"/>
  <c r="D340" i="8"/>
  <c r="D349" i="8"/>
  <c r="D358" i="8"/>
  <c r="D367" i="8"/>
  <c r="D376" i="8"/>
  <c r="D385" i="8"/>
  <c r="D395" i="8"/>
  <c r="D404" i="8"/>
  <c r="D413" i="8"/>
  <c r="D422" i="8"/>
  <c r="D431" i="8"/>
  <c r="D440" i="8"/>
  <c r="D449" i="8"/>
  <c r="D459" i="8"/>
  <c r="D468" i="8"/>
  <c r="D477" i="8"/>
  <c r="D486" i="8"/>
  <c r="D495" i="8"/>
  <c r="D504" i="8"/>
  <c r="D513" i="8"/>
  <c r="D523" i="8"/>
  <c r="D532" i="8"/>
  <c r="D541" i="8"/>
  <c r="D550" i="8"/>
  <c r="D559" i="8"/>
  <c r="D568" i="8"/>
  <c r="D577" i="8"/>
  <c r="D587" i="8"/>
  <c r="D596" i="8"/>
  <c r="D605" i="8"/>
  <c r="D614" i="8"/>
  <c r="D623" i="8"/>
  <c r="D632" i="8"/>
  <c r="D641" i="8"/>
  <c r="D651" i="8"/>
  <c r="D660" i="8"/>
  <c r="D669" i="8"/>
  <c r="D678" i="8"/>
  <c r="D687" i="8"/>
  <c r="D696" i="8"/>
  <c r="D705" i="8"/>
  <c r="D715" i="8"/>
  <c r="D724" i="8"/>
  <c r="D733" i="8"/>
  <c r="D742" i="8"/>
  <c r="D751" i="8"/>
  <c r="D760" i="8"/>
  <c r="D769" i="8"/>
  <c r="D779" i="8"/>
  <c r="D788" i="8"/>
  <c r="D797" i="8"/>
  <c r="D806" i="8"/>
  <c r="D815" i="8"/>
  <c r="D824" i="8"/>
  <c r="D833" i="8"/>
  <c r="D843" i="8"/>
  <c r="D852" i="8"/>
  <c r="D861" i="8"/>
  <c r="D870" i="8"/>
  <c r="D879" i="8"/>
  <c r="D888" i="8"/>
  <c r="D897" i="8"/>
  <c r="D907" i="8"/>
  <c r="D916" i="8"/>
  <c r="D925" i="8"/>
  <c r="D934" i="8"/>
  <c r="D943" i="8"/>
  <c r="D952" i="8"/>
  <c r="D961" i="8"/>
  <c r="D971" i="8"/>
  <c r="D980" i="8"/>
  <c r="D989" i="8"/>
  <c r="D998" i="8"/>
  <c r="D1007" i="8"/>
  <c r="D1016" i="8"/>
  <c r="D1025" i="8"/>
  <c r="D1035" i="8"/>
  <c r="D1044" i="8"/>
  <c r="D1053" i="8"/>
  <c r="D1062" i="8"/>
  <c r="D1071" i="8"/>
  <c r="D1080" i="8"/>
  <c r="D1089" i="8"/>
  <c r="D1099" i="8"/>
  <c r="D1108" i="8"/>
  <c r="D1117" i="8"/>
  <c r="D1126" i="8"/>
  <c r="D1135" i="8"/>
  <c r="D1144" i="8"/>
  <c r="D1153" i="8"/>
  <c r="D1164" i="8"/>
  <c r="D1175" i="8"/>
  <c r="D1185" i="8"/>
  <c r="D1196" i="8"/>
  <c r="D1211" i="8"/>
  <c r="D1227" i="8"/>
  <c r="D1243" i="8"/>
  <c r="D1259" i="8"/>
  <c r="D1285" i="8"/>
  <c r="D1317" i="8"/>
  <c r="D1349" i="8"/>
  <c r="D1381" i="8"/>
  <c r="D1413" i="8"/>
  <c r="D1445" i="8"/>
  <c r="D1477" i="8"/>
  <c r="D1509" i="8"/>
  <c r="D1541" i="8"/>
  <c r="D1573" i="8"/>
  <c r="D1605" i="8"/>
  <c r="D1637" i="8"/>
  <c r="D1670" i="8"/>
  <c r="D1710" i="8"/>
  <c r="D1755" i="8"/>
  <c r="D1805" i="8"/>
  <c r="D1855" i="8"/>
  <c r="D1908" i="8"/>
  <c r="D1958" i="8"/>
  <c r="D2011" i="8"/>
  <c r="D2061" i="8"/>
  <c r="D2111" i="8"/>
  <c r="D4" i="8"/>
  <c r="D12" i="8"/>
  <c r="D20" i="8"/>
  <c r="D28" i="8"/>
  <c r="D36" i="8"/>
  <c r="D44" i="8"/>
  <c r="D52" i="8"/>
  <c r="D60" i="8"/>
  <c r="D68" i="8"/>
  <c r="D76" i="8"/>
  <c r="D84" i="8"/>
  <c r="D92" i="8"/>
  <c r="D100" i="8"/>
  <c r="D108" i="8"/>
  <c r="D116" i="8"/>
  <c r="D124" i="8"/>
  <c r="D132" i="8"/>
  <c r="D140" i="8"/>
  <c r="D149" i="8"/>
  <c r="D158" i="8"/>
  <c r="D167" i="8"/>
  <c r="D176" i="8"/>
  <c r="D185" i="8"/>
  <c r="D195" i="8"/>
  <c r="D204" i="8"/>
  <c r="D213" i="8"/>
  <c r="D222" i="8"/>
  <c r="D231" i="8"/>
  <c r="D240" i="8"/>
  <c r="D249" i="8"/>
  <c r="D259" i="8"/>
  <c r="D268" i="8"/>
  <c r="D277" i="8"/>
  <c r="D286" i="8"/>
  <c r="D295" i="8"/>
  <c r="D304" i="8"/>
  <c r="D313" i="8"/>
  <c r="D323" i="8"/>
  <c r="D332" i="8"/>
  <c r="D341" i="8"/>
  <c r="D350" i="8"/>
  <c r="D359" i="8"/>
  <c r="D368" i="8"/>
  <c r="D377" i="8"/>
  <c r="D387" i="8"/>
  <c r="D396" i="8"/>
  <c r="D405" i="8"/>
  <c r="D414" i="8"/>
  <c r="D423" i="8"/>
  <c r="D432" i="8"/>
  <c r="D441" i="8"/>
  <c r="D451" i="8"/>
  <c r="D460" i="8"/>
  <c r="D469" i="8"/>
  <c r="D478" i="8"/>
  <c r="D487" i="8"/>
  <c r="D496" i="8"/>
  <c r="D505" i="8"/>
  <c r="D515" i="8"/>
  <c r="D524" i="8"/>
  <c r="D533" i="8"/>
  <c r="D542" i="8"/>
  <c r="D551" i="8"/>
  <c r="D560" i="8"/>
  <c r="D569" i="8"/>
  <c r="D579" i="8"/>
  <c r="D588" i="8"/>
  <c r="D597" i="8"/>
  <c r="D606" i="8"/>
  <c r="D615" i="8"/>
  <c r="D624" i="8"/>
  <c r="D633" i="8"/>
  <c r="D643" i="8"/>
  <c r="D652" i="8"/>
  <c r="D661" i="8"/>
  <c r="D670" i="8"/>
  <c r="D679" i="8"/>
  <c r="D688" i="8"/>
  <c r="D697" i="8"/>
  <c r="D707" i="8"/>
  <c r="D716" i="8"/>
  <c r="D725" i="8"/>
  <c r="D734" i="8"/>
  <c r="D743" i="8"/>
  <c r="D752" i="8"/>
  <c r="D761" i="8"/>
  <c r="D771" i="8"/>
  <c r="D780" i="8"/>
  <c r="D789" i="8"/>
  <c r="D798" i="8"/>
  <c r="D807" i="8"/>
  <c r="D816" i="8"/>
  <c r="D825" i="8"/>
  <c r="D835" i="8"/>
  <c r="D844" i="8"/>
  <c r="D853" i="8"/>
  <c r="D862" i="8"/>
  <c r="D871" i="8"/>
  <c r="D880" i="8"/>
  <c r="D889" i="8"/>
  <c r="D899" i="8"/>
  <c r="D908" i="8"/>
  <c r="D917" i="8"/>
  <c r="D926" i="8"/>
  <c r="D935" i="8"/>
  <c r="D944" i="8"/>
  <c r="D953" i="8"/>
  <c r="D963" i="8"/>
  <c r="D972" i="8"/>
  <c r="D981" i="8"/>
  <c r="D990" i="8"/>
  <c r="D999" i="8"/>
  <c r="D1008" i="8"/>
  <c r="D1017" i="8"/>
  <c r="D1027" i="8"/>
  <c r="D1036" i="8"/>
  <c r="D1045" i="8"/>
  <c r="D1054" i="8"/>
  <c r="D1063" i="8"/>
  <c r="D1072" i="8"/>
  <c r="D1081" i="8"/>
  <c r="D1091" i="8"/>
  <c r="D1100" i="8"/>
  <c r="D1109" i="8"/>
  <c r="D1118" i="8"/>
  <c r="D1127" i="8"/>
  <c r="D1136" i="8"/>
  <c r="D1145" i="8"/>
  <c r="D1155" i="8"/>
  <c r="D1165" i="8"/>
  <c r="D1176" i="8"/>
  <c r="D1187" i="8"/>
  <c r="D1197" i="8"/>
  <c r="D1212" i="8"/>
  <c r="D1228" i="8"/>
  <c r="D1244" i="8"/>
  <c r="D1260" i="8"/>
  <c r="D1291" i="8"/>
  <c r="D1323" i="8"/>
  <c r="D1355" i="8"/>
  <c r="D1387" i="8"/>
  <c r="D1419" i="8"/>
  <c r="D1451" i="8"/>
  <c r="D1483" i="8"/>
  <c r="D1515" i="8"/>
  <c r="D1547" i="8"/>
  <c r="D1579" i="8"/>
  <c r="D1611" i="8"/>
  <c r="D1643" i="8"/>
  <c r="D1677" i="8"/>
  <c r="D1718" i="8"/>
  <c r="D1764" i="8"/>
  <c r="D1814" i="8"/>
  <c r="D1867" i="8"/>
  <c r="D1917" i="8"/>
  <c r="D1967" i="8"/>
  <c r="D2020" i="8"/>
  <c r="D2070" i="8"/>
  <c r="D2123" i="8"/>
  <c r="D5" i="8"/>
  <c r="D13" i="8"/>
  <c r="D21" i="8"/>
  <c r="D29" i="8"/>
  <c r="D37" i="8"/>
  <c r="D45" i="8"/>
  <c r="D53" i="8"/>
  <c r="D61" i="8"/>
  <c r="D69" i="8"/>
  <c r="D77" i="8"/>
  <c r="D85" i="8"/>
  <c r="D93" i="8"/>
  <c r="D101" i="8"/>
  <c r="D109" i="8"/>
  <c r="D117" i="8"/>
  <c r="D125" i="8"/>
  <c r="D133" i="8"/>
  <c r="D141" i="8"/>
  <c r="D150" i="8"/>
  <c r="D159" i="8"/>
  <c r="D168" i="8"/>
  <c r="D177" i="8"/>
  <c r="D187" i="8"/>
  <c r="D196" i="8"/>
  <c r="D205" i="8"/>
  <c r="D214" i="8"/>
  <c r="D223" i="8"/>
  <c r="D232" i="8"/>
  <c r="D241" i="8"/>
  <c r="D251" i="8"/>
  <c r="D260" i="8"/>
  <c r="D269" i="8"/>
  <c r="D278" i="8"/>
  <c r="D287" i="8"/>
  <c r="D296" i="8"/>
  <c r="D305" i="8"/>
  <c r="D315" i="8"/>
  <c r="D324" i="8"/>
  <c r="D333" i="8"/>
  <c r="D342" i="8"/>
  <c r="D351" i="8"/>
  <c r="D360" i="8"/>
  <c r="D369" i="8"/>
  <c r="D379" i="8"/>
  <c r="D388" i="8"/>
  <c r="D397" i="8"/>
  <c r="D406" i="8"/>
  <c r="D415" i="8"/>
  <c r="D424" i="8"/>
  <c r="D433" i="8"/>
  <c r="D443" i="8"/>
  <c r="D452" i="8"/>
  <c r="D461" i="8"/>
  <c r="D470" i="8"/>
  <c r="D479" i="8"/>
  <c r="D488" i="8"/>
  <c r="D497" i="8"/>
  <c r="D507" i="8"/>
  <c r="D516" i="8"/>
  <c r="D525" i="8"/>
  <c r="D534" i="8"/>
  <c r="D543" i="8"/>
  <c r="D552" i="8"/>
  <c r="D561" i="8"/>
  <c r="D571" i="8"/>
  <c r="D580" i="8"/>
  <c r="D589" i="8"/>
  <c r="D598" i="8"/>
  <c r="D607" i="8"/>
  <c r="D616" i="8"/>
  <c r="D625" i="8"/>
  <c r="D635" i="8"/>
  <c r="D644" i="8"/>
  <c r="D653" i="8"/>
  <c r="D662" i="8"/>
  <c r="D671" i="8"/>
  <c r="D680" i="8"/>
  <c r="D689" i="8"/>
  <c r="D699" i="8"/>
  <c r="D708" i="8"/>
  <c r="D717" i="8"/>
  <c r="D726" i="8"/>
  <c r="D735" i="8"/>
  <c r="D744" i="8"/>
  <c r="D753" i="8"/>
  <c r="D763" i="8"/>
  <c r="D772" i="8"/>
  <c r="D781" i="8"/>
  <c r="D790" i="8"/>
  <c r="D799" i="8"/>
  <c r="D808" i="8"/>
  <c r="D817" i="8"/>
  <c r="D827" i="8"/>
  <c r="D836" i="8"/>
  <c r="D845" i="8"/>
  <c r="D854" i="8"/>
  <c r="D863" i="8"/>
  <c r="D872" i="8"/>
  <c r="D881" i="8"/>
  <c r="D891" i="8"/>
  <c r="D900" i="8"/>
  <c r="D909" i="8"/>
  <c r="D918" i="8"/>
  <c r="D927" i="8"/>
  <c r="D936" i="8"/>
  <c r="D945" i="8"/>
  <c r="D955" i="8"/>
  <c r="D964" i="8"/>
  <c r="D973" i="8"/>
  <c r="D982" i="8"/>
  <c r="D991" i="8"/>
  <c r="D1000" i="8"/>
  <c r="D1009" i="8"/>
  <c r="D1019" i="8"/>
  <c r="D1028" i="8"/>
  <c r="D1037" i="8"/>
  <c r="D1046" i="8"/>
  <c r="D1055" i="8"/>
  <c r="D1064" i="8"/>
  <c r="D1073" i="8"/>
  <c r="D1083" i="8"/>
  <c r="D1092" i="8"/>
  <c r="D1101" i="8"/>
  <c r="D1110" i="8"/>
  <c r="D1119" i="8"/>
  <c r="D1128" i="8"/>
  <c r="D1137" i="8"/>
  <c r="D1147" i="8"/>
  <c r="D1156" i="8"/>
  <c r="D1167" i="8"/>
  <c r="D1177" i="8"/>
  <c r="D1188" i="8"/>
  <c r="D1199" i="8"/>
  <c r="D1213" i="8"/>
  <c r="D1229" i="8"/>
  <c r="D1245" i="8"/>
  <c r="D1261" i="8"/>
  <c r="D1293" i="8"/>
  <c r="D1325" i="8"/>
  <c r="D1357" i="8"/>
  <c r="D1389" i="8"/>
  <c r="D1421" i="8"/>
  <c r="D1453" i="8"/>
  <c r="D1485" i="8"/>
  <c r="D1517" i="8"/>
  <c r="D1549" i="8"/>
  <c r="D1581" i="8"/>
  <c r="D1613" i="8"/>
  <c r="D1645" i="8"/>
  <c r="D1679" i="8"/>
  <c r="D1720" i="8"/>
  <c r="D1766" i="8"/>
  <c r="D1819" i="8"/>
  <c r="D1869" i="8"/>
  <c r="D1919" i="8"/>
  <c r="D1972" i="8"/>
  <c r="D2022" i="8"/>
  <c r="D2075" i="8"/>
  <c r="D2125" i="8"/>
  <c r="D6" i="8"/>
  <c r="D14" i="8"/>
  <c r="D22" i="8"/>
  <c r="D30" i="8"/>
  <c r="D38" i="8"/>
  <c r="D46" i="8"/>
  <c r="D54" i="8"/>
  <c r="D62" i="8"/>
  <c r="D70" i="8"/>
  <c r="D78" i="8"/>
  <c r="D86" i="8"/>
  <c r="D94" i="8"/>
  <c r="D102" i="8"/>
  <c r="D110" i="8"/>
  <c r="D118" i="8"/>
  <c r="D126" i="8"/>
  <c r="D134" i="8"/>
  <c r="D142" i="8"/>
  <c r="D151" i="8"/>
  <c r="D160" i="8"/>
  <c r="D169" i="8"/>
  <c r="D179" i="8"/>
  <c r="D188" i="8"/>
  <c r="D197" i="8"/>
  <c r="D206" i="8"/>
  <c r="D215" i="8"/>
  <c r="D224" i="8"/>
  <c r="D233" i="8"/>
  <c r="D243" i="8"/>
  <c r="D252" i="8"/>
  <c r="D261" i="8"/>
  <c r="D270" i="8"/>
  <c r="D279" i="8"/>
  <c r="D288" i="8"/>
  <c r="D297" i="8"/>
  <c r="D307" i="8"/>
  <c r="D316" i="8"/>
  <c r="D325" i="8"/>
  <c r="D334" i="8"/>
  <c r="D343" i="8"/>
  <c r="D352" i="8"/>
  <c r="D361" i="8"/>
  <c r="D371" i="8"/>
  <c r="D380" i="8"/>
  <c r="D389" i="8"/>
  <c r="D398" i="8"/>
  <c r="D407" i="8"/>
  <c r="D416" i="8"/>
  <c r="D425" i="8"/>
  <c r="D435" i="8"/>
  <c r="D444" i="8"/>
  <c r="D453" i="8"/>
  <c r="D462" i="8"/>
  <c r="D471" i="8"/>
  <c r="D480" i="8"/>
  <c r="D489" i="8"/>
  <c r="D499" i="8"/>
  <c r="D508" i="8"/>
  <c r="D517" i="8"/>
  <c r="D526" i="8"/>
  <c r="D535" i="8"/>
  <c r="D544" i="8"/>
  <c r="D553" i="8"/>
  <c r="D563" i="8"/>
  <c r="D572" i="8"/>
  <c r="D581" i="8"/>
  <c r="D590" i="8"/>
  <c r="D599" i="8"/>
  <c r="D608" i="8"/>
  <c r="D617" i="8"/>
  <c r="D627" i="8"/>
  <c r="D636" i="8"/>
  <c r="D645" i="8"/>
  <c r="D654" i="8"/>
  <c r="D663" i="8"/>
  <c r="D672" i="8"/>
  <c r="D681" i="8"/>
  <c r="D691" i="8"/>
  <c r="D700" i="8"/>
  <c r="D709" i="8"/>
  <c r="D718" i="8"/>
  <c r="D727" i="8"/>
  <c r="D736" i="8"/>
  <c r="D745" i="8"/>
  <c r="D755" i="8"/>
  <c r="D764" i="8"/>
  <c r="D773" i="8"/>
  <c r="D782" i="8"/>
  <c r="D791" i="8"/>
  <c r="D800" i="8"/>
  <c r="D809" i="8"/>
  <c r="D819" i="8"/>
  <c r="D828" i="8"/>
  <c r="D837" i="8"/>
  <c r="D846" i="8"/>
  <c r="D855" i="8"/>
  <c r="D864" i="8"/>
  <c r="D873" i="8"/>
  <c r="D883" i="8"/>
  <c r="D892" i="8"/>
  <c r="D901" i="8"/>
  <c r="D910" i="8"/>
  <c r="D919" i="8"/>
  <c r="D928" i="8"/>
  <c r="D937" i="8"/>
  <c r="D947" i="8"/>
  <c r="D956" i="8"/>
  <c r="D965" i="8"/>
  <c r="D974" i="8"/>
  <c r="D983" i="8"/>
  <c r="D992" i="8"/>
  <c r="D1001" i="8"/>
  <c r="D1011" i="8"/>
  <c r="D1020" i="8"/>
  <c r="D1029" i="8"/>
  <c r="D1038" i="8"/>
  <c r="D1047" i="8"/>
  <c r="D1056" i="8"/>
  <c r="D1065" i="8"/>
  <c r="D1075" i="8"/>
  <c r="D1084" i="8"/>
  <c r="D1093" i="8"/>
  <c r="D1102" i="8"/>
  <c r="D1111" i="8"/>
  <c r="D1120" i="8"/>
  <c r="D1129" i="8"/>
  <c r="D1139" i="8"/>
  <c r="D1148" i="8"/>
  <c r="D1157" i="8"/>
  <c r="D1168" i="8"/>
  <c r="D1179" i="8"/>
  <c r="D1189" i="8"/>
  <c r="D1201" i="8"/>
  <c r="D1215" i="8"/>
  <c r="D1231" i="8"/>
  <c r="D1247" i="8"/>
  <c r="D1267" i="8"/>
  <c r="D1299" i="8"/>
  <c r="D1331" i="8"/>
  <c r="D1363" i="8"/>
  <c r="D1395" i="8"/>
  <c r="D1427" i="8"/>
  <c r="D1459" i="8"/>
  <c r="D1491" i="8"/>
  <c r="D1523" i="8"/>
  <c r="D1555" i="8"/>
  <c r="D1587" i="8"/>
  <c r="D1619" i="8"/>
  <c r="D1651" i="8"/>
  <c r="D1686" i="8"/>
  <c r="D1728" i="8"/>
  <c r="D1775" i="8"/>
  <c r="D1828" i="8"/>
  <c r="D1878" i="8"/>
  <c r="D1931" i="8"/>
  <c r="D1981" i="8"/>
  <c r="D2031" i="8"/>
  <c r="D2084" i="8"/>
  <c r="D2134" i="8"/>
  <c r="D1" i="8"/>
  <c r="D8" i="8"/>
  <c r="D16" i="8"/>
  <c r="D24" i="8"/>
  <c r="D32" i="8"/>
  <c r="D40" i="8"/>
  <c r="D48" i="8"/>
  <c r="D56" i="8"/>
  <c r="D64" i="8"/>
  <c r="D72" i="8"/>
  <c r="D80" i="8"/>
  <c r="D88" i="8"/>
  <c r="D96" i="8"/>
  <c r="D104" i="8"/>
  <c r="D112" i="8"/>
  <c r="D120" i="8"/>
  <c r="D128" i="8"/>
  <c r="D136" i="8"/>
  <c r="D144" i="8"/>
  <c r="D153" i="8"/>
  <c r="D163" i="8"/>
  <c r="D172" i="8"/>
  <c r="D181" i="8"/>
  <c r="D190" i="8"/>
  <c r="D199" i="8"/>
  <c r="D208" i="8"/>
  <c r="D217" i="8"/>
  <c r="D227" i="8"/>
  <c r="D236" i="8"/>
  <c r="D245" i="8"/>
  <c r="D254" i="8"/>
  <c r="D263" i="8"/>
  <c r="D272" i="8"/>
  <c r="D281" i="8"/>
  <c r="D291" i="8"/>
  <c r="D300" i="8"/>
  <c r="D309" i="8"/>
  <c r="D318" i="8"/>
  <c r="D327" i="8"/>
  <c r="D336" i="8"/>
  <c r="D345" i="8"/>
  <c r="D355" i="8"/>
  <c r="D364" i="8"/>
  <c r="D373" i="8"/>
  <c r="D382" i="8"/>
  <c r="D391" i="8"/>
  <c r="D400" i="8"/>
  <c r="D409" i="8"/>
  <c r="D419" i="8"/>
  <c r="D428" i="8"/>
  <c r="D437" i="8"/>
  <c r="D446" i="8"/>
  <c r="D455" i="8"/>
  <c r="D464" i="8"/>
  <c r="D473" i="8"/>
  <c r="D483" i="8"/>
  <c r="D492" i="8"/>
  <c r="D501" i="8"/>
  <c r="D510" i="8"/>
  <c r="D519" i="8"/>
  <c r="D528" i="8"/>
  <c r="D537" i="8"/>
  <c r="D547" i="8"/>
  <c r="D556" i="8"/>
  <c r="D565" i="8"/>
  <c r="D574" i="8"/>
  <c r="D583" i="8"/>
  <c r="D592" i="8"/>
  <c r="D601" i="8"/>
  <c r="D611" i="8"/>
  <c r="D620" i="8"/>
  <c r="D629" i="8"/>
  <c r="D638" i="8"/>
  <c r="D647" i="8"/>
  <c r="D656" i="8"/>
  <c r="D665" i="8"/>
  <c r="D675" i="8"/>
  <c r="D684" i="8"/>
  <c r="D693" i="8"/>
  <c r="D702" i="8"/>
  <c r="D711" i="8"/>
  <c r="D720" i="8"/>
  <c r="D729" i="8"/>
  <c r="D739" i="8"/>
  <c r="D748" i="8"/>
  <c r="D757" i="8"/>
  <c r="D766" i="8"/>
  <c r="D775" i="8"/>
  <c r="D784" i="8"/>
  <c r="D793" i="8"/>
  <c r="D803" i="8"/>
  <c r="D812" i="8"/>
  <c r="D821" i="8"/>
  <c r="D830" i="8"/>
  <c r="D839" i="8"/>
  <c r="D848" i="8"/>
  <c r="D857" i="8"/>
  <c r="D867" i="8"/>
  <c r="D876" i="8"/>
  <c r="D885" i="8"/>
  <c r="D894" i="8"/>
  <c r="D903" i="8"/>
  <c r="D912" i="8"/>
  <c r="D921" i="8"/>
  <c r="D931" i="8"/>
  <c r="D940" i="8"/>
  <c r="D949" i="8"/>
  <c r="D958" i="8"/>
  <c r="D967" i="8"/>
  <c r="D976" i="8"/>
  <c r="D985" i="8"/>
  <c r="D995" i="8"/>
  <c r="D1004" i="8"/>
  <c r="D1013" i="8"/>
  <c r="D1022" i="8"/>
  <c r="D1031" i="8"/>
  <c r="D1040" i="8"/>
  <c r="D1049" i="8"/>
  <c r="D1059" i="8"/>
  <c r="D1068" i="8"/>
  <c r="D1077" i="8"/>
  <c r="D1086" i="8"/>
  <c r="D1095" i="8"/>
  <c r="D1104" i="8"/>
  <c r="D1113" i="8"/>
  <c r="D1123" i="8"/>
  <c r="D1132" i="8"/>
  <c r="D1141" i="8"/>
  <c r="D1150" i="8"/>
  <c r="D1160" i="8"/>
  <c r="D1171" i="8"/>
  <c r="D1181" i="8"/>
  <c r="D1192" i="8"/>
  <c r="D1204" i="8"/>
  <c r="D1220" i="8"/>
  <c r="D1236" i="8"/>
  <c r="D1252" i="8"/>
  <c r="D1275" i="8"/>
  <c r="D1307" i="8"/>
  <c r="D1339" i="8"/>
  <c r="D1371" i="8"/>
  <c r="D1403" i="8"/>
  <c r="D1435" i="8"/>
  <c r="D1467" i="8"/>
  <c r="D1499" i="8"/>
  <c r="D1531" i="8"/>
  <c r="D1563" i="8"/>
  <c r="D1595" i="8"/>
  <c r="D1627" i="8"/>
  <c r="D1659" i="8"/>
  <c r="D1696" i="8"/>
  <c r="D1740" i="8"/>
  <c r="D1789" i="8"/>
  <c r="D1839" i="8"/>
  <c r="D1892" i="8"/>
  <c r="D1942" i="8"/>
  <c r="D1995" i="8"/>
  <c r="D2045" i="8"/>
  <c r="D2095" i="8"/>
  <c r="D2148" i="8"/>
  <c r="E9" i="8"/>
  <c r="E23" i="8"/>
  <c r="E34" i="8"/>
  <c r="E48" i="8"/>
  <c r="E62" i="8"/>
  <c r="E73" i="8"/>
  <c r="E87" i="8"/>
  <c r="E98" i="8"/>
  <c r="E112" i="8"/>
  <c r="E126" i="8"/>
  <c r="E137" i="8"/>
  <c r="E151" i="8"/>
  <c r="E162" i="8"/>
  <c r="E176" i="8"/>
  <c r="E190" i="8"/>
  <c r="E201" i="8"/>
  <c r="E215" i="8"/>
  <c r="E226" i="8"/>
  <c r="E240" i="8"/>
  <c r="E254" i="8"/>
  <c r="E265" i="8"/>
  <c r="E279" i="8"/>
  <c r="E290" i="8"/>
  <c r="E304" i="8"/>
  <c r="E318" i="8"/>
  <c r="E329" i="8"/>
  <c r="E343" i="8"/>
  <c r="E354" i="8"/>
  <c r="E368" i="8"/>
  <c r="E382" i="8"/>
  <c r="E393" i="8"/>
  <c r="E407" i="8"/>
  <c r="E418" i="8"/>
  <c r="E432" i="8"/>
  <c r="E446" i="8"/>
  <c r="E457" i="8"/>
  <c r="E471" i="8"/>
  <c r="E482" i="8"/>
  <c r="E496" i="8"/>
  <c r="E510" i="8"/>
  <c r="E521" i="8"/>
  <c r="E535" i="8"/>
  <c r="E546" i="8"/>
  <c r="E560" i="8"/>
  <c r="E574" i="8"/>
  <c r="E585" i="8"/>
  <c r="E599" i="8"/>
  <c r="E610" i="8"/>
  <c r="E624" i="8"/>
  <c r="E638" i="8"/>
  <c r="E649" i="8"/>
  <c r="E663" i="8"/>
  <c r="E674" i="8"/>
  <c r="E688" i="8"/>
  <c r="E702" i="8"/>
  <c r="E713" i="8"/>
  <c r="E727" i="8"/>
  <c r="E738" i="8"/>
  <c r="E752" i="8"/>
  <c r="E766" i="8"/>
  <c r="E777" i="8"/>
  <c r="E791" i="8"/>
  <c r="E802" i="8"/>
  <c r="E816" i="8"/>
  <c r="E830" i="8"/>
  <c r="E841" i="8"/>
  <c r="E855" i="8"/>
  <c r="E866" i="8"/>
  <c r="E880" i="8"/>
  <c r="E894" i="8"/>
  <c r="E905" i="8"/>
  <c r="E919" i="8"/>
  <c r="E930" i="8"/>
  <c r="E944" i="8"/>
  <c r="E958" i="8"/>
  <c r="E969" i="8"/>
  <c r="E983" i="8"/>
  <c r="E994" i="8"/>
  <c r="E1009" i="8"/>
  <c r="E1025" i="8"/>
  <c r="E1041" i="8"/>
  <c r="E1057" i="8"/>
  <c r="E1073" i="8"/>
  <c r="E1089" i="8"/>
  <c r="E1105" i="8"/>
  <c r="E1121" i="8"/>
  <c r="E1137" i="8"/>
  <c r="E1153" i="8"/>
  <c r="E1169" i="8"/>
  <c r="E1185" i="8"/>
  <c r="E1201" i="8"/>
  <c r="E1217" i="8"/>
  <c r="E1233" i="8"/>
  <c r="E1249" i="8"/>
  <c r="E1265" i="8"/>
  <c r="E1281" i="8"/>
  <c r="E1297" i="8"/>
  <c r="E1313" i="8"/>
  <c r="E1329" i="8"/>
  <c r="E1345" i="8"/>
  <c r="E1361" i="8"/>
  <c r="E1377" i="8"/>
  <c r="E1393" i="8"/>
  <c r="E1409" i="8"/>
  <c r="E1425" i="8"/>
  <c r="E1441" i="8"/>
  <c r="E1457" i="8"/>
  <c r="E1473" i="8"/>
  <c r="E1489" i="8"/>
  <c r="E1505" i="8"/>
  <c r="E1521" i="8"/>
  <c r="E1537" i="8"/>
  <c r="E1553" i="8"/>
  <c r="E1569" i="8"/>
  <c r="E1585" i="8"/>
  <c r="E1601" i="8"/>
  <c r="E1617" i="8"/>
  <c r="E1633" i="8"/>
  <c r="E1649" i="8"/>
  <c r="E1665" i="8"/>
  <c r="E1681" i="8"/>
  <c r="E1697" i="8"/>
  <c r="E1713" i="8"/>
  <c r="E1729" i="8"/>
  <c r="E1745" i="8"/>
  <c r="E1761" i="8"/>
  <c r="E1777" i="8"/>
  <c r="E1793" i="8"/>
  <c r="E1809" i="8"/>
  <c r="E1825" i="8"/>
  <c r="E1841" i="8"/>
  <c r="E1857" i="8"/>
  <c r="E1873" i="8"/>
  <c r="E1889" i="8"/>
  <c r="E1905" i="8"/>
  <c r="E1921" i="8"/>
  <c r="E1937" i="8"/>
  <c r="E1953" i="8"/>
  <c r="E1969" i="8"/>
  <c r="E1985" i="8"/>
  <c r="E2001" i="8"/>
  <c r="E2017" i="8"/>
  <c r="E2033" i="8"/>
  <c r="E2049" i="8"/>
  <c r="E2065" i="8"/>
  <c r="E2081" i="8"/>
  <c r="E2097" i="8"/>
  <c r="E2113" i="8"/>
  <c r="E2129" i="8"/>
  <c r="E2145" i="8"/>
  <c r="E1" i="8"/>
  <c r="E14" i="8"/>
  <c r="E25" i="8"/>
  <c r="E39" i="8"/>
  <c r="E50" i="8"/>
  <c r="E64" i="8"/>
  <c r="E78" i="8"/>
  <c r="E89" i="8"/>
  <c r="E103" i="8"/>
  <c r="E114" i="8"/>
  <c r="E128" i="8"/>
  <c r="E142" i="8"/>
  <c r="E153" i="8"/>
  <c r="E167" i="8"/>
  <c r="E178" i="8"/>
  <c r="E192" i="8"/>
  <c r="E206" i="8"/>
  <c r="E217" i="8"/>
  <c r="E231" i="8"/>
  <c r="E242" i="8"/>
  <c r="E256" i="8"/>
  <c r="E270" i="8"/>
  <c r="E281" i="8"/>
  <c r="E295" i="8"/>
  <c r="E306" i="8"/>
  <c r="E320" i="8"/>
  <c r="E334" i="8"/>
  <c r="E345" i="8"/>
  <c r="E359" i="8"/>
  <c r="E370" i="8"/>
  <c r="E384" i="8"/>
  <c r="E398" i="8"/>
  <c r="E409" i="8"/>
  <c r="E423" i="8"/>
  <c r="E434" i="8"/>
  <c r="E448" i="8"/>
  <c r="E462" i="8"/>
  <c r="E473" i="8"/>
  <c r="E487" i="8"/>
  <c r="E498" i="8"/>
  <c r="E512" i="8"/>
  <c r="E526" i="8"/>
  <c r="E537" i="8"/>
  <c r="E551" i="8"/>
  <c r="E562" i="8"/>
  <c r="E576" i="8"/>
  <c r="E590" i="8"/>
  <c r="E601" i="8"/>
  <c r="E615" i="8"/>
  <c r="E626" i="8"/>
  <c r="E640" i="8"/>
  <c r="E654" i="8"/>
  <c r="E665" i="8"/>
  <c r="E679" i="8"/>
  <c r="E690" i="8"/>
  <c r="E704" i="8"/>
  <c r="E718" i="8"/>
  <c r="E729" i="8"/>
  <c r="E743" i="8"/>
  <c r="E754" i="8"/>
  <c r="E768" i="8"/>
  <c r="E782" i="8"/>
  <c r="E793" i="8"/>
  <c r="E807" i="8"/>
  <c r="E818" i="8"/>
  <c r="E832" i="8"/>
  <c r="E846" i="8"/>
  <c r="E857" i="8"/>
  <c r="E871" i="8"/>
  <c r="E882" i="8"/>
  <c r="E896" i="8"/>
  <c r="E910" i="8"/>
  <c r="E921" i="8"/>
  <c r="E935" i="8"/>
  <c r="E946" i="8"/>
  <c r="E960" i="8"/>
  <c r="E974" i="8"/>
  <c r="E985" i="8"/>
  <c r="E999" i="8"/>
  <c r="E1015" i="8"/>
  <c r="E1031" i="8"/>
  <c r="E1047" i="8"/>
  <c r="E1063" i="8"/>
  <c r="E1079" i="8"/>
  <c r="E1095" i="8"/>
  <c r="E1111" i="8"/>
  <c r="E1127" i="8"/>
  <c r="E1143" i="8"/>
  <c r="E1159" i="8"/>
  <c r="E1175" i="8"/>
  <c r="E1191" i="8"/>
  <c r="E1207" i="8"/>
  <c r="E1223" i="8"/>
  <c r="E1239" i="8"/>
  <c r="E1255" i="8"/>
  <c r="E1271" i="8"/>
  <c r="E1287" i="8"/>
  <c r="E1303" i="8"/>
  <c r="E1319" i="8"/>
  <c r="E1335" i="8"/>
  <c r="E1351" i="8"/>
  <c r="E1367" i="8"/>
  <c r="E1383" i="8"/>
  <c r="E1399" i="8"/>
  <c r="E1415" i="8"/>
  <c r="E1431" i="8"/>
  <c r="E1447" i="8"/>
  <c r="E1463" i="8"/>
  <c r="E1479" i="8"/>
  <c r="E1495" i="8"/>
  <c r="E1511" i="8"/>
  <c r="E1527" i="8"/>
  <c r="E1543" i="8"/>
  <c r="E1559" i="8"/>
  <c r="E1575" i="8"/>
  <c r="E1591" i="8"/>
  <c r="E1607" i="8"/>
  <c r="E1623" i="8"/>
  <c r="E1639" i="8"/>
  <c r="E1655" i="8"/>
  <c r="E1671" i="8"/>
  <c r="E1687" i="8"/>
  <c r="E1703" i="8"/>
  <c r="E1719" i="8"/>
  <c r="E1735" i="8"/>
  <c r="E1751" i="8"/>
  <c r="E1767" i="8"/>
  <c r="E1783" i="8"/>
  <c r="E1799" i="8"/>
  <c r="E1815" i="8"/>
  <c r="E1831" i="8"/>
  <c r="E1847" i="8"/>
  <c r="E1863" i="8"/>
  <c r="E1879" i="8"/>
  <c r="E1895" i="8"/>
  <c r="E1911" i="8"/>
  <c r="E1927" i="8"/>
  <c r="E1943" i="8"/>
  <c r="E1959" i="8"/>
  <c r="E1975" i="8"/>
  <c r="E1991" i="8"/>
  <c r="E2007" i="8"/>
  <c r="E2023" i="8"/>
  <c r="E2039" i="8"/>
  <c r="E2055" i="8"/>
  <c r="E2071" i="8"/>
  <c r="E2087" i="8"/>
  <c r="E2103" i="8"/>
  <c r="E2119" i="8"/>
  <c r="E2147" i="8"/>
  <c r="E2139" i="8"/>
  <c r="E2131" i="8"/>
  <c r="E2123" i="8"/>
  <c r="E2115" i="8"/>
  <c r="E2107" i="8"/>
  <c r="E2099" i="8"/>
  <c r="E2091" i="8"/>
  <c r="E2083" i="8"/>
  <c r="E2075" i="8"/>
  <c r="E2067" i="8"/>
  <c r="E2059" i="8"/>
  <c r="E2051" i="8"/>
  <c r="E2043" i="8"/>
  <c r="E2035" i="8"/>
  <c r="E2027" i="8"/>
  <c r="E2019" i="8"/>
  <c r="E2011" i="8"/>
  <c r="E2003" i="8"/>
  <c r="E1995" i="8"/>
  <c r="E1987" i="8"/>
  <c r="E1979" i="8"/>
  <c r="E1971" i="8"/>
  <c r="E1963" i="8"/>
  <c r="E1955" i="8"/>
  <c r="E1947" i="8"/>
  <c r="E1939" i="8"/>
  <c r="E1931" i="8"/>
  <c r="E1923" i="8"/>
  <c r="E1915" i="8"/>
  <c r="E1907" i="8"/>
  <c r="E1899" i="8"/>
  <c r="E1891" i="8"/>
  <c r="E1883" i="8"/>
  <c r="E1875" i="8"/>
  <c r="E1867" i="8"/>
  <c r="E1859" i="8"/>
  <c r="E1851" i="8"/>
  <c r="E1843" i="8"/>
  <c r="E1835" i="8"/>
  <c r="E1827" i="8"/>
  <c r="E1819" i="8"/>
  <c r="E1811" i="8"/>
  <c r="E1803" i="8"/>
  <c r="E1795" i="8"/>
  <c r="E1787" i="8"/>
  <c r="E1779" i="8"/>
  <c r="E1771" i="8"/>
  <c r="E1763" i="8"/>
  <c r="E1755" i="8"/>
  <c r="E1747" i="8"/>
  <c r="E1739" i="8"/>
  <c r="E1731" i="8"/>
  <c r="E1723" i="8"/>
  <c r="E1715" i="8"/>
  <c r="E1707" i="8"/>
  <c r="E1699" i="8"/>
  <c r="E1691" i="8"/>
  <c r="E1683" i="8"/>
  <c r="E1675" i="8"/>
  <c r="E1667" i="8"/>
  <c r="E1659" i="8"/>
  <c r="E1651" i="8"/>
  <c r="E1643" i="8"/>
  <c r="E1635" i="8"/>
  <c r="E1627" i="8"/>
  <c r="E1619" i="8"/>
  <c r="E1611" i="8"/>
  <c r="E1603" i="8"/>
  <c r="E1595" i="8"/>
  <c r="E1587" i="8"/>
  <c r="E1579" i="8"/>
  <c r="E1571" i="8"/>
  <c r="E1563" i="8"/>
  <c r="E1555" i="8"/>
  <c r="E1547" i="8"/>
  <c r="E1539" i="8"/>
  <c r="E1531" i="8"/>
  <c r="E1523" i="8"/>
  <c r="E1515" i="8"/>
  <c r="E1507" i="8"/>
  <c r="E1499" i="8"/>
  <c r="E1491" i="8"/>
  <c r="E1483" i="8"/>
  <c r="E1475" i="8"/>
  <c r="E1467" i="8"/>
  <c r="E1459" i="8"/>
  <c r="E1451" i="8"/>
  <c r="E1443" i="8"/>
  <c r="E1435" i="8"/>
  <c r="E1427" i="8"/>
  <c r="E1419" i="8"/>
  <c r="E1411" i="8"/>
  <c r="E1403" i="8"/>
  <c r="E1395" i="8"/>
  <c r="E1387" i="8"/>
  <c r="E1379" i="8"/>
  <c r="E1371" i="8"/>
  <c r="E1363" i="8"/>
  <c r="E1355" i="8"/>
  <c r="E1347" i="8"/>
  <c r="E1339" i="8"/>
  <c r="E1331" i="8"/>
  <c r="E1323" i="8"/>
  <c r="E1315" i="8"/>
  <c r="E1307" i="8"/>
  <c r="E1299" i="8"/>
  <c r="E1291" i="8"/>
  <c r="E1283" i="8"/>
  <c r="E1275" i="8"/>
  <c r="E1267" i="8"/>
  <c r="E1259" i="8"/>
  <c r="E1251" i="8"/>
  <c r="E1243" i="8"/>
  <c r="E1235" i="8"/>
  <c r="E1227" i="8"/>
  <c r="E1219" i="8"/>
  <c r="E1211" i="8"/>
  <c r="E1203" i="8"/>
  <c r="E1195" i="8"/>
  <c r="E1187" i="8"/>
  <c r="E1179" i="8"/>
  <c r="E1171" i="8"/>
  <c r="E1163" i="8"/>
  <c r="E1155" i="8"/>
  <c r="E1147" i="8"/>
  <c r="E1139" i="8"/>
  <c r="E1131" i="8"/>
  <c r="E1123" i="8"/>
  <c r="E1115" i="8"/>
  <c r="E1107" i="8"/>
  <c r="E1099" i="8"/>
  <c r="E1091" i="8"/>
  <c r="E1083" i="8"/>
  <c r="E1075" i="8"/>
  <c r="E1067" i="8"/>
  <c r="E1059" i="8"/>
  <c r="E1051" i="8"/>
  <c r="E1043" i="8"/>
  <c r="E1035" i="8"/>
  <c r="E1027" i="8"/>
  <c r="E1019" i="8"/>
  <c r="E1011" i="8"/>
  <c r="E1003" i="8"/>
  <c r="E995" i="8"/>
  <c r="E987" i="8"/>
  <c r="E979" i="8"/>
  <c r="E971" i="8"/>
  <c r="E963" i="8"/>
  <c r="E955" i="8"/>
  <c r="E947" i="8"/>
  <c r="E939" i="8"/>
  <c r="E931" i="8"/>
  <c r="E923" i="8"/>
  <c r="E915" i="8"/>
  <c r="E907" i="8"/>
  <c r="E899" i="8"/>
  <c r="E891" i="8"/>
  <c r="E883" i="8"/>
  <c r="E875" i="8"/>
  <c r="E867" i="8"/>
  <c r="E859" i="8"/>
  <c r="E851" i="8"/>
  <c r="E843" i="8"/>
  <c r="E835" i="8"/>
  <c r="E827" i="8"/>
  <c r="E819" i="8"/>
  <c r="E811" i="8"/>
  <c r="E803" i="8"/>
  <c r="E795" i="8"/>
  <c r="E787" i="8"/>
  <c r="E779" i="8"/>
  <c r="E771" i="8"/>
  <c r="E763" i="8"/>
  <c r="E755" i="8"/>
  <c r="E747" i="8"/>
  <c r="E739" i="8"/>
  <c r="E731" i="8"/>
  <c r="E723" i="8"/>
  <c r="E715" i="8"/>
  <c r="E707" i="8"/>
  <c r="E699" i="8"/>
  <c r="E691" i="8"/>
  <c r="E683" i="8"/>
  <c r="E675" i="8"/>
  <c r="E667" i="8"/>
  <c r="E659" i="8"/>
  <c r="E651" i="8"/>
  <c r="E643" i="8"/>
  <c r="E635" i="8"/>
  <c r="E627" i="8"/>
  <c r="E619" i="8"/>
  <c r="E611" i="8"/>
  <c r="E603" i="8"/>
  <c r="E595" i="8"/>
  <c r="E587" i="8"/>
  <c r="E579" i="8"/>
  <c r="E571" i="8"/>
  <c r="E563" i="8"/>
  <c r="E555" i="8"/>
  <c r="E547" i="8"/>
  <c r="E539" i="8"/>
  <c r="E531" i="8"/>
  <c r="E523" i="8"/>
  <c r="E515" i="8"/>
  <c r="E507" i="8"/>
  <c r="E499" i="8"/>
  <c r="E491" i="8"/>
  <c r="E483" i="8"/>
  <c r="E475" i="8"/>
  <c r="E467" i="8"/>
  <c r="E459" i="8"/>
  <c r="E451" i="8"/>
  <c r="E443" i="8"/>
  <c r="E435" i="8"/>
  <c r="E427" i="8"/>
  <c r="E419" i="8"/>
  <c r="E411" i="8"/>
  <c r="E403" i="8"/>
  <c r="E395" i="8"/>
  <c r="E387" i="8"/>
  <c r="E379" i="8"/>
  <c r="E371" i="8"/>
  <c r="E363" i="8"/>
  <c r="E355" i="8"/>
  <c r="E347" i="8"/>
  <c r="E339" i="8"/>
  <c r="E331" i="8"/>
  <c r="E323" i="8"/>
  <c r="E315" i="8"/>
  <c r="E307" i="8"/>
  <c r="E299" i="8"/>
  <c r="E291" i="8"/>
  <c r="E283" i="8"/>
  <c r="E275" i="8"/>
  <c r="E267" i="8"/>
  <c r="E259" i="8"/>
  <c r="E251" i="8"/>
  <c r="E243" i="8"/>
  <c r="E235" i="8"/>
  <c r="E227" i="8"/>
  <c r="E219" i="8"/>
  <c r="E211" i="8"/>
  <c r="E203" i="8"/>
  <c r="E195" i="8"/>
  <c r="E187" i="8"/>
  <c r="E179" i="8"/>
  <c r="E171" i="8"/>
  <c r="E163" i="8"/>
  <c r="E155" i="8"/>
  <c r="E147" i="8"/>
  <c r="E139" i="8"/>
  <c r="E131" i="8"/>
  <c r="E123" i="8"/>
  <c r="E115" i="8"/>
  <c r="E107" i="8"/>
  <c r="E99" i="8"/>
  <c r="E91" i="8"/>
  <c r="E83" i="8"/>
  <c r="E75" i="8"/>
  <c r="E67" i="8"/>
  <c r="E59" i="8"/>
  <c r="E51" i="8"/>
  <c r="E43" i="8"/>
  <c r="E35" i="8"/>
  <c r="E27" i="8"/>
  <c r="E19" i="8"/>
  <c r="E11" i="8"/>
  <c r="E3" i="8"/>
  <c r="E2146" i="8"/>
  <c r="E2138" i="8"/>
  <c r="E2130" i="8"/>
  <c r="E2122" i="8"/>
  <c r="E2114" i="8"/>
  <c r="E2106" i="8"/>
  <c r="E2098" i="8"/>
  <c r="E2090" i="8"/>
  <c r="E2082" i="8"/>
  <c r="E2074" i="8"/>
  <c r="E2066" i="8"/>
  <c r="E2058" i="8"/>
  <c r="E2050" i="8"/>
  <c r="E2042" i="8"/>
  <c r="E2034" i="8"/>
  <c r="E2026" i="8"/>
  <c r="E2018" i="8"/>
  <c r="E2010" i="8"/>
  <c r="E2002" i="8"/>
  <c r="E1994" i="8"/>
  <c r="E1986" i="8"/>
  <c r="E1978" i="8"/>
  <c r="E1970" i="8"/>
  <c r="E1962" i="8"/>
  <c r="E1954" i="8"/>
  <c r="E1946" i="8"/>
  <c r="E1938" i="8"/>
  <c r="E1930" i="8"/>
  <c r="E1922" i="8"/>
  <c r="E1914" i="8"/>
  <c r="E1906" i="8"/>
  <c r="E1898" i="8"/>
  <c r="E1890" i="8"/>
  <c r="E1882" i="8"/>
  <c r="E1874" i="8"/>
  <c r="E1866" i="8"/>
  <c r="E1858" i="8"/>
  <c r="E1850" i="8"/>
  <c r="E1842" i="8"/>
  <c r="E1834" i="8"/>
  <c r="E1826" i="8"/>
  <c r="E1818" i="8"/>
  <c r="E1810" i="8"/>
  <c r="E1802" i="8"/>
  <c r="E1794" i="8"/>
  <c r="E1786" i="8"/>
  <c r="E1778" i="8"/>
  <c r="E1770" i="8"/>
  <c r="E1762" i="8"/>
  <c r="E1754" i="8"/>
  <c r="E1746" i="8"/>
  <c r="E1738" i="8"/>
  <c r="E1730" i="8"/>
  <c r="E1722" i="8"/>
  <c r="E1714" i="8"/>
  <c r="E1706" i="8"/>
  <c r="E1698" i="8"/>
  <c r="E1690" i="8"/>
  <c r="E1682" i="8"/>
  <c r="E1674" i="8"/>
  <c r="E1666" i="8"/>
  <c r="E1658" i="8"/>
  <c r="E1650" i="8"/>
  <c r="E1642" i="8"/>
  <c r="E1634" i="8"/>
  <c r="E1626" i="8"/>
  <c r="E1618" i="8"/>
  <c r="E1610" i="8"/>
  <c r="E1602" i="8"/>
  <c r="E1594" i="8"/>
  <c r="E1586" i="8"/>
  <c r="E1578" i="8"/>
  <c r="E1570" i="8"/>
  <c r="E1562" i="8"/>
  <c r="E1554" i="8"/>
  <c r="E1546" i="8"/>
  <c r="E1538" i="8"/>
  <c r="E1530" i="8"/>
  <c r="E1522" i="8"/>
  <c r="E1514" i="8"/>
  <c r="E1506" i="8"/>
  <c r="E1498" i="8"/>
  <c r="E1490" i="8"/>
  <c r="E1482" i="8"/>
  <c r="E1474" i="8"/>
  <c r="E1466" i="8"/>
  <c r="E1458" i="8"/>
  <c r="E1450" i="8"/>
  <c r="E1442" i="8"/>
  <c r="E1434" i="8"/>
  <c r="E1426" i="8"/>
  <c r="E1418" i="8"/>
  <c r="E1410" i="8"/>
  <c r="E1402" i="8"/>
  <c r="E1394" i="8"/>
  <c r="E1386" i="8"/>
  <c r="E1378" i="8"/>
  <c r="E1370" i="8"/>
  <c r="E1362" i="8"/>
  <c r="E1354" i="8"/>
  <c r="E1346" i="8"/>
  <c r="E1338" i="8"/>
  <c r="E1330" i="8"/>
  <c r="E1322" i="8"/>
  <c r="E1314" i="8"/>
  <c r="E1306" i="8"/>
  <c r="E1298" i="8"/>
  <c r="E1290" i="8"/>
  <c r="E1282" i="8"/>
  <c r="E1274" i="8"/>
  <c r="E1266" i="8"/>
  <c r="E1258" i="8"/>
  <c r="E1250" i="8"/>
  <c r="E1242" i="8"/>
  <c r="E1234" i="8"/>
  <c r="E1226" i="8"/>
  <c r="E1218" i="8"/>
  <c r="E1210" i="8"/>
  <c r="E1202" i="8"/>
  <c r="E1194" i="8"/>
  <c r="E1186" i="8"/>
  <c r="E1178" i="8"/>
  <c r="E1170" i="8"/>
  <c r="E1162" i="8"/>
  <c r="E1154" i="8"/>
  <c r="E1146" i="8"/>
  <c r="E1138" i="8"/>
  <c r="E1130" i="8"/>
  <c r="E1122" i="8"/>
  <c r="E1114" i="8"/>
  <c r="E1106" i="8"/>
  <c r="E1098" i="8"/>
  <c r="E1090" i="8"/>
  <c r="E1082" i="8"/>
  <c r="E1074" i="8"/>
  <c r="E1066" i="8"/>
  <c r="E1058" i="8"/>
  <c r="E1050" i="8"/>
  <c r="E1042" i="8"/>
  <c r="E1034" i="8"/>
  <c r="E1026" i="8"/>
  <c r="E1018" i="8"/>
  <c r="E1010" i="8"/>
  <c r="E1002" i="8"/>
  <c r="E2141" i="8"/>
  <c r="E2133" i="8"/>
  <c r="E2125" i="8"/>
  <c r="E2117" i="8"/>
  <c r="E2109" i="8"/>
  <c r="E2101" i="8"/>
  <c r="E2093" i="8"/>
  <c r="E2085" i="8"/>
  <c r="E2077" i="8"/>
  <c r="E2069" i="8"/>
  <c r="E2061" i="8"/>
  <c r="E2053" i="8"/>
  <c r="E2045" i="8"/>
  <c r="E2037" i="8"/>
  <c r="E2029" i="8"/>
  <c r="E2021" i="8"/>
  <c r="E2013" i="8"/>
  <c r="E2005" i="8"/>
  <c r="E1997" i="8"/>
  <c r="E1989" i="8"/>
  <c r="E1981" i="8"/>
  <c r="E1973" i="8"/>
  <c r="E1965" i="8"/>
  <c r="E1957" i="8"/>
  <c r="E1949" i="8"/>
  <c r="E1941" i="8"/>
  <c r="E1933" i="8"/>
  <c r="E1925" i="8"/>
  <c r="E1917" i="8"/>
  <c r="E1909" i="8"/>
  <c r="E1901" i="8"/>
  <c r="E1893" i="8"/>
  <c r="E1885" i="8"/>
  <c r="E1877" i="8"/>
  <c r="E1869" i="8"/>
  <c r="E1861" i="8"/>
  <c r="E1853" i="8"/>
  <c r="E1845" i="8"/>
  <c r="E1837" i="8"/>
  <c r="E1829" i="8"/>
  <c r="E1821" i="8"/>
  <c r="E1813" i="8"/>
  <c r="E1805" i="8"/>
  <c r="E1797" i="8"/>
  <c r="E1789" i="8"/>
  <c r="E1781" i="8"/>
  <c r="E1773" i="8"/>
  <c r="E1765" i="8"/>
  <c r="E1757" i="8"/>
  <c r="E1749" i="8"/>
  <c r="E1741" i="8"/>
  <c r="E1733" i="8"/>
  <c r="E1725" i="8"/>
  <c r="E1717" i="8"/>
  <c r="E1709" i="8"/>
  <c r="E1701" i="8"/>
  <c r="E1693" i="8"/>
  <c r="E1685" i="8"/>
  <c r="E1677" i="8"/>
  <c r="E1669" i="8"/>
  <c r="E1661" i="8"/>
  <c r="E1653" i="8"/>
  <c r="E1645" i="8"/>
  <c r="E1637" i="8"/>
  <c r="E1629" i="8"/>
  <c r="E1621" i="8"/>
  <c r="E1613" i="8"/>
  <c r="E1605" i="8"/>
  <c r="E1597" i="8"/>
  <c r="E1589" i="8"/>
  <c r="E1581" i="8"/>
  <c r="E1573" i="8"/>
  <c r="E1565" i="8"/>
  <c r="E1557" i="8"/>
  <c r="E1549" i="8"/>
  <c r="E1541" i="8"/>
  <c r="E1533" i="8"/>
  <c r="E1525" i="8"/>
  <c r="E1517" i="8"/>
  <c r="E1509" i="8"/>
  <c r="E1501" i="8"/>
  <c r="E1493" i="8"/>
  <c r="E1485" i="8"/>
  <c r="E1477" i="8"/>
  <c r="E1469" i="8"/>
  <c r="E1461" i="8"/>
  <c r="E1453" i="8"/>
  <c r="E1445" i="8"/>
  <c r="E1437" i="8"/>
  <c r="E1429" i="8"/>
  <c r="E1421" i="8"/>
  <c r="E1413" i="8"/>
  <c r="E1405" i="8"/>
  <c r="E1397" i="8"/>
  <c r="E1389" i="8"/>
  <c r="E1381" i="8"/>
  <c r="E1373" i="8"/>
  <c r="E1365" i="8"/>
  <c r="E1357" i="8"/>
  <c r="E1349" i="8"/>
  <c r="E1341" i="8"/>
  <c r="E1333" i="8"/>
  <c r="E1325" i="8"/>
  <c r="E1317" i="8"/>
  <c r="E1309" i="8"/>
  <c r="E1301" i="8"/>
  <c r="E1293" i="8"/>
  <c r="E1285" i="8"/>
  <c r="E1277" i="8"/>
  <c r="E1269" i="8"/>
  <c r="E1261" i="8"/>
  <c r="E1253" i="8"/>
  <c r="E1245" i="8"/>
  <c r="E1237" i="8"/>
  <c r="E1229" i="8"/>
  <c r="E1221" i="8"/>
  <c r="E1213" i="8"/>
  <c r="E1205" i="8"/>
  <c r="E1197" i="8"/>
  <c r="E1189" i="8"/>
  <c r="E1181" i="8"/>
  <c r="E1173" i="8"/>
  <c r="E1165" i="8"/>
  <c r="E1157" i="8"/>
  <c r="E1149" i="8"/>
  <c r="E1141" i="8"/>
  <c r="E1133" i="8"/>
  <c r="E1125" i="8"/>
  <c r="E1117" i="8"/>
  <c r="E1109" i="8"/>
  <c r="E1101" i="8"/>
  <c r="E1093" i="8"/>
  <c r="E1085" i="8"/>
  <c r="E1077" i="8"/>
  <c r="E1069" i="8"/>
  <c r="E1061" i="8"/>
  <c r="E1053" i="8"/>
  <c r="E1045" i="8"/>
  <c r="E1037" i="8"/>
  <c r="E1029" i="8"/>
  <c r="E1021" i="8"/>
  <c r="E1013" i="8"/>
  <c r="E1005" i="8"/>
  <c r="E997" i="8"/>
  <c r="E989" i="8"/>
  <c r="E981" i="8"/>
  <c r="E973" i="8"/>
  <c r="E965" i="8"/>
  <c r="E957" i="8"/>
  <c r="E949" i="8"/>
  <c r="E941" i="8"/>
  <c r="E933" i="8"/>
  <c r="E925" i="8"/>
  <c r="E917" i="8"/>
  <c r="E909" i="8"/>
  <c r="E901" i="8"/>
  <c r="E893" i="8"/>
  <c r="E885" i="8"/>
  <c r="E877" i="8"/>
  <c r="E869" i="8"/>
  <c r="E861" i="8"/>
  <c r="E853" i="8"/>
  <c r="E845" i="8"/>
  <c r="E837" i="8"/>
  <c r="E829" i="8"/>
  <c r="E821" i="8"/>
  <c r="E813" i="8"/>
  <c r="E805" i="8"/>
  <c r="E797" i="8"/>
  <c r="E789" i="8"/>
  <c r="E781" i="8"/>
  <c r="E773" i="8"/>
  <c r="E765" i="8"/>
  <c r="E757" i="8"/>
  <c r="E749" i="8"/>
  <c r="E741" i="8"/>
  <c r="E733" i="8"/>
  <c r="E725" i="8"/>
  <c r="E717" i="8"/>
  <c r="E709" i="8"/>
  <c r="E701" i="8"/>
  <c r="E693" i="8"/>
  <c r="E685" i="8"/>
  <c r="E677" i="8"/>
  <c r="E669" i="8"/>
  <c r="E661" i="8"/>
  <c r="E653" i="8"/>
  <c r="E645" i="8"/>
  <c r="E637" i="8"/>
  <c r="E629" i="8"/>
  <c r="E621" i="8"/>
  <c r="E613" i="8"/>
  <c r="E605" i="8"/>
  <c r="E597" i="8"/>
  <c r="E589" i="8"/>
  <c r="E581" i="8"/>
  <c r="E573" i="8"/>
  <c r="E565" i="8"/>
  <c r="E557" i="8"/>
  <c r="E549" i="8"/>
  <c r="E541" i="8"/>
  <c r="E533" i="8"/>
  <c r="E525" i="8"/>
  <c r="E517" i="8"/>
  <c r="E509" i="8"/>
  <c r="E501" i="8"/>
  <c r="E493" i="8"/>
  <c r="E485" i="8"/>
  <c r="E477" i="8"/>
  <c r="E469" i="8"/>
  <c r="E461" i="8"/>
  <c r="E453" i="8"/>
  <c r="E445" i="8"/>
  <c r="E437" i="8"/>
  <c r="E429" i="8"/>
  <c r="E421" i="8"/>
  <c r="E413" i="8"/>
  <c r="E405" i="8"/>
  <c r="E397" i="8"/>
  <c r="E389" i="8"/>
  <c r="E381" i="8"/>
  <c r="E373" i="8"/>
  <c r="E365" i="8"/>
  <c r="E357" i="8"/>
  <c r="E349" i="8"/>
  <c r="E341" i="8"/>
  <c r="E333" i="8"/>
  <c r="E325" i="8"/>
  <c r="E317" i="8"/>
  <c r="E309" i="8"/>
  <c r="E301" i="8"/>
  <c r="E293" i="8"/>
  <c r="E285" i="8"/>
  <c r="E277" i="8"/>
  <c r="E269" i="8"/>
  <c r="E261" i="8"/>
  <c r="E253" i="8"/>
  <c r="E245" i="8"/>
  <c r="E237" i="8"/>
  <c r="E229" i="8"/>
  <c r="E221" i="8"/>
  <c r="E213" i="8"/>
  <c r="E205" i="8"/>
  <c r="E197" i="8"/>
  <c r="E189" i="8"/>
  <c r="E181" i="8"/>
  <c r="E173" i="8"/>
  <c r="E165" i="8"/>
  <c r="E157" i="8"/>
  <c r="E149" i="8"/>
  <c r="E141" i="8"/>
  <c r="E133" i="8"/>
  <c r="E125" i="8"/>
  <c r="E117" i="8"/>
  <c r="E109" i="8"/>
  <c r="E101" i="8"/>
  <c r="E93" i="8"/>
  <c r="E85" i="8"/>
  <c r="E77" i="8"/>
  <c r="E69" i="8"/>
  <c r="E61" i="8"/>
  <c r="E53" i="8"/>
  <c r="E45" i="8"/>
  <c r="E37" i="8"/>
  <c r="E29" i="8"/>
  <c r="E21" i="8"/>
  <c r="E13" i="8"/>
  <c r="E5" i="8"/>
  <c r="E2148" i="8"/>
  <c r="E2140" i="8"/>
  <c r="E2132" i="8"/>
  <c r="E2124" i="8"/>
  <c r="E2116" i="8"/>
  <c r="E2108" i="8"/>
  <c r="E2100" i="8"/>
  <c r="E2092" i="8"/>
  <c r="E2084" i="8"/>
  <c r="E2076" i="8"/>
  <c r="E2068" i="8"/>
  <c r="E2060" i="8"/>
  <c r="E2052" i="8"/>
  <c r="E2044" i="8"/>
  <c r="E2036" i="8"/>
  <c r="E2028" i="8"/>
  <c r="E2020" i="8"/>
  <c r="E2012" i="8"/>
  <c r="E2004" i="8"/>
  <c r="E1996" i="8"/>
  <c r="E1988" i="8"/>
  <c r="E1980" i="8"/>
  <c r="E1972" i="8"/>
  <c r="E1964" i="8"/>
  <c r="E1956" i="8"/>
  <c r="E1948" i="8"/>
  <c r="E1940" i="8"/>
  <c r="E1932" i="8"/>
  <c r="E1924" i="8"/>
  <c r="E1916" i="8"/>
  <c r="E1908" i="8"/>
  <c r="E1900" i="8"/>
  <c r="E1892" i="8"/>
  <c r="E1884" i="8"/>
  <c r="E1876" i="8"/>
  <c r="E1868" i="8"/>
  <c r="E1860" i="8"/>
  <c r="E1852" i="8"/>
  <c r="E1844" i="8"/>
  <c r="E1836" i="8"/>
  <c r="E1828" i="8"/>
  <c r="E1820" i="8"/>
  <c r="E1812" i="8"/>
  <c r="E1804" i="8"/>
  <c r="E1796" i="8"/>
  <c r="E1788" i="8"/>
  <c r="E1780" i="8"/>
  <c r="E1772" i="8"/>
  <c r="E1764" i="8"/>
  <c r="E1756" i="8"/>
  <c r="E1748" i="8"/>
  <c r="E1740" i="8"/>
  <c r="E1732" i="8"/>
  <c r="E1724" i="8"/>
  <c r="E1716" i="8"/>
  <c r="E1708" i="8"/>
  <c r="E1700" i="8"/>
  <c r="E1692" i="8"/>
  <c r="E1684" i="8"/>
  <c r="E1676" i="8"/>
  <c r="E1668" i="8"/>
  <c r="E1660" i="8"/>
  <c r="E1652" i="8"/>
  <c r="E1644" i="8"/>
  <c r="E1636" i="8"/>
  <c r="E1628" i="8"/>
  <c r="E1620" i="8"/>
  <c r="E1612" i="8"/>
  <c r="E1604" i="8"/>
  <c r="E1596" i="8"/>
  <c r="E1588" i="8"/>
  <c r="E1580" i="8"/>
  <c r="E1572" i="8"/>
  <c r="E1564" i="8"/>
  <c r="E1556" i="8"/>
  <c r="E1548" i="8"/>
  <c r="E1540" i="8"/>
  <c r="E1532" i="8"/>
  <c r="E1524" i="8"/>
  <c r="E1516" i="8"/>
  <c r="E1508" i="8"/>
  <c r="E1500" i="8"/>
  <c r="E1492" i="8"/>
  <c r="E1484" i="8"/>
  <c r="E1476" i="8"/>
  <c r="E1468" i="8"/>
  <c r="E1460" i="8"/>
  <c r="E1452" i="8"/>
  <c r="E1444" i="8"/>
  <c r="E1436" i="8"/>
  <c r="E1428" i="8"/>
  <c r="E1420" i="8"/>
  <c r="E1412" i="8"/>
  <c r="E1404" i="8"/>
  <c r="E1396" i="8"/>
  <c r="E1388" i="8"/>
  <c r="E1380" i="8"/>
  <c r="E1372" i="8"/>
  <c r="E1364" i="8"/>
  <c r="E1356" i="8"/>
  <c r="E1348" i="8"/>
  <c r="E1340" i="8"/>
  <c r="E1332" i="8"/>
  <c r="E1324" i="8"/>
  <c r="E1316" i="8"/>
  <c r="E1308" i="8"/>
  <c r="E1300" i="8"/>
  <c r="E1292" i="8"/>
  <c r="E1284" i="8"/>
  <c r="E1276" i="8"/>
  <c r="E1268" i="8"/>
  <c r="E1260" i="8"/>
  <c r="E1252" i="8"/>
  <c r="E1244" i="8"/>
  <c r="E1236" i="8"/>
  <c r="E1228" i="8"/>
  <c r="E1220" i="8"/>
  <c r="E1212" i="8"/>
  <c r="E1204" i="8"/>
  <c r="E1196" i="8"/>
  <c r="E1188" i="8"/>
  <c r="E1180" i="8"/>
  <c r="E1172" i="8"/>
  <c r="E1164" i="8"/>
  <c r="E1156" i="8"/>
  <c r="E1148" i="8"/>
  <c r="E1140" i="8"/>
  <c r="E1132" i="8"/>
  <c r="E1124" i="8"/>
  <c r="E1116" i="8"/>
  <c r="E1108" i="8"/>
  <c r="E1100" i="8"/>
  <c r="E1092" i="8"/>
  <c r="E1084" i="8"/>
  <c r="E1076" i="8"/>
  <c r="E1068" i="8"/>
  <c r="E1060" i="8"/>
  <c r="E1052" i="8"/>
  <c r="E1044" i="8"/>
  <c r="E1036" i="8"/>
  <c r="E1028" i="8"/>
  <c r="E1020" i="8"/>
  <c r="E1012" i="8"/>
  <c r="E1004" i="8"/>
  <c r="E996" i="8"/>
  <c r="E988" i="8"/>
  <c r="E980" i="8"/>
  <c r="E972" i="8"/>
  <c r="E964" i="8"/>
  <c r="E956" i="8"/>
  <c r="E948" i="8"/>
  <c r="E940" i="8"/>
  <c r="E932" i="8"/>
  <c r="E924" i="8"/>
  <c r="E916" i="8"/>
  <c r="E908" i="8"/>
  <c r="E900" i="8"/>
  <c r="E892" i="8"/>
  <c r="E884" i="8"/>
  <c r="E876" i="8"/>
  <c r="E868" i="8"/>
  <c r="E860" i="8"/>
  <c r="E852" i="8"/>
  <c r="E844" i="8"/>
  <c r="E836" i="8"/>
  <c r="E828" i="8"/>
  <c r="E820" i="8"/>
  <c r="E812" i="8"/>
  <c r="E804" i="8"/>
  <c r="E796" i="8"/>
  <c r="E788" i="8"/>
  <c r="E780" i="8"/>
  <c r="E772" i="8"/>
  <c r="E764" i="8"/>
  <c r="E756" i="8"/>
  <c r="E748" i="8"/>
  <c r="E740" i="8"/>
  <c r="E732" i="8"/>
  <c r="E724" i="8"/>
  <c r="E716" i="8"/>
  <c r="E708" i="8"/>
  <c r="E700" i="8"/>
  <c r="E692" i="8"/>
  <c r="E684" i="8"/>
  <c r="E676" i="8"/>
  <c r="E668" i="8"/>
  <c r="E660" i="8"/>
  <c r="E652" i="8"/>
  <c r="E644" i="8"/>
  <c r="E636" i="8"/>
  <c r="E628" i="8"/>
  <c r="E620" i="8"/>
  <c r="E612" i="8"/>
  <c r="E604" i="8"/>
  <c r="E596" i="8"/>
  <c r="E588" i="8"/>
  <c r="E580" i="8"/>
  <c r="E572" i="8"/>
  <c r="E564" i="8"/>
  <c r="E556" i="8"/>
  <c r="E548" i="8"/>
  <c r="E540" i="8"/>
  <c r="E532" i="8"/>
  <c r="E524" i="8"/>
  <c r="E516" i="8"/>
  <c r="E508" i="8"/>
  <c r="E500" i="8"/>
  <c r="E492" i="8"/>
  <c r="E484" i="8"/>
  <c r="E476" i="8"/>
  <c r="E468" i="8"/>
  <c r="E460" i="8"/>
  <c r="E452" i="8"/>
  <c r="E444" i="8"/>
  <c r="E436" i="8"/>
  <c r="E428" i="8"/>
  <c r="E420" i="8"/>
  <c r="E412" i="8"/>
  <c r="E404" i="8"/>
  <c r="E396" i="8"/>
  <c r="E388" i="8"/>
  <c r="E380" i="8"/>
  <c r="E372" i="8"/>
  <c r="E364" i="8"/>
  <c r="E356" i="8"/>
  <c r="E348" i="8"/>
  <c r="E340" i="8"/>
  <c r="E332" i="8"/>
  <c r="E324" i="8"/>
  <c r="E316" i="8"/>
  <c r="E308" i="8"/>
  <c r="E300" i="8"/>
  <c r="E292" i="8"/>
  <c r="E284" i="8"/>
  <c r="E276" i="8"/>
  <c r="E268" i="8"/>
  <c r="E260" i="8"/>
  <c r="E252" i="8"/>
  <c r="E244" i="8"/>
  <c r="E236" i="8"/>
  <c r="E228" i="8"/>
  <c r="E220" i="8"/>
  <c r="E212" i="8"/>
  <c r="E204" i="8"/>
  <c r="E196" i="8"/>
  <c r="E188" i="8"/>
  <c r="E180" i="8"/>
  <c r="E172" i="8"/>
  <c r="E164" i="8"/>
  <c r="E156" i="8"/>
  <c r="E148" i="8"/>
  <c r="E140" i="8"/>
  <c r="E132" i="8"/>
  <c r="E124" i="8"/>
  <c r="E116" i="8"/>
  <c r="E108" i="8"/>
  <c r="E100" i="8"/>
  <c r="E92" i="8"/>
  <c r="E84" i="8"/>
  <c r="E76" i="8"/>
  <c r="E68" i="8"/>
  <c r="E60" i="8"/>
  <c r="E52" i="8"/>
  <c r="E44" i="8"/>
  <c r="E36" i="8"/>
  <c r="E28" i="8"/>
  <c r="E20" i="8"/>
  <c r="E12" i="8"/>
  <c r="E4" i="8"/>
  <c r="E15" i="8"/>
  <c r="E26" i="8"/>
  <c r="E40" i="8"/>
  <c r="E54" i="8"/>
  <c r="E65" i="8"/>
  <c r="E79" i="8"/>
  <c r="E90" i="8"/>
  <c r="E104" i="8"/>
  <c r="E118" i="8"/>
  <c r="E129" i="8"/>
  <c r="E143" i="8"/>
  <c r="E154" i="8"/>
  <c r="E168" i="8"/>
  <c r="E182" i="8"/>
  <c r="E193" i="8"/>
  <c r="E207" i="8"/>
  <c r="E218" i="8"/>
  <c r="E232" i="8"/>
  <c r="E246" i="8"/>
  <c r="E257" i="8"/>
  <c r="E271" i="8"/>
  <c r="E282" i="8"/>
  <c r="E296" i="8"/>
  <c r="E310" i="8"/>
  <c r="E321" i="8"/>
  <c r="E335" i="8"/>
  <c r="E346" i="8"/>
  <c r="E360" i="8"/>
  <c r="E374" i="8"/>
  <c r="E385" i="8"/>
  <c r="E399" i="8"/>
  <c r="E410" i="8"/>
  <c r="E424" i="8"/>
  <c r="E438" i="8"/>
  <c r="E449" i="8"/>
  <c r="E463" i="8"/>
  <c r="E474" i="8"/>
  <c r="E488" i="8"/>
  <c r="E502" i="8"/>
  <c r="E513" i="8"/>
  <c r="E527" i="8"/>
  <c r="E538" i="8"/>
  <c r="E552" i="8"/>
  <c r="E566" i="8"/>
  <c r="E577" i="8"/>
  <c r="E591" i="8"/>
  <c r="E602" i="8"/>
  <c r="E616" i="8"/>
  <c r="E630" i="8"/>
  <c r="E641" i="8"/>
  <c r="E655" i="8"/>
  <c r="E666" i="8"/>
  <c r="E680" i="8"/>
  <c r="E694" i="8"/>
  <c r="E705" i="8"/>
  <c r="E719" i="8"/>
  <c r="E730" i="8"/>
  <c r="E744" i="8"/>
  <c r="E758" i="8"/>
  <c r="E769" i="8"/>
  <c r="E783" i="8"/>
  <c r="E794" i="8"/>
  <c r="E808" i="8"/>
  <c r="E822" i="8"/>
  <c r="E833" i="8"/>
  <c r="E847" i="8"/>
  <c r="E858" i="8"/>
  <c r="E872" i="8"/>
  <c r="E886" i="8"/>
  <c r="E897" i="8"/>
  <c r="E911" i="8"/>
  <c r="E922" i="8"/>
  <c r="E936" i="8"/>
  <c r="E950" i="8"/>
  <c r="E961" i="8"/>
  <c r="E975" i="8"/>
  <c r="E986" i="8"/>
  <c r="E1000" i="8"/>
  <c r="E1016" i="8"/>
  <c r="E1032" i="8"/>
  <c r="E1048" i="8"/>
  <c r="E1064" i="8"/>
  <c r="E1080" i="8"/>
  <c r="E1096" i="8"/>
  <c r="E1112" i="8"/>
  <c r="E1128" i="8"/>
  <c r="E1144" i="8"/>
  <c r="E1160" i="8"/>
  <c r="E1176" i="8"/>
  <c r="E1192" i="8"/>
  <c r="E1208" i="8"/>
  <c r="E1224" i="8"/>
  <c r="E1240" i="8"/>
  <c r="E1256" i="8"/>
  <c r="E1272" i="8"/>
  <c r="E1288" i="8"/>
  <c r="E1304" i="8"/>
  <c r="E1320" i="8"/>
  <c r="E1336" i="8"/>
  <c r="E1352" i="8"/>
  <c r="E1368" i="8"/>
  <c r="E1384" i="8"/>
  <c r="E1400" i="8"/>
  <c r="E1416" i="8"/>
  <c r="E1432" i="8"/>
  <c r="E1448" i="8"/>
  <c r="E1464" i="8"/>
  <c r="E1480" i="8"/>
  <c r="E1496" i="8"/>
  <c r="E1512" i="8"/>
  <c r="E1528" i="8"/>
  <c r="E1544" i="8"/>
  <c r="E1560" i="8"/>
  <c r="E1576" i="8"/>
  <c r="E1592" i="8"/>
  <c r="E1608" i="8"/>
  <c r="E1624" i="8"/>
  <c r="E1640" i="8"/>
  <c r="E1656" i="8"/>
  <c r="E1672" i="8"/>
  <c r="E1688" i="8"/>
  <c r="E1704" i="8"/>
  <c r="E1720" i="8"/>
  <c r="E1736" i="8"/>
  <c r="E1752" i="8"/>
  <c r="E1768" i="8"/>
  <c r="E1784" i="8"/>
  <c r="E1800" i="8"/>
  <c r="E1816" i="8"/>
  <c r="E1832" i="8"/>
  <c r="E1848" i="8"/>
  <c r="E1864" i="8"/>
  <c r="E1880" i="8"/>
  <c r="E1896" i="8"/>
  <c r="E1912" i="8"/>
  <c r="E1928" i="8"/>
  <c r="E1944" i="8"/>
  <c r="E1960" i="8"/>
  <c r="E1976" i="8"/>
  <c r="E1992" i="8"/>
  <c r="E2008" i="8"/>
  <c r="E2024" i="8"/>
  <c r="E2040" i="8"/>
  <c r="E2056" i="8"/>
  <c r="E2072" i="8"/>
  <c r="E2088" i="8"/>
  <c r="E2104" i="8"/>
  <c r="E2120" i="8"/>
  <c r="E2136" i="8"/>
  <c r="E2" i="8"/>
  <c r="E16" i="8"/>
  <c r="E30" i="8"/>
  <c r="E41" i="8"/>
  <c r="E55" i="8"/>
  <c r="E66" i="8"/>
  <c r="E80" i="8"/>
  <c r="E94" i="8"/>
  <c r="E105" i="8"/>
  <c r="E119" i="8"/>
  <c r="E130" i="8"/>
  <c r="E144" i="8"/>
  <c r="E158" i="8"/>
  <c r="E169" i="8"/>
  <c r="E183" i="8"/>
  <c r="E194" i="8"/>
  <c r="E208" i="8"/>
  <c r="E222" i="8"/>
  <c r="E233" i="8"/>
  <c r="E247" i="8"/>
  <c r="E258" i="8"/>
  <c r="E272" i="8"/>
  <c r="E286" i="8"/>
  <c r="E297" i="8"/>
  <c r="E311" i="8"/>
  <c r="E322" i="8"/>
  <c r="E336" i="8"/>
  <c r="E350" i="8"/>
  <c r="E361" i="8"/>
  <c r="E375" i="8"/>
  <c r="E386" i="8"/>
  <c r="E400" i="8"/>
  <c r="E414" i="8"/>
  <c r="E425" i="8"/>
  <c r="E439" i="8"/>
  <c r="E450" i="8"/>
  <c r="E464" i="8"/>
  <c r="E478" i="8"/>
  <c r="E489" i="8"/>
  <c r="E503" i="8"/>
  <c r="E514" i="8"/>
  <c r="E528" i="8"/>
  <c r="E542" i="8"/>
  <c r="E553" i="8"/>
  <c r="E567" i="8"/>
  <c r="E578" i="8"/>
  <c r="E592" i="8"/>
  <c r="E606" i="8"/>
  <c r="E617" i="8"/>
  <c r="E631" i="8"/>
  <c r="E642" i="8"/>
  <c r="E656" i="8"/>
  <c r="E670" i="8"/>
  <c r="E681" i="8"/>
  <c r="E695" i="8"/>
  <c r="E706" i="8"/>
  <c r="E720" i="8"/>
  <c r="E734" i="8"/>
  <c r="E745" i="8"/>
  <c r="E759" i="8"/>
  <c r="E770" i="8"/>
  <c r="E784" i="8"/>
  <c r="E798" i="8"/>
  <c r="E809" i="8"/>
  <c r="E823" i="8"/>
  <c r="E834" i="8"/>
  <c r="E848" i="8"/>
  <c r="E862" i="8"/>
  <c r="E873" i="8"/>
  <c r="E887" i="8"/>
  <c r="E898" i="8"/>
  <c r="E912" i="8"/>
  <c r="E926" i="8"/>
  <c r="E937" i="8"/>
  <c r="E951" i="8"/>
  <c r="E962" i="8"/>
  <c r="E976" i="8"/>
  <c r="E990" i="8"/>
  <c r="E1001" i="8"/>
  <c r="E1017" i="8"/>
  <c r="E1033" i="8"/>
  <c r="E1049" i="8"/>
  <c r="E1065" i="8"/>
  <c r="E1081" i="8"/>
  <c r="E1097" i="8"/>
  <c r="E1113" i="8"/>
  <c r="E1129" i="8"/>
  <c r="E1145" i="8"/>
  <c r="E1161" i="8"/>
  <c r="E1177" i="8"/>
  <c r="E1193" i="8"/>
  <c r="E1209" i="8"/>
  <c r="E1225" i="8"/>
  <c r="E1241" i="8"/>
  <c r="E1257" i="8"/>
  <c r="E1273" i="8"/>
  <c r="E1289" i="8"/>
  <c r="E1305" i="8"/>
  <c r="E1321" i="8"/>
  <c r="E1337" i="8"/>
  <c r="E1353" i="8"/>
  <c r="E1369" i="8"/>
  <c r="E1385" i="8"/>
  <c r="E1401" i="8"/>
  <c r="E1417" i="8"/>
  <c r="E1433" i="8"/>
  <c r="E1449" i="8"/>
  <c r="E1465" i="8"/>
  <c r="E1481" i="8"/>
  <c r="E1497" i="8"/>
  <c r="E1513" i="8"/>
  <c r="E1529" i="8"/>
  <c r="E1545" i="8"/>
  <c r="E1561" i="8"/>
  <c r="E1577" i="8"/>
  <c r="E1593" i="8"/>
  <c r="E1609" i="8"/>
  <c r="E1625" i="8"/>
  <c r="E1641" i="8"/>
  <c r="E1657" i="8"/>
  <c r="E1673" i="8"/>
  <c r="E1689" i="8"/>
  <c r="E1705" i="8"/>
  <c r="E1721" i="8"/>
  <c r="E1737" i="8"/>
  <c r="E1753" i="8"/>
  <c r="E1769" i="8"/>
  <c r="E1785" i="8"/>
  <c r="E1801" i="8"/>
  <c r="E1817" i="8"/>
  <c r="E1833" i="8"/>
  <c r="E1849" i="8"/>
  <c r="E1865" i="8"/>
  <c r="E1881" i="8"/>
  <c r="E1897" i="8"/>
  <c r="E1913" i="8"/>
  <c r="E1929" i="8"/>
  <c r="E1945" i="8"/>
  <c r="E1961" i="8"/>
  <c r="E1977" i="8"/>
  <c r="E1993" i="8"/>
  <c r="E2009" i="8"/>
  <c r="E2025" i="8"/>
  <c r="E2041" i="8"/>
  <c r="E2057" i="8"/>
  <c r="E2073" i="8"/>
  <c r="E2089" i="8"/>
  <c r="E2105" i="8"/>
  <c r="E2121" i="8"/>
  <c r="E2137" i="8"/>
  <c r="E6" i="8"/>
  <c r="E17" i="8"/>
  <c r="E31" i="8"/>
  <c r="E42" i="8"/>
  <c r="E56" i="8"/>
  <c r="E70" i="8"/>
  <c r="E81" i="8"/>
  <c r="E95" i="8"/>
  <c r="E106" i="8"/>
  <c r="E120" i="8"/>
  <c r="E134" i="8"/>
  <c r="E145" i="8"/>
  <c r="E159" i="8"/>
  <c r="E170" i="8"/>
  <c r="E184" i="8"/>
  <c r="E198" i="8"/>
  <c r="E209" i="8"/>
  <c r="E223" i="8"/>
  <c r="E234" i="8"/>
  <c r="E248" i="8"/>
  <c r="E262" i="8"/>
  <c r="E273" i="8"/>
  <c r="E287" i="8"/>
  <c r="E298" i="8"/>
  <c r="E312" i="8"/>
  <c r="E326" i="8"/>
  <c r="E337" i="8"/>
  <c r="E351" i="8"/>
  <c r="E362" i="8"/>
  <c r="E376" i="8"/>
  <c r="E390" i="8"/>
  <c r="E401" i="8"/>
  <c r="E415" i="8"/>
  <c r="E426" i="8"/>
  <c r="E440" i="8"/>
  <c r="E454" i="8"/>
  <c r="E465" i="8"/>
  <c r="E479" i="8"/>
  <c r="E490" i="8"/>
  <c r="E504" i="8"/>
  <c r="E518" i="8"/>
  <c r="E529" i="8"/>
  <c r="E543" i="8"/>
  <c r="E554" i="8"/>
  <c r="E568" i="8"/>
  <c r="E582" i="8"/>
  <c r="E593" i="8"/>
  <c r="E607" i="8"/>
  <c r="E618" i="8"/>
  <c r="E632" i="8"/>
  <c r="E646" i="8"/>
  <c r="E657" i="8"/>
  <c r="E671" i="8"/>
  <c r="E682" i="8"/>
  <c r="E696" i="8"/>
  <c r="E710" i="8"/>
  <c r="E721" i="8"/>
  <c r="E735" i="8"/>
  <c r="E746" i="8"/>
  <c r="E760" i="8"/>
  <c r="E774" i="8"/>
  <c r="E785" i="8"/>
  <c r="E799" i="8"/>
  <c r="E810" i="8"/>
  <c r="E824" i="8"/>
  <c r="E838" i="8"/>
  <c r="E849" i="8"/>
  <c r="E863" i="8"/>
  <c r="E874" i="8"/>
  <c r="E888" i="8"/>
  <c r="E902" i="8"/>
  <c r="E913" i="8"/>
  <c r="E927" i="8"/>
  <c r="E938" i="8"/>
  <c r="E952" i="8"/>
  <c r="E966" i="8"/>
  <c r="E977" i="8"/>
  <c r="E991" i="8"/>
  <c r="E1006" i="8"/>
  <c r="E1022" i="8"/>
  <c r="E1038" i="8"/>
  <c r="E1054" i="8"/>
  <c r="E1070" i="8"/>
  <c r="E1086" i="8"/>
  <c r="E1102" i="8"/>
  <c r="E1118" i="8"/>
  <c r="E1134" i="8"/>
  <c r="E1150" i="8"/>
  <c r="E1166" i="8"/>
  <c r="E1182" i="8"/>
  <c r="E1198" i="8"/>
  <c r="E1214" i="8"/>
  <c r="E1230" i="8"/>
  <c r="E1246" i="8"/>
  <c r="E1262" i="8"/>
  <c r="E1278" i="8"/>
  <c r="E1294" i="8"/>
  <c r="E1310" i="8"/>
  <c r="E1326" i="8"/>
  <c r="E1342" i="8"/>
  <c r="E1358" i="8"/>
  <c r="E1374" i="8"/>
  <c r="E1390" i="8"/>
  <c r="E1406" i="8"/>
  <c r="E1422" i="8"/>
  <c r="E1438" i="8"/>
  <c r="E1454" i="8"/>
  <c r="E1470" i="8"/>
  <c r="E1486" i="8"/>
  <c r="E1502" i="8"/>
  <c r="E1518" i="8"/>
  <c r="E1534" i="8"/>
  <c r="E1550" i="8"/>
  <c r="E1566" i="8"/>
  <c r="E1582" i="8"/>
  <c r="E1598" i="8"/>
  <c r="E1614" i="8"/>
  <c r="E1630" i="8"/>
  <c r="E1646" i="8"/>
  <c r="E1662" i="8"/>
  <c r="E1678" i="8"/>
  <c r="E1694" i="8"/>
  <c r="E1710" i="8"/>
  <c r="E1726" i="8"/>
  <c r="E1742" i="8"/>
  <c r="E1758" i="8"/>
  <c r="E1774" i="8"/>
  <c r="E1790" i="8"/>
  <c r="E1806" i="8"/>
  <c r="E1822" i="8"/>
  <c r="E1838" i="8"/>
  <c r="E1854" i="8"/>
  <c r="E1870" i="8"/>
  <c r="E1886" i="8"/>
  <c r="E1902" i="8"/>
  <c r="E1918" i="8"/>
  <c r="E1934" i="8"/>
  <c r="E1950" i="8"/>
  <c r="E1966" i="8"/>
  <c r="E1982" i="8"/>
  <c r="E1998" i="8"/>
  <c r="E2014" i="8"/>
  <c r="E2030" i="8"/>
  <c r="E2046" i="8"/>
  <c r="E2062" i="8"/>
  <c r="E2078" i="8"/>
  <c r="E2094" i="8"/>
  <c r="E2110" i="8"/>
  <c r="E2126" i="8"/>
  <c r="E2142" i="8"/>
  <c r="E7" i="8"/>
  <c r="E18" i="8"/>
  <c r="E32" i="8"/>
  <c r="E46" i="8"/>
  <c r="E57" i="8"/>
  <c r="E71" i="8"/>
  <c r="E82" i="8"/>
  <c r="E96" i="8"/>
  <c r="E110" i="8"/>
  <c r="E121" i="8"/>
  <c r="E135" i="8"/>
  <c r="E146" i="8"/>
  <c r="E160" i="8"/>
  <c r="E174" i="8"/>
  <c r="E185" i="8"/>
  <c r="E199" i="8"/>
  <c r="E210" i="8"/>
  <c r="E224" i="8"/>
  <c r="E238" i="8"/>
  <c r="E249" i="8"/>
  <c r="E263" i="8"/>
  <c r="E274" i="8"/>
  <c r="E288" i="8"/>
  <c r="E302" i="8"/>
  <c r="E313" i="8"/>
  <c r="E327" i="8"/>
  <c r="E338" i="8"/>
  <c r="E352" i="8"/>
  <c r="E366" i="8"/>
  <c r="E377" i="8"/>
  <c r="E391" i="8"/>
  <c r="E402" i="8"/>
  <c r="E416" i="8"/>
  <c r="E430" i="8"/>
  <c r="E441" i="8"/>
  <c r="E455" i="8"/>
  <c r="E466" i="8"/>
  <c r="E480" i="8"/>
  <c r="E494" i="8"/>
  <c r="E505" i="8"/>
  <c r="E519" i="8"/>
  <c r="E530" i="8"/>
  <c r="E544" i="8"/>
  <c r="E558" i="8"/>
  <c r="E569" i="8"/>
  <c r="E583" i="8"/>
  <c r="E594" i="8"/>
  <c r="E608" i="8"/>
  <c r="E622" i="8"/>
  <c r="E633" i="8"/>
  <c r="E647" i="8"/>
  <c r="E658" i="8"/>
  <c r="E672" i="8"/>
  <c r="E686" i="8"/>
  <c r="E697" i="8"/>
  <c r="E711" i="8"/>
  <c r="E722" i="8"/>
  <c r="E736" i="8"/>
  <c r="E750" i="8"/>
  <c r="E761" i="8"/>
  <c r="E775" i="8"/>
  <c r="E786" i="8"/>
  <c r="E800" i="8"/>
  <c r="E814" i="8"/>
  <c r="E825" i="8"/>
  <c r="E839" i="8"/>
  <c r="E850" i="8"/>
  <c r="E864" i="8"/>
  <c r="E878" i="8"/>
  <c r="E889" i="8"/>
  <c r="E903" i="8"/>
  <c r="E914" i="8"/>
  <c r="E928" i="8"/>
  <c r="E942" i="8"/>
  <c r="E953" i="8"/>
  <c r="E967" i="8"/>
  <c r="E978" i="8"/>
  <c r="E992" i="8"/>
  <c r="E1007" i="8"/>
  <c r="E1023" i="8"/>
  <c r="E1039" i="8"/>
  <c r="E1055" i="8"/>
  <c r="E1071" i="8"/>
  <c r="E1087" i="8"/>
  <c r="E1103" i="8"/>
  <c r="E1119" i="8"/>
  <c r="E1135" i="8"/>
  <c r="E1151" i="8"/>
  <c r="E1167" i="8"/>
  <c r="E1183" i="8"/>
  <c r="E1199" i="8"/>
  <c r="E1215" i="8"/>
  <c r="E1231" i="8"/>
  <c r="E1247" i="8"/>
  <c r="E1263" i="8"/>
  <c r="E1279" i="8"/>
  <c r="E1295" i="8"/>
  <c r="E1311" i="8"/>
  <c r="E1327" i="8"/>
  <c r="E1343" i="8"/>
  <c r="E1359" i="8"/>
  <c r="E1375" i="8"/>
  <c r="E1391" i="8"/>
  <c r="E1407" i="8"/>
  <c r="E1423" i="8"/>
  <c r="E1439" i="8"/>
  <c r="E1455" i="8"/>
  <c r="E1471" i="8"/>
  <c r="E1487" i="8"/>
  <c r="E1503" i="8"/>
  <c r="E1519" i="8"/>
  <c r="E1535" i="8"/>
  <c r="E1551" i="8"/>
  <c r="E1567" i="8"/>
  <c r="E1583" i="8"/>
  <c r="E1599" i="8"/>
  <c r="E1615" i="8"/>
  <c r="E1631" i="8"/>
  <c r="E1647" i="8"/>
  <c r="E1663" i="8"/>
  <c r="E1679" i="8"/>
  <c r="E1695" i="8"/>
  <c r="E1711" i="8"/>
  <c r="E1727" i="8"/>
  <c r="E1743" i="8"/>
  <c r="E1759" i="8"/>
  <c r="E1775" i="8"/>
  <c r="E1791" i="8"/>
  <c r="E1807" i="8"/>
  <c r="E1823" i="8"/>
  <c r="E1839" i="8"/>
  <c r="E1855" i="8"/>
  <c r="E1871" i="8"/>
  <c r="E1887" i="8"/>
  <c r="E1903" i="8"/>
  <c r="E1919" i="8"/>
  <c r="E1935" i="8"/>
  <c r="E1951" i="8"/>
  <c r="E1967" i="8"/>
  <c r="E1983" i="8"/>
  <c r="E1999" i="8"/>
  <c r="E2015" i="8"/>
  <c r="E2031" i="8"/>
  <c r="E2047" i="8"/>
  <c r="E2063" i="8"/>
  <c r="E2079" i="8"/>
  <c r="E2095" i="8"/>
  <c r="E2111" i="8"/>
  <c r="E2127" i="8"/>
  <c r="E2143" i="8"/>
  <c r="E8" i="8"/>
  <c r="E22" i="8"/>
  <c r="E33" i="8"/>
  <c r="E47" i="8"/>
  <c r="E58" i="8"/>
  <c r="E72" i="8"/>
  <c r="E86" i="8"/>
  <c r="E97" i="8"/>
  <c r="E111" i="8"/>
  <c r="E122" i="8"/>
  <c r="E136" i="8"/>
  <c r="E150" i="8"/>
  <c r="E161" i="8"/>
  <c r="E175" i="8"/>
  <c r="E186" i="8"/>
  <c r="E200" i="8"/>
  <c r="E214" i="8"/>
  <c r="E225" i="8"/>
  <c r="E239" i="8"/>
  <c r="E250" i="8"/>
  <c r="E264" i="8"/>
  <c r="E278" i="8"/>
  <c r="E289" i="8"/>
  <c r="E303" i="8"/>
  <c r="E314" i="8"/>
  <c r="E328" i="8"/>
  <c r="E342" i="8"/>
  <c r="E353" i="8"/>
  <c r="E367" i="8"/>
  <c r="E378" i="8"/>
  <c r="E392" i="8"/>
  <c r="E406" i="8"/>
  <c r="E417" i="8"/>
  <c r="E431" i="8"/>
  <c r="E442" i="8"/>
  <c r="E456" i="8"/>
  <c r="E470" i="8"/>
  <c r="E481" i="8"/>
  <c r="E495" i="8"/>
  <c r="E506" i="8"/>
  <c r="E520" i="8"/>
  <c r="E534" i="8"/>
  <c r="E545" i="8"/>
  <c r="E559" i="8"/>
  <c r="E570" i="8"/>
  <c r="E584" i="8"/>
  <c r="E598" i="8"/>
  <c r="E609" i="8"/>
  <c r="E623" i="8"/>
  <c r="E634" i="8"/>
  <c r="E648" i="8"/>
  <c r="E662" i="8"/>
  <c r="E673" i="8"/>
  <c r="E687" i="8"/>
  <c r="E698" i="8"/>
  <c r="E712" i="8"/>
  <c r="E726" i="8"/>
  <c r="E737" i="8"/>
  <c r="E751" i="8"/>
  <c r="E762" i="8"/>
  <c r="E776" i="8"/>
  <c r="E790" i="8"/>
  <c r="E801" i="8"/>
  <c r="E815" i="8"/>
  <c r="E826" i="8"/>
  <c r="E840" i="8"/>
  <c r="E854" i="8"/>
  <c r="E865" i="8"/>
  <c r="E879" i="8"/>
  <c r="E890" i="8"/>
  <c r="E904" i="8"/>
  <c r="E918" i="8"/>
  <c r="E929" i="8"/>
  <c r="E943" i="8"/>
  <c r="E954" i="8"/>
  <c r="E968" i="8"/>
  <c r="E982" i="8"/>
  <c r="E993" i="8"/>
  <c r="E1008" i="8"/>
  <c r="E1024" i="8"/>
  <c r="E1040" i="8"/>
  <c r="E1056" i="8"/>
  <c r="E1072" i="8"/>
  <c r="E1088" i="8"/>
  <c r="E1104" i="8"/>
  <c r="E1120" i="8"/>
  <c r="E1136" i="8"/>
  <c r="E1152" i="8"/>
  <c r="E1168" i="8"/>
  <c r="E1184" i="8"/>
  <c r="E1200" i="8"/>
  <c r="E1216" i="8"/>
  <c r="E1232" i="8"/>
  <c r="E1248" i="8"/>
  <c r="E1264" i="8"/>
  <c r="E1280" i="8"/>
  <c r="E1296" i="8"/>
  <c r="E1312" i="8"/>
  <c r="E1328" i="8"/>
  <c r="E1344" i="8"/>
  <c r="E1360" i="8"/>
  <c r="E1376" i="8"/>
  <c r="E1392" i="8"/>
  <c r="E1408" i="8"/>
  <c r="E1424" i="8"/>
  <c r="E1440" i="8"/>
  <c r="E1456" i="8"/>
  <c r="E1472" i="8"/>
  <c r="E1488" i="8"/>
  <c r="E1504" i="8"/>
  <c r="E1520" i="8"/>
  <c r="E1536" i="8"/>
  <c r="E1552" i="8"/>
  <c r="E1568" i="8"/>
  <c r="E1584" i="8"/>
  <c r="E1600" i="8"/>
  <c r="E1616" i="8"/>
  <c r="E1632" i="8"/>
  <c r="E1648" i="8"/>
  <c r="E1664" i="8"/>
  <c r="E1680" i="8"/>
  <c r="E1696" i="8"/>
  <c r="E1712" i="8"/>
  <c r="E1728" i="8"/>
  <c r="E1744" i="8"/>
  <c r="E1760" i="8"/>
  <c r="E1776" i="8"/>
  <c r="E1792" i="8"/>
  <c r="E1808" i="8"/>
  <c r="E1824" i="8"/>
  <c r="E1840" i="8"/>
  <c r="E1856" i="8"/>
  <c r="E1872" i="8"/>
  <c r="E1888" i="8"/>
  <c r="E1904" i="8"/>
  <c r="E1920" i="8"/>
  <c r="E1936" i="8"/>
  <c r="E1952" i="8"/>
  <c r="E1968" i="8"/>
  <c r="E1984" i="8"/>
  <c r="E2000" i="8"/>
  <c r="E2016" i="8"/>
  <c r="E2032" i="8"/>
  <c r="E2048" i="8"/>
  <c r="E2064" i="8"/>
  <c r="E2080" i="8"/>
  <c r="E2096" i="8"/>
  <c r="E2112" i="8"/>
  <c r="E2128" i="8"/>
  <c r="E2144" i="8"/>
  <c r="G15" i="8"/>
  <c r="G31" i="8"/>
  <c r="G47" i="8"/>
  <c r="G63" i="8"/>
  <c r="G79" i="8"/>
  <c r="G95" i="8"/>
  <c r="G111" i="8"/>
  <c r="G127" i="8"/>
  <c r="G145" i="8"/>
  <c r="G163" i="8"/>
  <c r="G182" i="8"/>
  <c r="G200" i="8"/>
  <c r="G218" i="8"/>
  <c r="G237" i="8"/>
  <c r="G255" i="8"/>
  <c r="G273" i="8"/>
  <c r="G291" i="8"/>
  <c r="G310" i="8"/>
  <c r="G328" i="8"/>
  <c r="G346" i="8"/>
  <c r="G365" i="8"/>
  <c r="G383" i="8"/>
  <c r="G401" i="8"/>
  <c r="G419" i="8"/>
  <c r="G438" i="8"/>
  <c r="G456" i="8"/>
  <c r="G474" i="8"/>
  <c r="G493" i="8"/>
  <c r="G511" i="8"/>
  <c r="G529" i="8"/>
  <c r="G547" i="8"/>
  <c r="G566" i="8"/>
  <c r="G584" i="8"/>
  <c r="G602" i="8"/>
  <c r="G621" i="8"/>
  <c r="G639" i="8"/>
  <c r="G657" i="8"/>
  <c r="G675" i="8"/>
  <c r="G694" i="8"/>
  <c r="G712" i="8"/>
  <c r="G730" i="8"/>
  <c r="G749" i="8"/>
  <c r="G767" i="8"/>
  <c r="G785" i="8"/>
  <c r="G803" i="8"/>
  <c r="G822" i="8"/>
  <c r="G840" i="8"/>
  <c r="G858" i="8"/>
  <c r="G877" i="8"/>
  <c r="G895" i="8"/>
  <c r="G913" i="8"/>
  <c r="G931" i="8"/>
  <c r="G950" i="8"/>
  <c r="G968" i="8"/>
  <c r="G986" i="8"/>
  <c r="G1005" i="8"/>
  <c r="G1023" i="8"/>
  <c r="G1041" i="8"/>
  <c r="G1059" i="8"/>
  <c r="G1078" i="8"/>
  <c r="G1096" i="8"/>
  <c r="G1114" i="8"/>
  <c r="G1133" i="8"/>
  <c r="G1151" i="8"/>
  <c r="G1169" i="8"/>
  <c r="G1187" i="8"/>
  <c r="G1206" i="8"/>
  <c r="G1224" i="8"/>
  <c r="G1242" i="8"/>
  <c r="G1261" i="8"/>
  <c r="G1279" i="8"/>
  <c r="G1297" i="8"/>
  <c r="G1315" i="8"/>
  <c r="G1334" i="8"/>
  <c r="G1352" i="8"/>
  <c r="G1370" i="8"/>
  <c r="G1389" i="8"/>
  <c r="G1407" i="8"/>
  <c r="G1425" i="8"/>
  <c r="G1446" i="8"/>
  <c r="G1466" i="8"/>
  <c r="G1488" i="8"/>
  <c r="G1510" i="8"/>
  <c r="G1530" i="8"/>
  <c r="G1552" i="8"/>
  <c r="G1574" i="8"/>
  <c r="G1594" i="8"/>
  <c r="G1616" i="8"/>
  <c r="G1638" i="8"/>
  <c r="G1658" i="8"/>
  <c r="G1680" i="8"/>
  <c r="G1702" i="8"/>
  <c r="G1722" i="8"/>
  <c r="G1744" i="8"/>
  <c r="G1766" i="8"/>
  <c r="G1786" i="8"/>
  <c r="G1808" i="8"/>
  <c r="G1830" i="8"/>
  <c r="G1850" i="8"/>
  <c r="G1872" i="8"/>
  <c r="G1894" i="8"/>
  <c r="G1914" i="8"/>
  <c r="G1936" i="8"/>
  <c r="G1958" i="8"/>
  <c r="G1978" i="8"/>
  <c r="G2000" i="8"/>
  <c r="G2026" i="8"/>
  <c r="G2063" i="8"/>
  <c r="G2097" i="8"/>
  <c r="G2129" i="8"/>
  <c r="G1" i="8"/>
  <c r="G16" i="8"/>
  <c r="G32" i="8"/>
  <c r="G48" i="8"/>
  <c r="G64" i="8"/>
  <c r="G80" i="8"/>
  <c r="G96" i="8"/>
  <c r="G112" i="8"/>
  <c r="G128" i="8"/>
  <c r="G146" i="8"/>
  <c r="G165" i="8"/>
  <c r="G183" i="8"/>
  <c r="G201" i="8"/>
  <c r="G219" i="8"/>
  <c r="G238" i="8"/>
  <c r="G256" i="8"/>
  <c r="G274" i="8"/>
  <c r="G293" i="8"/>
  <c r="G311" i="8"/>
  <c r="G329" i="8"/>
  <c r="G347" i="8"/>
  <c r="G366" i="8"/>
  <c r="G384" i="8"/>
  <c r="G402" i="8"/>
  <c r="G421" i="8"/>
  <c r="G439" i="8"/>
  <c r="G457" i="8"/>
  <c r="G475" i="8"/>
  <c r="G494" i="8"/>
  <c r="G512" i="8"/>
  <c r="G530" i="8"/>
  <c r="G549" i="8"/>
  <c r="G567" i="8"/>
  <c r="G585" i="8"/>
  <c r="G603" i="8"/>
  <c r="G622" i="8"/>
  <c r="G640" i="8"/>
  <c r="G658" i="8"/>
  <c r="G677" i="8"/>
  <c r="G695" i="8"/>
  <c r="G713" i="8"/>
  <c r="G731" i="8"/>
  <c r="G750" i="8"/>
  <c r="G768" i="8"/>
  <c r="G786" i="8"/>
  <c r="G805" i="8"/>
  <c r="G823" i="8"/>
  <c r="G841" i="8"/>
  <c r="G859" i="8"/>
  <c r="G878" i="8"/>
  <c r="G896" i="8"/>
  <c r="G914" i="8"/>
  <c r="G933" i="8"/>
  <c r="G951" i="8"/>
  <c r="G969" i="8"/>
  <c r="G987" i="8"/>
  <c r="G1006" i="8"/>
  <c r="G1024" i="8"/>
  <c r="G1042" i="8"/>
  <c r="G1061" i="8"/>
  <c r="G1079" i="8"/>
  <c r="G1097" i="8"/>
  <c r="G1115" i="8"/>
  <c r="G1134" i="8"/>
  <c r="G1152" i="8"/>
  <c r="G1170" i="8"/>
  <c r="G1189" i="8"/>
  <c r="G1207" i="8"/>
  <c r="G1225" i="8"/>
  <c r="G1243" i="8"/>
  <c r="G1262" i="8"/>
  <c r="G1280" i="8"/>
  <c r="G1298" i="8"/>
  <c r="G1317" i="8"/>
  <c r="G1335" i="8"/>
  <c r="G1353" i="8"/>
  <c r="G1371" i="8"/>
  <c r="G1390" i="8"/>
  <c r="G1408" i="8"/>
  <c r="G1426" i="8"/>
  <c r="G1447" i="8"/>
  <c r="G1469" i="8"/>
  <c r="G1489" i="8"/>
  <c r="G1511" i="8"/>
  <c r="G1533" i="8"/>
  <c r="G1553" i="8"/>
  <c r="G1575" i="8"/>
  <c r="G1597" i="8"/>
  <c r="G1617" i="8"/>
  <c r="G1639" i="8"/>
  <c r="G1661" i="8"/>
  <c r="G1681" i="8"/>
  <c r="G1703" i="8"/>
  <c r="G1725" i="8"/>
  <c r="G1745" i="8"/>
  <c r="G1767" i="8"/>
  <c r="G1789" i="8"/>
  <c r="G1809" i="8"/>
  <c r="G1831" i="8"/>
  <c r="G1853" i="8"/>
  <c r="G1873" i="8"/>
  <c r="G1895" i="8"/>
  <c r="G1917" i="8"/>
  <c r="G1937" i="8"/>
  <c r="G1959" i="8"/>
  <c r="G1981" i="8"/>
  <c r="G2001" i="8"/>
  <c r="G2033" i="8"/>
  <c r="G2065" i="8"/>
  <c r="G2102" i="8"/>
  <c r="G2147" i="8"/>
  <c r="G2139" i="8"/>
  <c r="G2131" i="8"/>
  <c r="G2123" i="8"/>
  <c r="G2115" i="8"/>
  <c r="G2107" i="8"/>
  <c r="G2099" i="8"/>
  <c r="G2091" i="8"/>
  <c r="G2083" i="8"/>
  <c r="G2075" i="8"/>
  <c r="G2067" i="8"/>
  <c r="G2059" i="8"/>
  <c r="G2051" i="8"/>
  <c r="G2043" i="8"/>
  <c r="G2035" i="8"/>
  <c r="G2027" i="8"/>
  <c r="G2019" i="8"/>
  <c r="G2011" i="8"/>
  <c r="G2003" i="8"/>
  <c r="G1995" i="8"/>
  <c r="G1987" i="8"/>
  <c r="G1979" i="8"/>
  <c r="G1971" i="8"/>
  <c r="G1963" i="8"/>
  <c r="G1955" i="8"/>
  <c r="G1947" i="8"/>
  <c r="G1939" i="8"/>
  <c r="G1931" i="8"/>
  <c r="G1923" i="8"/>
  <c r="G1915" i="8"/>
  <c r="G1907" i="8"/>
  <c r="G1899" i="8"/>
  <c r="G1891" i="8"/>
  <c r="G1883" i="8"/>
  <c r="G1875" i="8"/>
  <c r="G1867" i="8"/>
  <c r="G1859" i="8"/>
  <c r="G1851" i="8"/>
  <c r="G1843" i="8"/>
  <c r="G1835" i="8"/>
  <c r="G1827" i="8"/>
  <c r="G1819" i="8"/>
  <c r="G1811" i="8"/>
  <c r="G1803" i="8"/>
  <c r="G1795" i="8"/>
  <c r="G1787" i="8"/>
  <c r="G1779" i="8"/>
  <c r="G1771" i="8"/>
  <c r="G1763" i="8"/>
  <c r="G1755" i="8"/>
  <c r="G1747" i="8"/>
  <c r="G1739" i="8"/>
  <c r="G1731" i="8"/>
  <c r="G1723" i="8"/>
  <c r="G1715" i="8"/>
  <c r="G1707" i="8"/>
  <c r="G1699" i="8"/>
  <c r="G1691" i="8"/>
  <c r="G1683" i="8"/>
  <c r="G1675" i="8"/>
  <c r="G1667" i="8"/>
  <c r="G1659" i="8"/>
  <c r="G1651" i="8"/>
  <c r="G1643" i="8"/>
  <c r="G1635" i="8"/>
  <c r="G1627" i="8"/>
  <c r="G1619" i="8"/>
  <c r="G1611" i="8"/>
  <c r="G1603" i="8"/>
  <c r="G1595" i="8"/>
  <c r="G1587" i="8"/>
  <c r="G1579" i="8"/>
  <c r="G1571" i="8"/>
  <c r="G1563" i="8"/>
  <c r="G1555" i="8"/>
  <c r="G1547" i="8"/>
  <c r="G1539" i="8"/>
  <c r="G1531" i="8"/>
  <c r="G1523" i="8"/>
  <c r="G1515" i="8"/>
  <c r="G1507" i="8"/>
  <c r="G1499" i="8"/>
  <c r="G1491" i="8"/>
  <c r="G1483" i="8"/>
  <c r="G1475" i="8"/>
  <c r="G1467" i="8"/>
  <c r="G1459" i="8"/>
  <c r="G1451" i="8"/>
  <c r="G1443" i="8"/>
  <c r="G1435" i="8"/>
  <c r="G2144" i="8"/>
  <c r="G2136" i="8"/>
  <c r="G2128" i="8"/>
  <c r="G2120" i="8"/>
  <c r="G2112" i="8"/>
  <c r="G2104" i="8"/>
  <c r="G2096" i="8"/>
  <c r="G2088" i="8"/>
  <c r="G2080" i="8"/>
  <c r="G2072" i="8"/>
  <c r="G2064" i="8"/>
  <c r="G2056" i="8"/>
  <c r="G2048" i="8"/>
  <c r="G2040" i="8"/>
  <c r="G2032" i="8"/>
  <c r="G2024" i="8"/>
  <c r="G2016" i="8"/>
  <c r="G2148" i="8"/>
  <c r="G2140" i="8"/>
  <c r="G2132" i="8"/>
  <c r="G2124" i="8"/>
  <c r="G2116" i="8"/>
  <c r="G2108" i="8"/>
  <c r="G2100" i="8"/>
  <c r="G2092" i="8"/>
  <c r="G2084" i="8"/>
  <c r="G2076" i="8"/>
  <c r="G2068" i="8"/>
  <c r="G2060" i="8"/>
  <c r="G2052" i="8"/>
  <c r="G2044" i="8"/>
  <c r="G2036" i="8"/>
  <c r="G2028" i="8"/>
  <c r="G2020" i="8"/>
  <c r="G2012" i="8"/>
  <c r="G2004" i="8"/>
  <c r="G1996" i="8"/>
  <c r="G1988" i="8"/>
  <c r="G1980" i="8"/>
  <c r="G1972" i="8"/>
  <c r="G1964" i="8"/>
  <c r="G1956" i="8"/>
  <c r="G1948" i="8"/>
  <c r="G1940" i="8"/>
  <c r="G1932" i="8"/>
  <c r="G1924" i="8"/>
  <c r="G1916" i="8"/>
  <c r="G1908" i="8"/>
  <c r="G1900" i="8"/>
  <c r="G1892" i="8"/>
  <c r="G1884" i="8"/>
  <c r="G1876" i="8"/>
  <c r="G1868" i="8"/>
  <c r="G1860" i="8"/>
  <c r="G1852" i="8"/>
  <c r="G1844" i="8"/>
  <c r="G1836" i="8"/>
  <c r="G1828" i="8"/>
  <c r="G1820" i="8"/>
  <c r="G1812" i="8"/>
  <c r="G1804" i="8"/>
  <c r="G1796" i="8"/>
  <c r="G1788" i="8"/>
  <c r="G1780" i="8"/>
  <c r="G1772" i="8"/>
  <c r="G1764" i="8"/>
  <c r="G1756" i="8"/>
  <c r="G1748" i="8"/>
  <c r="G1740" i="8"/>
  <c r="G1732" i="8"/>
  <c r="G1724" i="8"/>
  <c r="G1716" i="8"/>
  <c r="G1708" i="8"/>
  <c r="G1700" i="8"/>
  <c r="G1692" i="8"/>
  <c r="G1684" i="8"/>
  <c r="G1676" i="8"/>
  <c r="G1668" i="8"/>
  <c r="G1660" i="8"/>
  <c r="G1652" i="8"/>
  <c r="G1644" i="8"/>
  <c r="G1636" i="8"/>
  <c r="G1628" i="8"/>
  <c r="G1620" i="8"/>
  <c r="G1612" i="8"/>
  <c r="G1604" i="8"/>
  <c r="G1596" i="8"/>
  <c r="G1588" i="8"/>
  <c r="G1580" i="8"/>
  <c r="G1572" i="8"/>
  <c r="G1564" i="8"/>
  <c r="G1556" i="8"/>
  <c r="G1548" i="8"/>
  <c r="G1540" i="8"/>
  <c r="G1532" i="8"/>
  <c r="G1524" i="8"/>
  <c r="G1516" i="8"/>
  <c r="G1508" i="8"/>
  <c r="G1500" i="8"/>
  <c r="G1492" i="8"/>
  <c r="G1484" i="8"/>
  <c r="G1476" i="8"/>
  <c r="G1468" i="8"/>
  <c r="G1460" i="8"/>
  <c r="G1452" i="8"/>
  <c r="G1444" i="8"/>
  <c r="G1436" i="8"/>
  <c r="G1428" i="8"/>
  <c r="G1420" i="8"/>
  <c r="G1412" i="8"/>
  <c r="G1404" i="8"/>
  <c r="G1396" i="8"/>
  <c r="G1388" i="8"/>
  <c r="G1380" i="8"/>
  <c r="G1372" i="8"/>
  <c r="G1364" i="8"/>
  <c r="G1356" i="8"/>
  <c r="G1348" i="8"/>
  <c r="G1340" i="8"/>
  <c r="G1332" i="8"/>
  <c r="G1324" i="8"/>
  <c r="G1316" i="8"/>
  <c r="G1308" i="8"/>
  <c r="G1300" i="8"/>
  <c r="G1292" i="8"/>
  <c r="G1284" i="8"/>
  <c r="G1276" i="8"/>
  <c r="G1268" i="8"/>
  <c r="G1260" i="8"/>
  <c r="G1252" i="8"/>
  <c r="G1244" i="8"/>
  <c r="G1236" i="8"/>
  <c r="G1228" i="8"/>
  <c r="G1220" i="8"/>
  <c r="G1212" i="8"/>
  <c r="G1204" i="8"/>
  <c r="G1196" i="8"/>
  <c r="G1188" i="8"/>
  <c r="G1180" i="8"/>
  <c r="G1172" i="8"/>
  <c r="G1164" i="8"/>
  <c r="G1156" i="8"/>
  <c r="G1148" i="8"/>
  <c r="G1140" i="8"/>
  <c r="G1132" i="8"/>
  <c r="G1124" i="8"/>
  <c r="G1116" i="8"/>
  <c r="G1108" i="8"/>
  <c r="G1100" i="8"/>
  <c r="G1092" i="8"/>
  <c r="G1084" i="8"/>
  <c r="G1076" i="8"/>
  <c r="G1068" i="8"/>
  <c r="G1060" i="8"/>
  <c r="G1052" i="8"/>
  <c r="G1044" i="8"/>
  <c r="G1036" i="8"/>
  <c r="G1028" i="8"/>
  <c r="G1020" i="8"/>
  <c r="G1012" i="8"/>
  <c r="G1004" i="8"/>
  <c r="G996" i="8"/>
  <c r="G988" i="8"/>
  <c r="G980" i="8"/>
  <c r="G972" i="8"/>
  <c r="G964" i="8"/>
  <c r="G956" i="8"/>
  <c r="G948" i="8"/>
  <c r="G940" i="8"/>
  <c r="G932" i="8"/>
  <c r="G924" i="8"/>
  <c r="G916" i="8"/>
  <c r="G908" i="8"/>
  <c r="G900" i="8"/>
  <c r="G892" i="8"/>
  <c r="G884" i="8"/>
  <c r="G876" i="8"/>
  <c r="G868" i="8"/>
  <c r="G860" i="8"/>
  <c r="G852" i="8"/>
  <c r="G844" i="8"/>
  <c r="G836" i="8"/>
  <c r="G828" i="8"/>
  <c r="G820" i="8"/>
  <c r="G812" i="8"/>
  <c r="G804" i="8"/>
  <c r="G796" i="8"/>
  <c r="G788" i="8"/>
  <c r="G780" i="8"/>
  <c r="G772" i="8"/>
  <c r="G764" i="8"/>
  <c r="G756" i="8"/>
  <c r="G748" i="8"/>
  <c r="G740" i="8"/>
  <c r="G732" i="8"/>
  <c r="G724" i="8"/>
  <c r="G716" i="8"/>
  <c r="G708" i="8"/>
  <c r="G700" i="8"/>
  <c r="G692" i="8"/>
  <c r="G684" i="8"/>
  <c r="G676" i="8"/>
  <c r="G668" i="8"/>
  <c r="G660" i="8"/>
  <c r="G652" i="8"/>
  <c r="G644" i="8"/>
  <c r="G636" i="8"/>
  <c r="G628" i="8"/>
  <c r="G620" i="8"/>
  <c r="G612" i="8"/>
  <c r="G604" i="8"/>
  <c r="G596" i="8"/>
  <c r="G588" i="8"/>
  <c r="G580" i="8"/>
  <c r="G572" i="8"/>
  <c r="G564" i="8"/>
  <c r="G556" i="8"/>
  <c r="G548" i="8"/>
  <c r="G540" i="8"/>
  <c r="G532" i="8"/>
  <c r="G524" i="8"/>
  <c r="G516" i="8"/>
  <c r="G508" i="8"/>
  <c r="G500" i="8"/>
  <c r="G492" i="8"/>
  <c r="G484" i="8"/>
  <c r="G476" i="8"/>
  <c r="G468" i="8"/>
  <c r="G460" i="8"/>
  <c r="G452" i="8"/>
  <c r="G444" i="8"/>
  <c r="G436" i="8"/>
  <c r="G428" i="8"/>
  <c r="G420" i="8"/>
  <c r="G412" i="8"/>
  <c r="G404" i="8"/>
  <c r="G396" i="8"/>
  <c r="G388" i="8"/>
  <c r="G380" i="8"/>
  <c r="G372" i="8"/>
  <c r="G364" i="8"/>
  <c r="G356" i="8"/>
  <c r="G348" i="8"/>
  <c r="G340" i="8"/>
  <c r="G332" i="8"/>
  <c r="G324" i="8"/>
  <c r="G316" i="8"/>
  <c r="G308" i="8"/>
  <c r="G300" i="8"/>
  <c r="G292" i="8"/>
  <c r="G284" i="8"/>
  <c r="G276" i="8"/>
  <c r="G268" i="8"/>
  <c r="G260" i="8"/>
  <c r="G252" i="8"/>
  <c r="G244" i="8"/>
  <c r="G236" i="8"/>
  <c r="G228" i="8"/>
  <c r="G220" i="8"/>
  <c r="G212" i="8"/>
  <c r="G204" i="8"/>
  <c r="G196" i="8"/>
  <c r="G188" i="8"/>
  <c r="G180" i="8"/>
  <c r="G172" i="8"/>
  <c r="G164" i="8"/>
  <c r="G156" i="8"/>
  <c r="G148" i="8"/>
  <c r="G140" i="8"/>
  <c r="G132" i="8"/>
  <c r="G2145" i="8"/>
  <c r="G2133" i="8"/>
  <c r="G2119" i="8"/>
  <c r="G2106" i="8"/>
  <c r="G2094" i="8"/>
  <c r="G2081" i="8"/>
  <c r="G2069" i="8"/>
  <c r="G2055" i="8"/>
  <c r="G2042" i="8"/>
  <c r="G2030" i="8"/>
  <c r="G2017" i="8"/>
  <c r="G2006" i="8"/>
  <c r="G1994" i="8"/>
  <c r="G1984" i="8"/>
  <c r="G1974" i="8"/>
  <c r="G1962" i="8"/>
  <c r="G1952" i="8"/>
  <c r="G1942" i="8"/>
  <c r="G1930" i="8"/>
  <c r="G1920" i="8"/>
  <c r="G1910" i="8"/>
  <c r="G1898" i="8"/>
  <c r="G1888" i="8"/>
  <c r="G1878" i="8"/>
  <c r="G1866" i="8"/>
  <c r="G1856" i="8"/>
  <c r="G1846" i="8"/>
  <c r="G1834" i="8"/>
  <c r="G1824" i="8"/>
  <c r="G1814" i="8"/>
  <c r="G1802" i="8"/>
  <c r="G1792" i="8"/>
  <c r="G1782" i="8"/>
  <c r="G1770" i="8"/>
  <c r="G1760" i="8"/>
  <c r="G1750" i="8"/>
  <c r="G1738" i="8"/>
  <c r="G1728" i="8"/>
  <c r="G1718" i="8"/>
  <c r="G1706" i="8"/>
  <c r="G1696" i="8"/>
  <c r="G1686" i="8"/>
  <c r="G1674" i="8"/>
  <c r="G1664" i="8"/>
  <c r="G1654" i="8"/>
  <c r="G1642" i="8"/>
  <c r="G1632" i="8"/>
  <c r="G1622" i="8"/>
  <c r="G1610" i="8"/>
  <c r="G1600" i="8"/>
  <c r="G1590" i="8"/>
  <c r="G1578" i="8"/>
  <c r="G1568" i="8"/>
  <c r="G1558" i="8"/>
  <c r="G1546" i="8"/>
  <c r="G1536" i="8"/>
  <c r="G1526" i="8"/>
  <c r="G1514" i="8"/>
  <c r="G1504" i="8"/>
  <c r="G1494" i="8"/>
  <c r="G1482" i="8"/>
  <c r="G1472" i="8"/>
  <c r="G1462" i="8"/>
  <c r="G1450" i="8"/>
  <c r="G1440" i="8"/>
  <c r="G1430" i="8"/>
  <c r="G1421" i="8"/>
  <c r="G1411" i="8"/>
  <c r="G1402" i="8"/>
  <c r="G1393" i="8"/>
  <c r="G1384" i="8"/>
  <c r="G1375" i="8"/>
  <c r="G1366" i="8"/>
  <c r="G1357" i="8"/>
  <c r="G1347" i="8"/>
  <c r="G1338" i="8"/>
  <c r="G1329" i="8"/>
  <c r="G1320" i="8"/>
  <c r="G1311" i="8"/>
  <c r="G1302" i="8"/>
  <c r="G1293" i="8"/>
  <c r="G1283" i="8"/>
  <c r="G1274" i="8"/>
  <c r="G1265" i="8"/>
  <c r="G1256" i="8"/>
  <c r="G1247" i="8"/>
  <c r="G1238" i="8"/>
  <c r="G1229" i="8"/>
  <c r="G1219" i="8"/>
  <c r="G1210" i="8"/>
  <c r="G1201" i="8"/>
  <c r="G1192" i="8"/>
  <c r="G1183" i="8"/>
  <c r="G1174" i="8"/>
  <c r="G1165" i="8"/>
  <c r="G1155" i="8"/>
  <c r="G1146" i="8"/>
  <c r="G1137" i="8"/>
  <c r="G1128" i="8"/>
  <c r="G1119" i="8"/>
  <c r="G1110" i="8"/>
  <c r="G1101" i="8"/>
  <c r="G1091" i="8"/>
  <c r="G1082" i="8"/>
  <c r="G1073" i="8"/>
  <c r="G1064" i="8"/>
  <c r="G1055" i="8"/>
  <c r="G1046" i="8"/>
  <c r="G1037" i="8"/>
  <c r="G1027" i="8"/>
  <c r="G1018" i="8"/>
  <c r="G1009" i="8"/>
  <c r="G1000" i="8"/>
  <c r="G991" i="8"/>
  <c r="G982" i="8"/>
  <c r="G973" i="8"/>
  <c r="G963" i="8"/>
  <c r="G954" i="8"/>
  <c r="G945" i="8"/>
  <c r="G936" i="8"/>
  <c r="G927" i="8"/>
  <c r="G918" i="8"/>
  <c r="G909" i="8"/>
  <c r="G899" i="8"/>
  <c r="G890" i="8"/>
  <c r="G881" i="8"/>
  <c r="G872" i="8"/>
  <c r="G863" i="8"/>
  <c r="G854" i="8"/>
  <c r="G845" i="8"/>
  <c r="G835" i="8"/>
  <c r="G826" i="8"/>
  <c r="G817" i="8"/>
  <c r="G808" i="8"/>
  <c r="G799" i="8"/>
  <c r="G790" i="8"/>
  <c r="G781" i="8"/>
  <c r="G771" i="8"/>
  <c r="G762" i="8"/>
  <c r="G753" i="8"/>
  <c r="G744" i="8"/>
  <c r="G735" i="8"/>
  <c r="G726" i="8"/>
  <c r="G717" i="8"/>
  <c r="G707" i="8"/>
  <c r="G698" i="8"/>
  <c r="G689" i="8"/>
  <c r="G680" i="8"/>
  <c r="G671" i="8"/>
  <c r="G662" i="8"/>
  <c r="G653" i="8"/>
  <c r="G643" i="8"/>
  <c r="G634" i="8"/>
  <c r="G625" i="8"/>
  <c r="G616" i="8"/>
  <c r="G607" i="8"/>
  <c r="G598" i="8"/>
  <c r="G589" i="8"/>
  <c r="G579" i="8"/>
  <c r="G570" i="8"/>
  <c r="G561" i="8"/>
  <c r="G552" i="8"/>
  <c r="G543" i="8"/>
  <c r="G534" i="8"/>
  <c r="G525" i="8"/>
  <c r="G515" i="8"/>
  <c r="G506" i="8"/>
  <c r="G497" i="8"/>
  <c r="G488" i="8"/>
  <c r="G479" i="8"/>
  <c r="G470" i="8"/>
  <c r="G461" i="8"/>
  <c r="G451" i="8"/>
  <c r="G442" i="8"/>
  <c r="G433" i="8"/>
  <c r="G424" i="8"/>
  <c r="G415" i="8"/>
  <c r="G406" i="8"/>
  <c r="G397" i="8"/>
  <c r="G387" i="8"/>
  <c r="G378" i="8"/>
  <c r="G369" i="8"/>
  <c r="G360" i="8"/>
  <c r="G351" i="8"/>
  <c r="G342" i="8"/>
  <c r="G333" i="8"/>
  <c r="G323" i="8"/>
  <c r="G314" i="8"/>
  <c r="G305" i="8"/>
  <c r="G296" i="8"/>
  <c r="G287" i="8"/>
  <c r="G278" i="8"/>
  <c r="G269" i="8"/>
  <c r="G259" i="8"/>
  <c r="G250" i="8"/>
  <c r="G241" i="8"/>
  <c r="G232" i="8"/>
  <c r="G223" i="8"/>
  <c r="G214" i="8"/>
  <c r="G205" i="8"/>
  <c r="G195" i="8"/>
  <c r="G186" i="8"/>
  <c r="G177" i="8"/>
  <c r="G168" i="8"/>
  <c r="G159" i="8"/>
  <c r="G150" i="8"/>
  <c r="G141" i="8"/>
  <c r="G131" i="8"/>
  <c r="G123" i="8"/>
  <c r="G115" i="8"/>
  <c r="G107" i="8"/>
  <c r="G99" i="8"/>
  <c r="G91" i="8"/>
  <c r="G83" i="8"/>
  <c r="G75" i="8"/>
  <c r="G67" i="8"/>
  <c r="G59" i="8"/>
  <c r="G51" i="8"/>
  <c r="G43" i="8"/>
  <c r="G35" i="8"/>
  <c r="G27" i="8"/>
  <c r="G19" i="8"/>
  <c r="G11" i="8"/>
  <c r="G3" i="8"/>
  <c r="G2143" i="8"/>
  <c r="G2130" i="8"/>
  <c r="G2118" i="8"/>
  <c r="G2105" i="8"/>
  <c r="G2093" i="8"/>
  <c r="G2079" i="8"/>
  <c r="G2066" i="8"/>
  <c r="G2054" i="8"/>
  <c r="G2041" i="8"/>
  <c r="G2029" i="8"/>
  <c r="G2015" i="8"/>
  <c r="G2005" i="8"/>
  <c r="G1993" i="8"/>
  <c r="G1983" i="8"/>
  <c r="G1973" i="8"/>
  <c r="G1961" i="8"/>
  <c r="G1951" i="8"/>
  <c r="G1941" i="8"/>
  <c r="G1929" i="8"/>
  <c r="G1919" i="8"/>
  <c r="G1909" i="8"/>
  <c r="G1897" i="8"/>
  <c r="G1887" i="8"/>
  <c r="G1877" i="8"/>
  <c r="G1865" i="8"/>
  <c r="G1855" i="8"/>
  <c r="G1845" i="8"/>
  <c r="G1833" i="8"/>
  <c r="G1823" i="8"/>
  <c r="G1813" i="8"/>
  <c r="G1801" i="8"/>
  <c r="G1791" i="8"/>
  <c r="G1781" i="8"/>
  <c r="G1769" i="8"/>
  <c r="G1759" i="8"/>
  <c r="G1749" i="8"/>
  <c r="G1737" i="8"/>
  <c r="G1727" i="8"/>
  <c r="G1717" i="8"/>
  <c r="G1705" i="8"/>
  <c r="G1695" i="8"/>
  <c r="G1685" i="8"/>
  <c r="G1673" i="8"/>
  <c r="G1663" i="8"/>
  <c r="G1653" i="8"/>
  <c r="G1641" i="8"/>
  <c r="G1631" i="8"/>
  <c r="G1621" i="8"/>
  <c r="G1609" i="8"/>
  <c r="G1599" i="8"/>
  <c r="G1589" i="8"/>
  <c r="G1577" i="8"/>
  <c r="G1567" i="8"/>
  <c r="G1557" i="8"/>
  <c r="G1545" i="8"/>
  <c r="G1535" i="8"/>
  <c r="G1525" i="8"/>
  <c r="G1513" i="8"/>
  <c r="G1503" i="8"/>
  <c r="G1493" i="8"/>
  <c r="G1481" i="8"/>
  <c r="G1471" i="8"/>
  <c r="G1461" i="8"/>
  <c r="G1449" i="8"/>
  <c r="G1439" i="8"/>
  <c r="G1429" i="8"/>
  <c r="G1419" i="8"/>
  <c r="G1410" i="8"/>
  <c r="G1401" i="8"/>
  <c r="G1392" i="8"/>
  <c r="G1383" i="8"/>
  <c r="G1374" i="8"/>
  <c r="G1365" i="8"/>
  <c r="G1355" i="8"/>
  <c r="G1346" i="8"/>
  <c r="G1337" i="8"/>
  <c r="G1328" i="8"/>
  <c r="G1319" i="8"/>
  <c r="G1310" i="8"/>
  <c r="G1301" i="8"/>
  <c r="G1291" i="8"/>
  <c r="G1282" i="8"/>
  <c r="G1273" i="8"/>
  <c r="G1264" i="8"/>
  <c r="G1255" i="8"/>
  <c r="G1246" i="8"/>
  <c r="G1237" i="8"/>
  <c r="G1227" i="8"/>
  <c r="G1218" i="8"/>
  <c r="G1209" i="8"/>
  <c r="G1200" i="8"/>
  <c r="G1191" i="8"/>
  <c r="G1182" i="8"/>
  <c r="G1173" i="8"/>
  <c r="G1163" i="8"/>
  <c r="G1154" i="8"/>
  <c r="G1145" i="8"/>
  <c r="G1136" i="8"/>
  <c r="G1127" i="8"/>
  <c r="G1118" i="8"/>
  <c r="G1109" i="8"/>
  <c r="G1099" i="8"/>
  <c r="G1090" i="8"/>
  <c r="G1081" i="8"/>
  <c r="G1072" i="8"/>
  <c r="G1063" i="8"/>
  <c r="G1054" i="8"/>
  <c r="G1045" i="8"/>
  <c r="G1035" i="8"/>
  <c r="G1026" i="8"/>
  <c r="G1017" i="8"/>
  <c r="G1008" i="8"/>
  <c r="G999" i="8"/>
  <c r="G990" i="8"/>
  <c r="G981" i="8"/>
  <c r="G971" i="8"/>
  <c r="G962" i="8"/>
  <c r="G953" i="8"/>
  <c r="G944" i="8"/>
  <c r="G935" i="8"/>
  <c r="G926" i="8"/>
  <c r="G917" i="8"/>
  <c r="G907" i="8"/>
  <c r="G898" i="8"/>
  <c r="G889" i="8"/>
  <c r="G880" i="8"/>
  <c r="G871" i="8"/>
  <c r="G862" i="8"/>
  <c r="G853" i="8"/>
  <c r="G843" i="8"/>
  <c r="G834" i="8"/>
  <c r="G825" i="8"/>
  <c r="G816" i="8"/>
  <c r="G807" i="8"/>
  <c r="G798" i="8"/>
  <c r="G789" i="8"/>
  <c r="G779" i="8"/>
  <c r="G770" i="8"/>
  <c r="G761" i="8"/>
  <c r="G752" i="8"/>
  <c r="G743" i="8"/>
  <c r="G734" i="8"/>
  <c r="G725" i="8"/>
  <c r="G715" i="8"/>
  <c r="G706" i="8"/>
  <c r="G697" i="8"/>
  <c r="G688" i="8"/>
  <c r="G679" i="8"/>
  <c r="G670" i="8"/>
  <c r="G661" i="8"/>
  <c r="G651" i="8"/>
  <c r="G642" i="8"/>
  <c r="G633" i="8"/>
  <c r="G624" i="8"/>
  <c r="G615" i="8"/>
  <c r="G606" i="8"/>
  <c r="G597" i="8"/>
  <c r="G587" i="8"/>
  <c r="G578" i="8"/>
  <c r="G569" i="8"/>
  <c r="G560" i="8"/>
  <c r="G551" i="8"/>
  <c r="G542" i="8"/>
  <c r="G533" i="8"/>
  <c r="G523" i="8"/>
  <c r="G514" i="8"/>
  <c r="G505" i="8"/>
  <c r="G496" i="8"/>
  <c r="G487" i="8"/>
  <c r="G478" i="8"/>
  <c r="G469" i="8"/>
  <c r="G459" i="8"/>
  <c r="G450" i="8"/>
  <c r="G441" i="8"/>
  <c r="G432" i="8"/>
  <c r="G423" i="8"/>
  <c r="G414" i="8"/>
  <c r="G405" i="8"/>
  <c r="G395" i="8"/>
  <c r="G386" i="8"/>
  <c r="G377" i="8"/>
  <c r="G368" i="8"/>
  <c r="G359" i="8"/>
  <c r="G350" i="8"/>
  <c r="G341" i="8"/>
  <c r="G331" i="8"/>
  <c r="G322" i="8"/>
  <c r="G313" i="8"/>
  <c r="G304" i="8"/>
  <c r="G295" i="8"/>
  <c r="G286" i="8"/>
  <c r="G277" i="8"/>
  <c r="G267" i="8"/>
  <c r="G258" i="8"/>
  <c r="G249" i="8"/>
  <c r="G240" i="8"/>
  <c r="G231" i="8"/>
  <c r="G222" i="8"/>
  <c r="G213" i="8"/>
  <c r="G203" i="8"/>
  <c r="G194" i="8"/>
  <c r="G185" i="8"/>
  <c r="G176" i="8"/>
  <c r="G167" i="8"/>
  <c r="G158" i="8"/>
  <c r="G149" i="8"/>
  <c r="G139" i="8"/>
  <c r="G130" i="8"/>
  <c r="G122" i="8"/>
  <c r="G114" i="8"/>
  <c r="G106" i="8"/>
  <c r="G98" i="8"/>
  <c r="G90" i="8"/>
  <c r="G82" i="8"/>
  <c r="G74" i="8"/>
  <c r="G66" i="8"/>
  <c r="G58" i="8"/>
  <c r="G50" i="8"/>
  <c r="G42" i="8"/>
  <c r="G34" i="8"/>
  <c r="G26" i="8"/>
  <c r="G18" i="8"/>
  <c r="G10" i="8"/>
  <c r="G2" i="8"/>
  <c r="G2141" i="8"/>
  <c r="G2138" i="8"/>
  <c r="G2126" i="8"/>
  <c r="G2113" i="8"/>
  <c r="G2101" i="8"/>
  <c r="G2087" i="8"/>
  <c r="G2074" i="8"/>
  <c r="G2062" i="8"/>
  <c r="G2049" i="8"/>
  <c r="G2037" i="8"/>
  <c r="G2023" i="8"/>
  <c r="G2010" i="8"/>
  <c r="G2137" i="8"/>
  <c r="G2125" i="8"/>
  <c r="G2111" i="8"/>
  <c r="G2098" i="8"/>
  <c r="G2086" i="8"/>
  <c r="G2073" i="8"/>
  <c r="G2061" i="8"/>
  <c r="G2047" i="8"/>
  <c r="G2034" i="8"/>
  <c r="G2022" i="8"/>
  <c r="G2009" i="8"/>
  <c r="G1999" i="8"/>
  <c r="G1989" i="8"/>
  <c r="G1977" i="8"/>
  <c r="G1967" i="8"/>
  <c r="G1957" i="8"/>
  <c r="G1945" i="8"/>
  <c r="G1935" i="8"/>
  <c r="G1925" i="8"/>
  <c r="G1913" i="8"/>
  <c r="G1903" i="8"/>
  <c r="G1893" i="8"/>
  <c r="G1881" i="8"/>
  <c r="G1871" i="8"/>
  <c r="G1861" i="8"/>
  <c r="G1849" i="8"/>
  <c r="G1839" i="8"/>
  <c r="G1829" i="8"/>
  <c r="G1817" i="8"/>
  <c r="G1807" i="8"/>
  <c r="G1797" i="8"/>
  <c r="G1785" i="8"/>
  <c r="G1775" i="8"/>
  <c r="G1765" i="8"/>
  <c r="G1753" i="8"/>
  <c r="G1743" i="8"/>
  <c r="G1733" i="8"/>
  <c r="G1721" i="8"/>
  <c r="G1711" i="8"/>
  <c r="G1701" i="8"/>
  <c r="G1689" i="8"/>
  <c r="G1679" i="8"/>
  <c r="G1669" i="8"/>
  <c r="G1657" i="8"/>
  <c r="G1647" i="8"/>
  <c r="G1637" i="8"/>
  <c r="G1625" i="8"/>
  <c r="G1615" i="8"/>
  <c r="G1605" i="8"/>
  <c r="G1593" i="8"/>
  <c r="G1583" i="8"/>
  <c r="G1573" i="8"/>
  <c r="G1561" i="8"/>
  <c r="G1551" i="8"/>
  <c r="G1541" i="8"/>
  <c r="G1529" i="8"/>
  <c r="G1519" i="8"/>
  <c r="G1509" i="8"/>
  <c r="G1497" i="8"/>
  <c r="G1487" i="8"/>
  <c r="G1477" i="8"/>
  <c r="G1465" i="8"/>
  <c r="G1455" i="8"/>
  <c r="G1445" i="8"/>
  <c r="G1433" i="8"/>
  <c r="G1424" i="8"/>
  <c r="G1415" i="8"/>
  <c r="G1406" i="8"/>
  <c r="G1397" i="8"/>
  <c r="G1387" i="8"/>
  <c r="G1378" i="8"/>
  <c r="G1369" i="8"/>
  <c r="G1360" i="8"/>
  <c r="G1351" i="8"/>
  <c r="G1342" i="8"/>
  <c r="G1333" i="8"/>
  <c r="G1323" i="8"/>
  <c r="G1314" i="8"/>
  <c r="G1305" i="8"/>
  <c r="G1296" i="8"/>
  <c r="G1287" i="8"/>
  <c r="G1278" i="8"/>
  <c r="G1269" i="8"/>
  <c r="G1259" i="8"/>
  <c r="G1250" i="8"/>
  <c r="G1241" i="8"/>
  <c r="G1232" i="8"/>
  <c r="G1223" i="8"/>
  <c r="G1214" i="8"/>
  <c r="G1205" i="8"/>
  <c r="G1195" i="8"/>
  <c r="G1186" i="8"/>
  <c r="G1177" i="8"/>
  <c r="G1168" i="8"/>
  <c r="G1159" i="8"/>
  <c r="G1150" i="8"/>
  <c r="G1141" i="8"/>
  <c r="G1131" i="8"/>
  <c r="G1122" i="8"/>
  <c r="G1113" i="8"/>
  <c r="G1104" i="8"/>
  <c r="G1095" i="8"/>
  <c r="G1086" i="8"/>
  <c r="G1077" i="8"/>
  <c r="G1067" i="8"/>
  <c r="G1058" i="8"/>
  <c r="G1049" i="8"/>
  <c r="G1040" i="8"/>
  <c r="G1031" i="8"/>
  <c r="G1022" i="8"/>
  <c r="G1013" i="8"/>
  <c r="G1003" i="8"/>
  <c r="G994" i="8"/>
  <c r="G985" i="8"/>
  <c r="G976" i="8"/>
  <c r="G967" i="8"/>
  <c r="G958" i="8"/>
  <c r="G949" i="8"/>
  <c r="G939" i="8"/>
  <c r="G930" i="8"/>
  <c r="G921" i="8"/>
  <c r="G912" i="8"/>
  <c r="G903" i="8"/>
  <c r="G894" i="8"/>
  <c r="G885" i="8"/>
  <c r="G875" i="8"/>
  <c r="G866" i="8"/>
  <c r="G857" i="8"/>
  <c r="G848" i="8"/>
  <c r="G839" i="8"/>
  <c r="G830" i="8"/>
  <c r="G821" i="8"/>
  <c r="G811" i="8"/>
  <c r="G802" i="8"/>
  <c r="G793" i="8"/>
  <c r="G784" i="8"/>
  <c r="G775" i="8"/>
  <c r="G766" i="8"/>
  <c r="G757" i="8"/>
  <c r="G747" i="8"/>
  <c r="G738" i="8"/>
  <c r="G729" i="8"/>
  <c r="G720" i="8"/>
  <c r="G711" i="8"/>
  <c r="G702" i="8"/>
  <c r="G693" i="8"/>
  <c r="G683" i="8"/>
  <c r="G674" i="8"/>
  <c r="G665" i="8"/>
  <c r="G656" i="8"/>
  <c r="G647" i="8"/>
  <c r="G638" i="8"/>
  <c r="G629" i="8"/>
  <c r="G619" i="8"/>
  <c r="G610" i="8"/>
  <c r="G601" i="8"/>
  <c r="G592" i="8"/>
  <c r="G583" i="8"/>
  <c r="G574" i="8"/>
  <c r="G565" i="8"/>
  <c r="G555" i="8"/>
  <c r="G546" i="8"/>
  <c r="G537" i="8"/>
  <c r="G528" i="8"/>
  <c r="G519" i="8"/>
  <c r="G510" i="8"/>
  <c r="G501" i="8"/>
  <c r="G491" i="8"/>
  <c r="G482" i="8"/>
  <c r="G473" i="8"/>
  <c r="G464" i="8"/>
  <c r="G455" i="8"/>
  <c r="G446" i="8"/>
  <c r="G437" i="8"/>
  <c r="G427" i="8"/>
  <c r="G418" i="8"/>
  <c r="G409" i="8"/>
  <c r="G400" i="8"/>
  <c r="G391" i="8"/>
  <c r="G382" i="8"/>
  <c r="G373" i="8"/>
  <c r="G363" i="8"/>
  <c r="G354" i="8"/>
  <c r="G345" i="8"/>
  <c r="G336" i="8"/>
  <c r="G327" i="8"/>
  <c r="G318" i="8"/>
  <c r="G309" i="8"/>
  <c r="G299" i="8"/>
  <c r="G290" i="8"/>
  <c r="G281" i="8"/>
  <c r="G272" i="8"/>
  <c r="G263" i="8"/>
  <c r="G254" i="8"/>
  <c r="G245" i="8"/>
  <c r="G235" i="8"/>
  <c r="G226" i="8"/>
  <c r="G217" i="8"/>
  <c r="G208" i="8"/>
  <c r="G199" i="8"/>
  <c r="G190" i="8"/>
  <c r="G181" i="8"/>
  <c r="G171" i="8"/>
  <c r="G162" i="8"/>
  <c r="G153" i="8"/>
  <c r="G144" i="8"/>
  <c r="G135" i="8"/>
  <c r="G126" i="8"/>
  <c r="G118" i="8"/>
  <c r="G110" i="8"/>
  <c r="G102" i="8"/>
  <c r="G94" i="8"/>
  <c r="G86" i="8"/>
  <c r="G78" i="8"/>
  <c r="G70" i="8"/>
  <c r="G62" i="8"/>
  <c r="G54" i="8"/>
  <c r="G46" i="8"/>
  <c r="G38" i="8"/>
  <c r="G30" i="8"/>
  <c r="G22" i="8"/>
  <c r="G14" i="8"/>
  <c r="G6" i="8"/>
  <c r="G2146" i="8"/>
  <c r="G2134" i="8"/>
  <c r="G2121" i="8"/>
  <c r="G2109" i="8"/>
  <c r="G2095" i="8"/>
  <c r="G2082" i="8"/>
  <c r="G2070" i="8"/>
  <c r="G2057" i="8"/>
  <c r="G2045" i="8"/>
  <c r="G2031" i="8"/>
  <c r="G2018" i="8"/>
  <c r="G2007" i="8"/>
  <c r="G1997" i="8"/>
  <c r="G1985" i="8"/>
  <c r="G1975" i="8"/>
  <c r="G1965" i="8"/>
  <c r="G1953" i="8"/>
  <c r="G1943" i="8"/>
  <c r="G1933" i="8"/>
  <c r="G1921" i="8"/>
  <c r="G1911" i="8"/>
  <c r="G1901" i="8"/>
  <c r="G1889" i="8"/>
  <c r="G1879" i="8"/>
  <c r="G1869" i="8"/>
  <c r="G1857" i="8"/>
  <c r="G1847" i="8"/>
  <c r="G1837" i="8"/>
  <c r="G1825" i="8"/>
  <c r="G1815" i="8"/>
  <c r="G1805" i="8"/>
  <c r="G1793" i="8"/>
  <c r="G1783" i="8"/>
  <c r="G1773" i="8"/>
  <c r="G1761" i="8"/>
  <c r="G1751" i="8"/>
  <c r="G1741" i="8"/>
  <c r="G1729" i="8"/>
  <c r="G1719" i="8"/>
  <c r="G1709" i="8"/>
  <c r="G1697" i="8"/>
  <c r="G1687" i="8"/>
  <c r="G1677" i="8"/>
  <c r="G1665" i="8"/>
  <c r="G1655" i="8"/>
  <c r="G1645" i="8"/>
  <c r="G1633" i="8"/>
  <c r="G1623" i="8"/>
  <c r="G1613" i="8"/>
  <c r="G1601" i="8"/>
  <c r="G1591" i="8"/>
  <c r="G1581" i="8"/>
  <c r="G1569" i="8"/>
  <c r="G1559" i="8"/>
  <c r="G1549" i="8"/>
  <c r="G1537" i="8"/>
  <c r="G1527" i="8"/>
  <c r="G1517" i="8"/>
  <c r="G1505" i="8"/>
  <c r="G1495" i="8"/>
  <c r="G1485" i="8"/>
  <c r="G1473" i="8"/>
  <c r="G1463" i="8"/>
  <c r="G1453" i="8"/>
  <c r="G1441" i="8"/>
  <c r="G1431" i="8"/>
  <c r="G1422" i="8"/>
  <c r="G1413" i="8"/>
  <c r="G1403" i="8"/>
  <c r="G1394" i="8"/>
  <c r="G1385" i="8"/>
  <c r="G1376" i="8"/>
  <c r="G1367" i="8"/>
  <c r="G1358" i="8"/>
  <c r="G1349" i="8"/>
  <c r="G1339" i="8"/>
  <c r="G1330" i="8"/>
  <c r="G1321" i="8"/>
  <c r="G1312" i="8"/>
  <c r="G1303" i="8"/>
  <c r="G1294" i="8"/>
  <c r="G1285" i="8"/>
  <c r="G1275" i="8"/>
  <c r="G1266" i="8"/>
  <c r="G1257" i="8"/>
  <c r="G1248" i="8"/>
  <c r="G1239" i="8"/>
  <c r="G1230" i="8"/>
  <c r="G1221" i="8"/>
  <c r="G1211" i="8"/>
  <c r="G1202" i="8"/>
  <c r="G1193" i="8"/>
  <c r="G1184" i="8"/>
  <c r="G1175" i="8"/>
  <c r="G1166" i="8"/>
  <c r="G1157" i="8"/>
  <c r="G1147" i="8"/>
  <c r="G1138" i="8"/>
  <c r="G1129" i="8"/>
  <c r="G1120" i="8"/>
  <c r="G1111" i="8"/>
  <c r="G1102" i="8"/>
  <c r="G1093" i="8"/>
  <c r="G1083" i="8"/>
  <c r="G1074" i="8"/>
  <c r="G1065" i="8"/>
  <c r="G1056" i="8"/>
  <c r="G1047" i="8"/>
  <c r="G1038" i="8"/>
  <c r="G1029" i="8"/>
  <c r="G1019" i="8"/>
  <c r="G1010" i="8"/>
  <c r="G1001" i="8"/>
  <c r="G992" i="8"/>
  <c r="G983" i="8"/>
  <c r="G974" i="8"/>
  <c r="G965" i="8"/>
  <c r="G955" i="8"/>
  <c r="G946" i="8"/>
  <c r="G937" i="8"/>
  <c r="G928" i="8"/>
  <c r="G919" i="8"/>
  <c r="G910" i="8"/>
  <c r="G901" i="8"/>
  <c r="G891" i="8"/>
  <c r="G882" i="8"/>
  <c r="G873" i="8"/>
  <c r="G864" i="8"/>
  <c r="G855" i="8"/>
  <c r="G846" i="8"/>
  <c r="G837" i="8"/>
  <c r="G827" i="8"/>
  <c r="G818" i="8"/>
  <c r="G809" i="8"/>
  <c r="G800" i="8"/>
  <c r="G791" i="8"/>
  <c r="G782" i="8"/>
  <c r="G773" i="8"/>
  <c r="G763" i="8"/>
  <c r="G754" i="8"/>
  <c r="G745" i="8"/>
  <c r="G736" i="8"/>
  <c r="G727" i="8"/>
  <c r="G718" i="8"/>
  <c r="G709" i="8"/>
  <c r="G699" i="8"/>
  <c r="G690" i="8"/>
  <c r="G681" i="8"/>
  <c r="G672" i="8"/>
  <c r="G663" i="8"/>
  <c r="G654" i="8"/>
  <c r="G645" i="8"/>
  <c r="G635" i="8"/>
  <c r="G626" i="8"/>
  <c r="G617" i="8"/>
  <c r="G608" i="8"/>
  <c r="G599" i="8"/>
  <c r="G590" i="8"/>
  <c r="G581" i="8"/>
  <c r="G571" i="8"/>
  <c r="G562" i="8"/>
  <c r="G553" i="8"/>
  <c r="G544" i="8"/>
  <c r="G535" i="8"/>
  <c r="G526" i="8"/>
  <c r="G517" i="8"/>
  <c r="G507" i="8"/>
  <c r="G498" i="8"/>
  <c r="G489" i="8"/>
  <c r="G480" i="8"/>
  <c r="G471" i="8"/>
  <c r="G462" i="8"/>
  <c r="G453" i="8"/>
  <c r="G443" i="8"/>
  <c r="G434" i="8"/>
  <c r="G425" i="8"/>
  <c r="G416" i="8"/>
  <c r="G407" i="8"/>
  <c r="G398" i="8"/>
  <c r="G389" i="8"/>
  <c r="G379" i="8"/>
  <c r="G370" i="8"/>
  <c r="G361" i="8"/>
  <c r="G352" i="8"/>
  <c r="G343" i="8"/>
  <c r="G334" i="8"/>
  <c r="G325" i="8"/>
  <c r="G315" i="8"/>
  <c r="G306" i="8"/>
  <c r="G297" i="8"/>
  <c r="G288" i="8"/>
  <c r="G279" i="8"/>
  <c r="G270" i="8"/>
  <c r="G261" i="8"/>
  <c r="G251" i="8"/>
  <c r="G242" i="8"/>
  <c r="G233" i="8"/>
  <c r="G224" i="8"/>
  <c r="G215" i="8"/>
  <c r="G206" i="8"/>
  <c r="G197" i="8"/>
  <c r="G187" i="8"/>
  <c r="G178" i="8"/>
  <c r="G169" i="8"/>
  <c r="G160" i="8"/>
  <c r="G151" i="8"/>
  <c r="G142" i="8"/>
  <c r="G133" i="8"/>
  <c r="G124" i="8"/>
  <c r="G116" i="8"/>
  <c r="G108" i="8"/>
  <c r="G100" i="8"/>
  <c r="G92" i="8"/>
  <c r="G84" i="8"/>
  <c r="G76" i="8"/>
  <c r="G68" i="8"/>
  <c r="G60" i="8"/>
  <c r="G52" i="8"/>
  <c r="G44" i="8"/>
  <c r="G36" i="8"/>
  <c r="G28" i="8"/>
  <c r="G20" i="8"/>
  <c r="G12" i="8"/>
  <c r="G4" i="8"/>
  <c r="G17" i="8"/>
  <c r="G33" i="8"/>
  <c r="G49" i="8"/>
  <c r="G65" i="8"/>
  <c r="G81" i="8"/>
  <c r="G97" i="8"/>
  <c r="G113" i="8"/>
  <c r="G129" i="8"/>
  <c r="G147" i="8"/>
  <c r="G166" i="8"/>
  <c r="G184" i="8"/>
  <c r="G202" i="8"/>
  <c r="G221" i="8"/>
  <c r="G239" i="8"/>
  <c r="G257" i="8"/>
  <c r="G275" i="8"/>
  <c r="G294" i="8"/>
  <c r="G312" i="8"/>
  <c r="G330" i="8"/>
  <c r="G349" i="8"/>
  <c r="G367" i="8"/>
  <c r="G385" i="8"/>
  <c r="G403" i="8"/>
  <c r="G422" i="8"/>
  <c r="G440" i="8"/>
  <c r="G458" i="8"/>
  <c r="G477" i="8"/>
  <c r="G495" i="8"/>
  <c r="G513" i="8"/>
  <c r="G531" i="8"/>
  <c r="G550" i="8"/>
  <c r="G568" i="8"/>
  <c r="G586" i="8"/>
  <c r="G605" i="8"/>
  <c r="G623" i="8"/>
  <c r="G641" i="8"/>
  <c r="G659" i="8"/>
  <c r="G678" i="8"/>
  <c r="G696" i="8"/>
  <c r="G714" i="8"/>
  <c r="G733" i="8"/>
  <c r="G751" i="8"/>
  <c r="G769" i="8"/>
  <c r="G787" i="8"/>
  <c r="G806" i="8"/>
  <c r="G824" i="8"/>
  <c r="G842" i="8"/>
  <c r="G861" i="8"/>
  <c r="G879" i="8"/>
  <c r="G897" i="8"/>
  <c r="G915" i="8"/>
  <c r="G934" i="8"/>
  <c r="G952" i="8"/>
  <c r="G970" i="8"/>
  <c r="G989" i="8"/>
  <c r="G1007" i="8"/>
  <c r="G1025" i="8"/>
  <c r="G1043" i="8"/>
  <c r="G1062" i="8"/>
  <c r="G1080" i="8"/>
  <c r="G1098" i="8"/>
  <c r="G1117" i="8"/>
  <c r="G1135" i="8"/>
  <c r="G1153" i="8"/>
  <c r="G1171" i="8"/>
  <c r="G1190" i="8"/>
  <c r="G1208" i="8"/>
  <c r="G1226" i="8"/>
  <c r="G1245" i="8"/>
  <c r="G1263" i="8"/>
  <c r="G1281" i="8"/>
  <c r="G1299" i="8"/>
  <c r="G1318" i="8"/>
  <c r="G1336" i="8"/>
  <c r="G1354" i="8"/>
  <c r="G1373" i="8"/>
  <c r="G1391" i="8"/>
  <c r="G1409" i="8"/>
  <c r="G1427" i="8"/>
  <c r="G1448" i="8"/>
  <c r="G1470" i="8"/>
  <c r="G1490" i="8"/>
  <c r="G1512" i="8"/>
  <c r="G1534" i="8"/>
  <c r="G1554" i="8"/>
  <c r="G1576" i="8"/>
  <c r="G1598" i="8"/>
  <c r="G1618" i="8"/>
  <c r="G1640" i="8"/>
  <c r="G1662" i="8"/>
  <c r="G1682" i="8"/>
  <c r="G1704" i="8"/>
  <c r="G1726" i="8"/>
  <c r="G1746" i="8"/>
  <c r="G1768" i="8"/>
  <c r="G1790" i="8"/>
  <c r="G1810" i="8"/>
  <c r="G1832" i="8"/>
  <c r="G1854" i="8"/>
  <c r="G1874" i="8"/>
  <c r="G1896" i="8"/>
  <c r="G1918" i="8"/>
  <c r="G1938" i="8"/>
  <c r="G1960" i="8"/>
  <c r="G1982" i="8"/>
  <c r="G2002" i="8"/>
  <c r="G2038" i="8"/>
  <c r="G2071" i="8"/>
  <c r="G2103" i="8"/>
  <c r="G2142" i="8"/>
  <c r="G5" i="8"/>
  <c r="G21" i="8"/>
  <c r="G37" i="8"/>
  <c r="G53" i="8"/>
  <c r="G69" i="8"/>
  <c r="G85" i="8"/>
  <c r="G101" i="8"/>
  <c r="G117" i="8"/>
  <c r="G134" i="8"/>
  <c r="G152" i="8"/>
  <c r="G170" i="8"/>
  <c r="G189" i="8"/>
  <c r="G207" i="8"/>
  <c r="G225" i="8"/>
  <c r="G243" i="8"/>
  <c r="G262" i="8"/>
  <c r="G280" i="8"/>
  <c r="G298" i="8"/>
  <c r="G317" i="8"/>
  <c r="G335" i="8"/>
  <c r="G353" i="8"/>
  <c r="G371" i="8"/>
  <c r="G390" i="8"/>
  <c r="G408" i="8"/>
  <c r="G426" i="8"/>
  <c r="G445" i="8"/>
  <c r="G463" i="8"/>
  <c r="G481" i="8"/>
  <c r="G499" i="8"/>
  <c r="G518" i="8"/>
  <c r="G536" i="8"/>
  <c r="G554" i="8"/>
  <c r="G573" i="8"/>
  <c r="G591" i="8"/>
  <c r="G609" i="8"/>
  <c r="G627" i="8"/>
  <c r="G646" i="8"/>
  <c r="G664" i="8"/>
  <c r="G682" i="8"/>
  <c r="G701" i="8"/>
  <c r="G719" i="8"/>
  <c r="G737" i="8"/>
  <c r="G755" i="8"/>
  <c r="G774" i="8"/>
  <c r="G792" i="8"/>
  <c r="G810" i="8"/>
  <c r="G829" i="8"/>
  <c r="G847" i="8"/>
  <c r="G865" i="8"/>
  <c r="G883" i="8"/>
  <c r="G902" i="8"/>
  <c r="G920" i="8"/>
  <c r="G938" i="8"/>
  <c r="G957" i="8"/>
  <c r="G975" i="8"/>
  <c r="G993" i="8"/>
  <c r="G1011" i="8"/>
  <c r="G1030" i="8"/>
  <c r="G1048" i="8"/>
  <c r="G1066" i="8"/>
  <c r="G1085" i="8"/>
  <c r="G1103" i="8"/>
  <c r="G1121" i="8"/>
  <c r="G1139" i="8"/>
  <c r="G1158" i="8"/>
  <c r="G1176" i="8"/>
  <c r="G1194" i="8"/>
  <c r="G1213" i="8"/>
  <c r="G1231" i="8"/>
  <c r="G1249" i="8"/>
  <c r="G1267" i="8"/>
  <c r="G1286" i="8"/>
  <c r="G1304" i="8"/>
  <c r="G1322" i="8"/>
  <c r="G1341" i="8"/>
  <c r="G1359" i="8"/>
  <c r="G1377" i="8"/>
  <c r="G1395" i="8"/>
  <c r="G1414" i="8"/>
  <c r="G1432" i="8"/>
  <c r="G1454" i="8"/>
  <c r="G1474" i="8"/>
  <c r="G1496" i="8"/>
  <c r="G1518" i="8"/>
  <c r="G1538" i="8"/>
  <c r="G1560" i="8"/>
  <c r="G1582" i="8"/>
  <c r="G1602" i="8"/>
  <c r="G1624" i="8"/>
  <c r="G1646" i="8"/>
  <c r="G1666" i="8"/>
  <c r="G1688" i="8"/>
  <c r="G1710" i="8"/>
  <c r="G1730" i="8"/>
  <c r="G1752" i="8"/>
  <c r="G1774" i="8"/>
  <c r="G1794" i="8"/>
  <c r="G1816" i="8"/>
  <c r="G1838" i="8"/>
  <c r="G1858" i="8"/>
  <c r="G1880" i="8"/>
  <c r="G1902" i="8"/>
  <c r="G1922" i="8"/>
  <c r="G1944" i="8"/>
  <c r="G1966" i="8"/>
  <c r="G1986" i="8"/>
  <c r="G2008" i="8"/>
  <c r="G2039" i="8"/>
  <c r="G2077" i="8"/>
  <c r="G2110" i="8"/>
  <c r="G7" i="8"/>
  <c r="G23" i="8"/>
  <c r="G39" i="8"/>
  <c r="G55" i="8"/>
  <c r="G71" i="8"/>
  <c r="G87" i="8"/>
  <c r="G103" i="8"/>
  <c r="G119" i="8"/>
  <c r="G136" i="8"/>
  <c r="G154" i="8"/>
  <c r="G173" i="8"/>
  <c r="G191" i="8"/>
  <c r="G209" i="8"/>
  <c r="G227" i="8"/>
  <c r="G246" i="8"/>
  <c r="G264" i="8"/>
  <c r="G282" i="8"/>
  <c r="G301" i="8"/>
  <c r="G319" i="8"/>
  <c r="G337" i="8"/>
  <c r="G355" i="8"/>
  <c r="G374" i="8"/>
  <c r="G392" i="8"/>
  <c r="G410" i="8"/>
  <c r="G429" i="8"/>
  <c r="G447" i="8"/>
  <c r="G465" i="8"/>
  <c r="G483" i="8"/>
  <c r="G502" i="8"/>
  <c r="G520" i="8"/>
  <c r="G538" i="8"/>
  <c r="G557" i="8"/>
  <c r="G575" i="8"/>
  <c r="G593" i="8"/>
  <c r="G611" i="8"/>
  <c r="G630" i="8"/>
  <c r="G648" i="8"/>
  <c r="G666" i="8"/>
  <c r="G685" i="8"/>
  <c r="G703" i="8"/>
  <c r="G721" i="8"/>
  <c r="G739" i="8"/>
  <c r="G758" i="8"/>
  <c r="G776" i="8"/>
  <c r="G794" i="8"/>
  <c r="G813" i="8"/>
  <c r="G831" i="8"/>
  <c r="G849" i="8"/>
  <c r="G867" i="8"/>
  <c r="G886" i="8"/>
  <c r="G904" i="8"/>
  <c r="G922" i="8"/>
  <c r="G941" i="8"/>
  <c r="G959" i="8"/>
  <c r="G977" i="8"/>
  <c r="G995" i="8"/>
  <c r="G1014" i="8"/>
  <c r="G1032" i="8"/>
  <c r="G1050" i="8"/>
  <c r="G1069" i="8"/>
  <c r="G1087" i="8"/>
  <c r="G1105" i="8"/>
  <c r="G1123" i="8"/>
  <c r="G1142" i="8"/>
  <c r="G1160" i="8"/>
  <c r="G1178" i="8"/>
  <c r="G1197" i="8"/>
  <c r="G1215" i="8"/>
  <c r="G1233" i="8"/>
  <c r="G1251" i="8"/>
  <c r="G1270" i="8"/>
  <c r="G1288" i="8"/>
  <c r="G1306" i="8"/>
  <c r="G1325" i="8"/>
  <c r="G1343" i="8"/>
  <c r="G1361" i="8"/>
  <c r="G1379" i="8"/>
  <c r="G1398" i="8"/>
  <c r="G1416" i="8"/>
  <c r="G1434" i="8"/>
  <c r="G1456" i="8"/>
  <c r="G1478" i="8"/>
  <c r="G1498" i="8"/>
  <c r="G1520" i="8"/>
  <c r="G1542" i="8"/>
  <c r="G1562" i="8"/>
  <c r="G1584" i="8"/>
  <c r="G1606" i="8"/>
  <c r="G1626" i="8"/>
  <c r="G1648" i="8"/>
  <c r="G1670" i="8"/>
  <c r="G1690" i="8"/>
  <c r="G1712" i="8"/>
  <c r="G1734" i="8"/>
  <c r="G1754" i="8"/>
  <c r="G1776" i="8"/>
  <c r="G1798" i="8"/>
  <c r="G1818" i="8"/>
  <c r="G1840" i="8"/>
  <c r="G1862" i="8"/>
  <c r="G1882" i="8"/>
  <c r="G1904" i="8"/>
  <c r="G1926" i="8"/>
  <c r="G1946" i="8"/>
  <c r="G1968" i="8"/>
  <c r="G1990" i="8"/>
  <c r="G2013" i="8"/>
  <c r="G2046" i="8"/>
  <c r="G2078" i="8"/>
  <c r="G2114" i="8"/>
  <c r="G8" i="8"/>
  <c r="G24" i="8"/>
  <c r="G40" i="8"/>
  <c r="G56" i="8"/>
  <c r="G72" i="8"/>
  <c r="G88" i="8"/>
  <c r="G104" i="8"/>
  <c r="G120" i="8"/>
  <c r="G137" i="8"/>
  <c r="G155" i="8"/>
  <c r="G174" i="8"/>
  <c r="G192" i="8"/>
  <c r="G210" i="8"/>
  <c r="G229" i="8"/>
  <c r="G247" i="8"/>
  <c r="G265" i="8"/>
  <c r="G283" i="8"/>
  <c r="G302" i="8"/>
  <c r="G320" i="8"/>
  <c r="G338" i="8"/>
  <c r="G357" i="8"/>
  <c r="G375" i="8"/>
  <c r="G393" i="8"/>
  <c r="G411" i="8"/>
  <c r="G430" i="8"/>
  <c r="G448" i="8"/>
  <c r="G466" i="8"/>
  <c r="G485" i="8"/>
  <c r="G503" i="8"/>
  <c r="G521" i="8"/>
  <c r="G539" i="8"/>
  <c r="G558" i="8"/>
  <c r="G576" i="8"/>
  <c r="G594" i="8"/>
  <c r="G613" i="8"/>
  <c r="G631" i="8"/>
  <c r="G649" i="8"/>
  <c r="G667" i="8"/>
  <c r="G686" i="8"/>
  <c r="G704" i="8"/>
  <c r="G722" i="8"/>
  <c r="G741" i="8"/>
  <c r="G759" i="8"/>
  <c r="G777" i="8"/>
  <c r="G795" i="8"/>
  <c r="G814" i="8"/>
  <c r="G832" i="8"/>
  <c r="G850" i="8"/>
  <c r="G869" i="8"/>
  <c r="G887" i="8"/>
  <c r="G905" i="8"/>
  <c r="G923" i="8"/>
  <c r="G942" i="8"/>
  <c r="G960" i="8"/>
  <c r="G978" i="8"/>
  <c r="G997" i="8"/>
  <c r="G1015" i="8"/>
  <c r="G1033" i="8"/>
  <c r="G1051" i="8"/>
  <c r="G1070" i="8"/>
  <c r="G1088" i="8"/>
  <c r="G1106" i="8"/>
  <c r="G1125" i="8"/>
  <c r="G1143" i="8"/>
  <c r="G1161" i="8"/>
  <c r="G1179" i="8"/>
  <c r="G1198" i="8"/>
  <c r="G1216" i="8"/>
  <c r="G1234" i="8"/>
  <c r="G1253" i="8"/>
  <c r="G1271" i="8"/>
  <c r="G1289" i="8"/>
  <c r="G1307" i="8"/>
  <c r="G1326" i="8"/>
  <c r="G1344" i="8"/>
  <c r="G1362" i="8"/>
  <c r="G1381" i="8"/>
  <c r="G1399" i="8"/>
  <c r="G1417" i="8"/>
  <c r="G1437" i="8"/>
  <c r="G1457" i="8"/>
  <c r="G1479" i="8"/>
  <c r="G1501" i="8"/>
  <c r="G1521" i="8"/>
  <c r="G1543" i="8"/>
  <c r="G1565" i="8"/>
  <c r="G1585" i="8"/>
  <c r="G1607" i="8"/>
  <c r="G1629" i="8"/>
  <c r="G1649" i="8"/>
  <c r="G1671" i="8"/>
  <c r="G1693" i="8"/>
  <c r="G1713" i="8"/>
  <c r="G1735" i="8"/>
  <c r="G1757" i="8"/>
  <c r="G1777" i="8"/>
  <c r="G1799" i="8"/>
  <c r="G1821" i="8"/>
  <c r="G1841" i="8"/>
  <c r="G1863" i="8"/>
  <c r="G1885" i="8"/>
  <c r="G1905" i="8"/>
  <c r="G1927" i="8"/>
  <c r="G1949" i="8"/>
  <c r="G1969" i="8"/>
  <c r="G1991" i="8"/>
  <c r="G2014" i="8"/>
  <c r="G2050" i="8"/>
  <c r="G2085" i="8"/>
  <c r="G2117" i="8"/>
  <c r="G9" i="8"/>
  <c r="G25" i="8"/>
  <c r="G41" i="8"/>
  <c r="G57" i="8"/>
  <c r="G73" i="8"/>
  <c r="G89" i="8"/>
  <c r="G105" i="8"/>
  <c r="G121" i="8"/>
  <c r="G138" i="8"/>
  <c r="G157" i="8"/>
  <c r="G175" i="8"/>
  <c r="G193" i="8"/>
  <c r="G211" i="8"/>
  <c r="G230" i="8"/>
  <c r="G248" i="8"/>
  <c r="G266" i="8"/>
  <c r="G285" i="8"/>
  <c r="G303" i="8"/>
  <c r="G321" i="8"/>
  <c r="G339" i="8"/>
  <c r="G358" i="8"/>
  <c r="G376" i="8"/>
  <c r="G394" i="8"/>
  <c r="G413" i="8"/>
  <c r="G431" i="8"/>
  <c r="G449" i="8"/>
  <c r="G467" i="8"/>
  <c r="G486" i="8"/>
  <c r="G504" i="8"/>
  <c r="G522" i="8"/>
  <c r="G541" i="8"/>
  <c r="G559" i="8"/>
  <c r="G577" i="8"/>
  <c r="G595" i="8"/>
  <c r="G614" i="8"/>
  <c r="G632" i="8"/>
  <c r="G650" i="8"/>
  <c r="G669" i="8"/>
  <c r="G687" i="8"/>
  <c r="G705" i="8"/>
  <c r="G723" i="8"/>
  <c r="G742" i="8"/>
  <c r="G760" i="8"/>
  <c r="G778" i="8"/>
  <c r="G797" i="8"/>
  <c r="G815" i="8"/>
  <c r="G833" i="8"/>
  <c r="G851" i="8"/>
  <c r="G870" i="8"/>
  <c r="G888" i="8"/>
  <c r="G906" i="8"/>
  <c r="G925" i="8"/>
  <c r="G943" i="8"/>
  <c r="G961" i="8"/>
  <c r="G979" i="8"/>
  <c r="G998" i="8"/>
  <c r="G1016" i="8"/>
  <c r="G1034" i="8"/>
  <c r="G1053" i="8"/>
  <c r="G1071" i="8"/>
  <c r="G1089" i="8"/>
  <c r="G1107" i="8"/>
  <c r="G1126" i="8"/>
  <c r="G1144" i="8"/>
  <c r="G1162" i="8"/>
  <c r="G1181" i="8"/>
  <c r="G1199" i="8"/>
  <c r="G1217" i="8"/>
  <c r="G1235" i="8"/>
  <c r="G1254" i="8"/>
  <c r="G1272" i="8"/>
  <c r="G1290" i="8"/>
  <c r="G1309" i="8"/>
  <c r="G1327" i="8"/>
  <c r="G1345" i="8"/>
  <c r="G1363" i="8"/>
  <c r="G1382" i="8"/>
  <c r="G1400" i="8"/>
  <c r="G1418" i="8"/>
  <c r="G1438" i="8"/>
  <c r="G1458" i="8"/>
  <c r="G1480" i="8"/>
  <c r="G1502" i="8"/>
  <c r="G1522" i="8"/>
  <c r="G1544" i="8"/>
  <c r="G1566" i="8"/>
  <c r="G1586" i="8"/>
  <c r="G1608" i="8"/>
  <c r="G1630" i="8"/>
  <c r="G1650" i="8"/>
  <c r="G1672" i="8"/>
  <c r="G1694" i="8"/>
  <c r="G1714" i="8"/>
  <c r="G1736" i="8"/>
  <c r="G1758" i="8"/>
  <c r="G1778" i="8"/>
  <c r="G1800" i="8"/>
  <c r="G1822" i="8"/>
  <c r="G1842" i="8"/>
  <c r="G1864" i="8"/>
  <c r="G1886" i="8"/>
  <c r="G1906" i="8"/>
  <c r="G1928" i="8"/>
  <c r="G1950" i="8"/>
  <c r="G1970" i="8"/>
  <c r="G1992" i="8"/>
  <c r="G2021" i="8"/>
  <c r="G2053" i="8"/>
  <c r="G2089" i="8"/>
  <c r="G2122" i="8"/>
  <c r="G13" i="8"/>
  <c r="G29" i="8"/>
  <c r="G45" i="8"/>
  <c r="G61" i="8"/>
  <c r="G77" i="8"/>
  <c r="G93" i="8"/>
  <c r="G109" i="8"/>
  <c r="G125" i="8"/>
  <c r="G143" i="8"/>
  <c r="G161" i="8"/>
  <c r="G179" i="8"/>
  <c r="G198" i="8"/>
  <c r="G216" i="8"/>
  <c r="G234" i="8"/>
  <c r="G253" i="8"/>
  <c r="G271" i="8"/>
  <c r="G289" i="8"/>
  <c r="G307" i="8"/>
  <c r="G326" i="8"/>
  <c r="G344" i="8"/>
  <c r="G362" i="8"/>
  <c r="G381" i="8"/>
  <c r="G399" i="8"/>
  <c r="G417" i="8"/>
  <c r="G435" i="8"/>
  <c r="G454" i="8"/>
  <c r="G472" i="8"/>
  <c r="G490" i="8"/>
  <c r="G509" i="8"/>
  <c r="G527" i="8"/>
  <c r="G545" i="8"/>
  <c r="G563" i="8"/>
  <c r="G582" i="8"/>
  <c r="G600" i="8"/>
  <c r="G618" i="8"/>
  <c r="G637" i="8"/>
  <c r="G655" i="8"/>
  <c r="G673" i="8"/>
  <c r="G691" i="8"/>
  <c r="G710" i="8"/>
  <c r="G728" i="8"/>
  <c r="G746" i="8"/>
  <c r="G765" i="8"/>
  <c r="G783" i="8"/>
  <c r="G801" i="8"/>
  <c r="G819" i="8"/>
  <c r="G838" i="8"/>
  <c r="G856" i="8"/>
  <c r="G874" i="8"/>
  <c r="G893" i="8"/>
  <c r="G911" i="8"/>
  <c r="G929" i="8"/>
  <c r="G947" i="8"/>
  <c r="G966" i="8"/>
  <c r="G984" i="8"/>
  <c r="G1002" i="8"/>
  <c r="G1021" i="8"/>
  <c r="G1039" i="8"/>
  <c r="G1057" i="8"/>
  <c r="G1075" i="8"/>
  <c r="G1094" i="8"/>
  <c r="G1112" i="8"/>
  <c r="G1130" i="8"/>
  <c r="G1149" i="8"/>
  <c r="G1167" i="8"/>
  <c r="G1185" i="8"/>
  <c r="G1203" i="8"/>
  <c r="G1222" i="8"/>
  <c r="G1240" i="8"/>
  <c r="G1258" i="8"/>
  <c r="G1277" i="8"/>
  <c r="G1295" i="8"/>
  <c r="G1313" i="8"/>
  <c r="G1331" i="8"/>
  <c r="G1350" i="8"/>
  <c r="G1368" i="8"/>
  <c r="G1386" i="8"/>
  <c r="G1405" i="8"/>
  <c r="G1423" i="8"/>
  <c r="G1442" i="8"/>
  <c r="G1464" i="8"/>
  <c r="G1486" i="8"/>
  <c r="G1506" i="8"/>
  <c r="G1528" i="8"/>
  <c r="G1550" i="8"/>
  <c r="G1570" i="8"/>
  <c r="G1592" i="8"/>
  <c r="G1614" i="8"/>
  <c r="G1634" i="8"/>
  <c r="G1656" i="8"/>
  <c r="G1678" i="8"/>
  <c r="G1698" i="8"/>
  <c r="G1720" i="8"/>
  <c r="G1742" i="8"/>
  <c r="G1762" i="8"/>
  <c r="G1784" i="8"/>
  <c r="G1806" i="8"/>
  <c r="G1826" i="8"/>
  <c r="G1848" i="8"/>
  <c r="G1870" i="8"/>
  <c r="G1890" i="8"/>
  <c r="G1912" i="8"/>
  <c r="G1934" i="8"/>
  <c r="G1954" i="8"/>
  <c r="G1976" i="8"/>
  <c r="G1998" i="8"/>
  <c r="G2025" i="8"/>
  <c r="G2058" i="8"/>
  <c r="G2090" i="8"/>
  <c r="G2127" i="8"/>
  <c r="J6" i="8"/>
  <c r="J14" i="8"/>
  <c r="J22" i="8"/>
  <c r="J30" i="8"/>
  <c r="J38" i="8"/>
  <c r="J46" i="8"/>
  <c r="J54" i="8"/>
  <c r="J62" i="8"/>
  <c r="J70" i="8"/>
  <c r="J78" i="8"/>
  <c r="J86" i="8"/>
  <c r="J94" i="8"/>
  <c r="J102" i="8"/>
  <c r="J110" i="8"/>
  <c r="J118" i="8"/>
  <c r="J126" i="8"/>
  <c r="J134" i="8"/>
  <c r="J142" i="8"/>
  <c r="J150" i="8"/>
  <c r="J158" i="8"/>
  <c r="J166" i="8"/>
  <c r="J174" i="8"/>
  <c r="J182" i="8"/>
  <c r="J190" i="8"/>
  <c r="J198" i="8"/>
  <c r="J206" i="8"/>
  <c r="J214" i="8"/>
  <c r="J222" i="8"/>
  <c r="J230" i="8"/>
  <c r="J238" i="8"/>
  <c r="J246" i="8"/>
  <c r="J254" i="8"/>
  <c r="J262" i="8"/>
  <c r="J270" i="8"/>
  <c r="J278" i="8"/>
  <c r="J286" i="8"/>
  <c r="J294" i="8"/>
  <c r="J302" i="8"/>
  <c r="J310" i="8"/>
  <c r="J318" i="8"/>
  <c r="J326" i="8"/>
  <c r="J334" i="8"/>
  <c r="J342" i="8"/>
  <c r="J350" i="8"/>
  <c r="J358" i="8"/>
  <c r="J366" i="8"/>
  <c r="J374" i="8"/>
  <c r="J382" i="8"/>
  <c r="J390" i="8"/>
  <c r="J398" i="8"/>
  <c r="J406" i="8"/>
  <c r="J414" i="8"/>
  <c r="J423" i="8"/>
  <c r="J432" i="8"/>
  <c r="J442" i="8"/>
  <c r="J451" i="8"/>
  <c r="J460" i="8"/>
  <c r="J469" i="8"/>
  <c r="J478" i="8"/>
  <c r="J487" i="8"/>
  <c r="J496" i="8"/>
  <c r="J506" i="8"/>
  <c r="J515" i="8"/>
  <c r="J524" i="8"/>
  <c r="J538" i="8"/>
  <c r="J549" i="8"/>
  <c r="J563" i="8"/>
  <c r="J576" i="8"/>
  <c r="J588" i="8"/>
  <c r="J602" i="8"/>
  <c r="J613" i="8"/>
  <c r="J627" i="8"/>
  <c r="J640" i="8"/>
  <c r="J652" i="8"/>
  <c r="J666" i="8"/>
  <c r="J677" i="8"/>
  <c r="J691" i="8"/>
  <c r="J704" i="8"/>
  <c r="J716" i="8"/>
  <c r="J730" i="8"/>
  <c r="J741" i="8"/>
  <c r="J755" i="8"/>
  <c r="J768" i="8"/>
  <c r="J780" i="8"/>
  <c r="J794" i="8"/>
  <c r="J805" i="8"/>
  <c r="J819" i="8"/>
  <c r="J832" i="8"/>
  <c r="J844" i="8"/>
  <c r="J858" i="8"/>
  <c r="J869" i="8"/>
  <c r="J883" i="8"/>
  <c r="J896" i="8"/>
  <c r="J908" i="8"/>
  <c r="J922" i="8"/>
  <c r="J933" i="8"/>
  <c r="J949" i="8"/>
  <c r="J964" i="8"/>
  <c r="J978" i="8"/>
  <c r="J994" i="8"/>
  <c r="J1006" i="8"/>
  <c r="J1022" i="8"/>
  <c r="J1037" i="8"/>
  <c r="J1051" i="8"/>
  <c r="J1067" i="8"/>
  <c r="J1079" i="8"/>
  <c r="J1095" i="8"/>
  <c r="J1110" i="8"/>
  <c r="J1124" i="8"/>
  <c r="J1140" i="8"/>
  <c r="J1153" i="8"/>
  <c r="J1169" i="8"/>
  <c r="J1183" i="8"/>
  <c r="J1197" i="8"/>
  <c r="J1213" i="8"/>
  <c r="J1227" i="8"/>
  <c r="J1249" i="8"/>
  <c r="J1269" i="8"/>
  <c r="J1289" i="8"/>
  <c r="J1310" i="8"/>
  <c r="J1329" i="8"/>
  <c r="J1350" i="8"/>
  <c r="J1372" i="8"/>
  <c r="J1390" i="8"/>
  <c r="J1413" i="8"/>
  <c r="J1430" i="8"/>
  <c r="J1453" i="8"/>
  <c r="J1475" i="8"/>
  <c r="J1493" i="8"/>
  <c r="J1516" i="8"/>
  <c r="J1533" i="8"/>
  <c r="J1556" i="8"/>
  <c r="J1577" i="8"/>
  <c r="J1596" i="8"/>
  <c r="J1619" i="8"/>
  <c r="J1636" i="8"/>
  <c r="J1659" i="8"/>
  <c r="J1678" i="8"/>
  <c r="J1701" i="8"/>
  <c r="J1731" i="8"/>
  <c r="J1753" i="8"/>
  <c r="J1780" i="8"/>
  <c r="J1805" i="8"/>
  <c r="J1829" i="8"/>
  <c r="J1859" i="8"/>
  <c r="J1881" i="8"/>
  <c r="J1908" i="8"/>
  <c r="J1933" i="8"/>
  <c r="J1957" i="8"/>
  <c r="J1987" i="8"/>
  <c r="J2010" i="8"/>
  <c r="J2046" i="8"/>
  <c r="J2080" i="8"/>
  <c r="J2112" i="8"/>
  <c r="J7" i="8"/>
  <c r="J15" i="8"/>
  <c r="J23" i="8"/>
  <c r="J31" i="8"/>
  <c r="J39" i="8"/>
  <c r="J47" i="8"/>
  <c r="J55" i="8"/>
  <c r="J63" i="8"/>
  <c r="J71" i="8"/>
  <c r="J79" i="8"/>
  <c r="J87" i="8"/>
  <c r="J95" i="8"/>
  <c r="J103" i="8"/>
  <c r="J111" i="8"/>
  <c r="J119" i="8"/>
  <c r="J127" i="8"/>
  <c r="J135" i="8"/>
  <c r="J143" i="8"/>
  <c r="J151" i="8"/>
  <c r="J159" i="8"/>
  <c r="J167" i="8"/>
  <c r="J175" i="8"/>
  <c r="J183" i="8"/>
  <c r="J191" i="8"/>
  <c r="J199" i="8"/>
  <c r="J207" i="8"/>
  <c r="J215" i="8"/>
  <c r="J223" i="8"/>
  <c r="J231" i="8"/>
  <c r="J239" i="8"/>
  <c r="J247" i="8"/>
  <c r="J255" i="8"/>
  <c r="J263" i="8"/>
  <c r="J271" i="8"/>
  <c r="J279" i="8"/>
  <c r="J287" i="8"/>
  <c r="J295" i="8"/>
  <c r="J303" i="8"/>
  <c r="J311" i="8"/>
  <c r="J319" i="8"/>
  <c r="J327" i="8"/>
  <c r="J335" i="8"/>
  <c r="J343" i="8"/>
  <c r="J351" i="8"/>
  <c r="J359" i="8"/>
  <c r="J367" i="8"/>
  <c r="J375" i="8"/>
  <c r="J383" i="8"/>
  <c r="J391" i="8"/>
  <c r="J399" i="8"/>
  <c r="J407" i="8"/>
  <c r="J415" i="8"/>
  <c r="J424" i="8"/>
  <c r="J434" i="8"/>
  <c r="J443" i="8"/>
  <c r="J452" i="8"/>
  <c r="J461" i="8"/>
  <c r="J470" i="8"/>
  <c r="J479" i="8"/>
  <c r="J488" i="8"/>
  <c r="J498" i="8"/>
  <c r="J507" i="8"/>
  <c r="J516" i="8"/>
  <c r="J525" i="8"/>
  <c r="J539" i="8"/>
  <c r="J552" i="8"/>
  <c r="J564" i="8"/>
  <c r="J578" i="8"/>
  <c r="J589" i="8"/>
  <c r="J603" i="8"/>
  <c r="J616" i="8"/>
  <c r="J628" i="8"/>
  <c r="J642" i="8"/>
  <c r="J653" i="8"/>
  <c r="J667" i="8"/>
  <c r="J680" i="8"/>
  <c r="J692" i="8"/>
  <c r="J706" i="8"/>
  <c r="J717" i="8"/>
  <c r="J731" i="8"/>
  <c r="J744" i="8"/>
  <c r="J756" i="8"/>
  <c r="J770" i="8"/>
  <c r="J781" i="8"/>
  <c r="J795" i="8"/>
  <c r="J808" i="8"/>
  <c r="J820" i="8"/>
  <c r="J834" i="8"/>
  <c r="J845" i="8"/>
  <c r="J859" i="8"/>
  <c r="J872" i="8"/>
  <c r="J884" i="8"/>
  <c r="J898" i="8"/>
  <c r="J909" i="8"/>
  <c r="J923" i="8"/>
  <c r="J937" i="8"/>
  <c r="J950" i="8"/>
  <c r="J966" i="8"/>
  <c r="J979" i="8"/>
  <c r="J995" i="8"/>
  <c r="J1010" i="8"/>
  <c r="J1023" i="8"/>
  <c r="J1039" i="8"/>
  <c r="J1052" i="8"/>
  <c r="J1068" i="8"/>
  <c r="J1083" i="8"/>
  <c r="J1097" i="8"/>
  <c r="J1113" i="8"/>
  <c r="J1125" i="8"/>
  <c r="J1141" i="8"/>
  <c r="J1156" i="8"/>
  <c r="J1170" i="8"/>
  <c r="J1186" i="8"/>
  <c r="J1198" i="8"/>
  <c r="J1214" i="8"/>
  <c r="J1230" i="8"/>
  <c r="J1251" i="8"/>
  <c r="J1273" i="8"/>
  <c r="J1291" i="8"/>
  <c r="J1313" i="8"/>
  <c r="J1333" i="8"/>
  <c r="J1353" i="8"/>
  <c r="J1374" i="8"/>
  <c r="J1393" i="8"/>
  <c r="J1414" i="8"/>
  <c r="J1436" i="8"/>
  <c r="J1454" i="8"/>
  <c r="J1477" i="8"/>
  <c r="J1494" i="8"/>
  <c r="J1517" i="8"/>
  <c r="J1539" i="8"/>
  <c r="J1557" i="8"/>
  <c r="J1580" i="8"/>
  <c r="J1597" i="8"/>
  <c r="J1620" i="8"/>
  <c r="J1641" i="8"/>
  <c r="J1660" i="8"/>
  <c r="J1683" i="8"/>
  <c r="J1705" i="8"/>
  <c r="J1732" i="8"/>
  <c r="J1757" i="8"/>
  <c r="J1781" i="8"/>
  <c r="J1811" i="8"/>
  <c r="J1833" i="8"/>
  <c r="J1860" i="8"/>
  <c r="J1885" i="8"/>
  <c r="J1909" i="8"/>
  <c r="J1939" i="8"/>
  <c r="J1961" i="8"/>
  <c r="J1988" i="8"/>
  <c r="J2016" i="8"/>
  <c r="J2048" i="8"/>
  <c r="J2088" i="8"/>
  <c r="J2148" i="8"/>
  <c r="J2140" i="8"/>
  <c r="J2132" i="8"/>
  <c r="J2124" i="8"/>
  <c r="J2116" i="8"/>
  <c r="J2108" i="8"/>
  <c r="J2100" i="8"/>
  <c r="J2092" i="8"/>
  <c r="J2084" i="8"/>
  <c r="J2076" i="8"/>
  <c r="J2068" i="8"/>
  <c r="J2060" i="8"/>
  <c r="J2052" i="8"/>
  <c r="J2044" i="8"/>
  <c r="J2036" i="8"/>
  <c r="J2028" i="8"/>
  <c r="J2020" i="8"/>
  <c r="J2012" i="8"/>
  <c r="J2143" i="8"/>
  <c r="J2135" i="8"/>
  <c r="J2127" i="8"/>
  <c r="J2119" i="8"/>
  <c r="J2111" i="8"/>
  <c r="J2103" i="8"/>
  <c r="J2095" i="8"/>
  <c r="J2087" i="8"/>
  <c r="J2079" i="8"/>
  <c r="J2071" i="8"/>
  <c r="J2063" i="8"/>
  <c r="J2055" i="8"/>
  <c r="J2047" i="8"/>
  <c r="J2039" i="8"/>
  <c r="J2031" i="8"/>
  <c r="J2023" i="8"/>
  <c r="J2015" i="8"/>
  <c r="J2007" i="8"/>
  <c r="J2145" i="8"/>
  <c r="J2134" i="8"/>
  <c r="J2123" i="8"/>
  <c r="J2113" i="8"/>
  <c r="J2102" i="8"/>
  <c r="J2091" i="8"/>
  <c r="J2081" i="8"/>
  <c r="J2070" i="8"/>
  <c r="J2059" i="8"/>
  <c r="J2049" i="8"/>
  <c r="J2038" i="8"/>
  <c r="J2027" i="8"/>
  <c r="J2017" i="8"/>
  <c r="J2006" i="8"/>
  <c r="J1998" i="8"/>
  <c r="J1990" i="8"/>
  <c r="J1982" i="8"/>
  <c r="J1974" i="8"/>
  <c r="J1966" i="8"/>
  <c r="J1958" i="8"/>
  <c r="J1950" i="8"/>
  <c r="J1942" i="8"/>
  <c r="J1934" i="8"/>
  <c r="J1926" i="8"/>
  <c r="J1918" i="8"/>
  <c r="J1910" i="8"/>
  <c r="J1902" i="8"/>
  <c r="J1894" i="8"/>
  <c r="J1886" i="8"/>
  <c r="J1878" i="8"/>
  <c r="J1870" i="8"/>
  <c r="J1862" i="8"/>
  <c r="J1854" i="8"/>
  <c r="J1846" i="8"/>
  <c r="J1838" i="8"/>
  <c r="J1830" i="8"/>
  <c r="J1822" i="8"/>
  <c r="J1814" i="8"/>
  <c r="J1806" i="8"/>
  <c r="J1798" i="8"/>
  <c r="J1790" i="8"/>
  <c r="J1782" i="8"/>
  <c r="J1774" i="8"/>
  <c r="J1766" i="8"/>
  <c r="J1758" i="8"/>
  <c r="J1750" i="8"/>
  <c r="J1742" i="8"/>
  <c r="J1734" i="8"/>
  <c r="J1726" i="8"/>
  <c r="J1718" i="8"/>
  <c r="J1710" i="8"/>
  <c r="J1702" i="8"/>
  <c r="J1694" i="8"/>
  <c r="J1686" i="8"/>
  <c r="J2139" i="8"/>
  <c r="J2129" i="8"/>
  <c r="J2118" i="8"/>
  <c r="J2107" i="8"/>
  <c r="J2097" i="8"/>
  <c r="J2086" i="8"/>
  <c r="J2075" i="8"/>
  <c r="J2065" i="8"/>
  <c r="J2054" i="8"/>
  <c r="J2043" i="8"/>
  <c r="J2033" i="8"/>
  <c r="J2022" i="8"/>
  <c r="J2011" i="8"/>
  <c r="J2002" i="8"/>
  <c r="J1994" i="8"/>
  <c r="J1986" i="8"/>
  <c r="J1978" i="8"/>
  <c r="J1970" i="8"/>
  <c r="J1962" i="8"/>
  <c r="J1954" i="8"/>
  <c r="J1946" i="8"/>
  <c r="J1938" i="8"/>
  <c r="J1930" i="8"/>
  <c r="J1922" i="8"/>
  <c r="J1914" i="8"/>
  <c r="J1906" i="8"/>
  <c r="J1898" i="8"/>
  <c r="J1890" i="8"/>
  <c r="J1882" i="8"/>
  <c r="J1874" i="8"/>
  <c r="J1866" i="8"/>
  <c r="J1858" i="8"/>
  <c r="J1850" i="8"/>
  <c r="J1842" i="8"/>
  <c r="J1834" i="8"/>
  <c r="J1826" i="8"/>
  <c r="J1818" i="8"/>
  <c r="J1810" i="8"/>
  <c r="J1802" i="8"/>
  <c r="J1794" i="8"/>
  <c r="J1786" i="8"/>
  <c r="J1778" i="8"/>
  <c r="J1770" i="8"/>
  <c r="J1762" i="8"/>
  <c r="J1754" i="8"/>
  <c r="J1746" i="8"/>
  <c r="J1738" i="8"/>
  <c r="J1730" i="8"/>
  <c r="J1722" i="8"/>
  <c r="J1714" i="8"/>
  <c r="J1706" i="8"/>
  <c r="J1698" i="8"/>
  <c r="J1690" i="8"/>
  <c r="J1682" i="8"/>
  <c r="J1674" i="8"/>
  <c r="J1666" i="8"/>
  <c r="J1658" i="8"/>
  <c r="J1650" i="8"/>
  <c r="J1642" i="8"/>
  <c r="J1634" i="8"/>
  <c r="J1626" i="8"/>
  <c r="J1618" i="8"/>
  <c r="J1610" i="8"/>
  <c r="J1602" i="8"/>
  <c r="J1594" i="8"/>
  <c r="J1586" i="8"/>
  <c r="J1578" i="8"/>
  <c r="J1570" i="8"/>
  <c r="J1562" i="8"/>
  <c r="J1554" i="8"/>
  <c r="J1546" i="8"/>
  <c r="J1538" i="8"/>
  <c r="J1530" i="8"/>
  <c r="J1522" i="8"/>
  <c r="J1514" i="8"/>
  <c r="J1506" i="8"/>
  <c r="J1498" i="8"/>
  <c r="J1490" i="8"/>
  <c r="J1482" i="8"/>
  <c r="J1474" i="8"/>
  <c r="J1466" i="8"/>
  <c r="J1458" i="8"/>
  <c r="J1450" i="8"/>
  <c r="J1442" i="8"/>
  <c r="J1434" i="8"/>
  <c r="J1426" i="8"/>
  <c r="J1418" i="8"/>
  <c r="J1410" i="8"/>
  <c r="J1402" i="8"/>
  <c r="J1394" i="8"/>
  <c r="J1386" i="8"/>
  <c r="J1378" i="8"/>
  <c r="J1370" i="8"/>
  <c r="J1362" i="8"/>
  <c r="J1354" i="8"/>
  <c r="J1346" i="8"/>
  <c r="J1338" i="8"/>
  <c r="J1330" i="8"/>
  <c r="J1322" i="8"/>
  <c r="J1314" i="8"/>
  <c r="J1306" i="8"/>
  <c r="J1298" i="8"/>
  <c r="J1290" i="8"/>
  <c r="J1282" i="8"/>
  <c r="J1274" i="8"/>
  <c r="J1266" i="8"/>
  <c r="J1258" i="8"/>
  <c r="J1250" i="8"/>
  <c r="J1242" i="8"/>
  <c r="J1234" i="8"/>
  <c r="J1226" i="8"/>
  <c r="J2147" i="8"/>
  <c r="J2137" i="8"/>
  <c r="J2126" i="8"/>
  <c r="J2115" i="8"/>
  <c r="J2105" i="8"/>
  <c r="J2094" i="8"/>
  <c r="J2083" i="8"/>
  <c r="J2073" i="8"/>
  <c r="J2062" i="8"/>
  <c r="J2051" i="8"/>
  <c r="J2041" i="8"/>
  <c r="J2030" i="8"/>
  <c r="J2019" i="8"/>
  <c r="J2009" i="8"/>
  <c r="J2000" i="8"/>
  <c r="J1992" i="8"/>
  <c r="J1984" i="8"/>
  <c r="J1976" i="8"/>
  <c r="J1968" i="8"/>
  <c r="J1960" i="8"/>
  <c r="J1952" i="8"/>
  <c r="J1944" i="8"/>
  <c r="J1936" i="8"/>
  <c r="J1928" i="8"/>
  <c r="J1920" i="8"/>
  <c r="J1912" i="8"/>
  <c r="J1904" i="8"/>
  <c r="J1896" i="8"/>
  <c r="J1888" i="8"/>
  <c r="J1880" i="8"/>
  <c r="J1872" i="8"/>
  <c r="J1864" i="8"/>
  <c r="J1856" i="8"/>
  <c r="J1848" i="8"/>
  <c r="J1840" i="8"/>
  <c r="J1832" i="8"/>
  <c r="J1824" i="8"/>
  <c r="J1816" i="8"/>
  <c r="J1808" i="8"/>
  <c r="J1800" i="8"/>
  <c r="J1792" i="8"/>
  <c r="J1784" i="8"/>
  <c r="J1776" i="8"/>
  <c r="J1768" i="8"/>
  <c r="J1760" i="8"/>
  <c r="J1752" i="8"/>
  <c r="J1744" i="8"/>
  <c r="J1736" i="8"/>
  <c r="J1728" i="8"/>
  <c r="J1720" i="8"/>
  <c r="J1712" i="8"/>
  <c r="J1704" i="8"/>
  <c r="J1696" i="8"/>
  <c r="J1688" i="8"/>
  <c r="J1680" i="8"/>
  <c r="J1672" i="8"/>
  <c r="J1664" i="8"/>
  <c r="J1656" i="8"/>
  <c r="J1648" i="8"/>
  <c r="J1640" i="8"/>
  <c r="J1632" i="8"/>
  <c r="J1624" i="8"/>
  <c r="J1616" i="8"/>
  <c r="J1608" i="8"/>
  <c r="J1600" i="8"/>
  <c r="J1592" i="8"/>
  <c r="J1584" i="8"/>
  <c r="J1576" i="8"/>
  <c r="J1568" i="8"/>
  <c r="J1560" i="8"/>
  <c r="J1552" i="8"/>
  <c r="J1544" i="8"/>
  <c r="J1536" i="8"/>
  <c r="J1528" i="8"/>
  <c r="J1520" i="8"/>
  <c r="J1512" i="8"/>
  <c r="J1504" i="8"/>
  <c r="J1496" i="8"/>
  <c r="J1488" i="8"/>
  <c r="J1480" i="8"/>
  <c r="J1472" i="8"/>
  <c r="J1464" i="8"/>
  <c r="J1456" i="8"/>
  <c r="J1448" i="8"/>
  <c r="J1440" i="8"/>
  <c r="J1432" i="8"/>
  <c r="J1424" i="8"/>
  <c r="J1416" i="8"/>
  <c r="J1408" i="8"/>
  <c r="J1400" i="8"/>
  <c r="J1392" i="8"/>
  <c r="J1384" i="8"/>
  <c r="J1376" i="8"/>
  <c r="J1368" i="8"/>
  <c r="J1360" i="8"/>
  <c r="J1352" i="8"/>
  <c r="J1344" i="8"/>
  <c r="J1336" i="8"/>
  <c r="J1328" i="8"/>
  <c r="J1320" i="8"/>
  <c r="J1312" i="8"/>
  <c r="J1304" i="8"/>
  <c r="J1296" i="8"/>
  <c r="J1288" i="8"/>
  <c r="J1280" i="8"/>
  <c r="J1272" i="8"/>
  <c r="J1264" i="8"/>
  <c r="J1256" i="8"/>
  <c r="J1248" i="8"/>
  <c r="J1240" i="8"/>
  <c r="J1232" i="8"/>
  <c r="J1224" i="8"/>
  <c r="J1216" i="8"/>
  <c r="J1208" i="8"/>
  <c r="J1200" i="8"/>
  <c r="J1192" i="8"/>
  <c r="J1184" i="8"/>
  <c r="J1176" i="8"/>
  <c r="J1168" i="8"/>
  <c r="J1160" i="8"/>
  <c r="J1152" i="8"/>
  <c r="J1144" i="8"/>
  <c r="J1136" i="8"/>
  <c r="J1128" i="8"/>
  <c r="J1120" i="8"/>
  <c r="J1112" i="8"/>
  <c r="J1104" i="8"/>
  <c r="J1096" i="8"/>
  <c r="J1088" i="8"/>
  <c r="J1080" i="8"/>
  <c r="J1072" i="8"/>
  <c r="J1064" i="8"/>
  <c r="J1056" i="8"/>
  <c r="J1048" i="8"/>
  <c r="J1040" i="8"/>
  <c r="J1032" i="8"/>
  <c r="J1024" i="8"/>
  <c r="J1016" i="8"/>
  <c r="J1008" i="8"/>
  <c r="J1000" i="8"/>
  <c r="J992" i="8"/>
  <c r="J984" i="8"/>
  <c r="J976" i="8"/>
  <c r="J968" i="8"/>
  <c r="J960" i="8"/>
  <c r="J952" i="8"/>
  <c r="J944" i="8"/>
  <c r="J936" i="8"/>
  <c r="J2146" i="8"/>
  <c r="J2136" i="8"/>
  <c r="J2125" i="8"/>
  <c r="J2114" i="8"/>
  <c r="J2104" i="8"/>
  <c r="J2093" i="8"/>
  <c r="J2082" i="8"/>
  <c r="J2072" i="8"/>
  <c r="J2061" i="8"/>
  <c r="J2050" i="8"/>
  <c r="J2040" i="8"/>
  <c r="J2029" i="8"/>
  <c r="J2018" i="8"/>
  <c r="J2008" i="8"/>
  <c r="J1999" i="8"/>
  <c r="J1991" i="8"/>
  <c r="J1983" i="8"/>
  <c r="J1975" i="8"/>
  <c r="J1967" i="8"/>
  <c r="J1959" i="8"/>
  <c r="J1951" i="8"/>
  <c r="J1943" i="8"/>
  <c r="J1935" i="8"/>
  <c r="J1927" i="8"/>
  <c r="J1919" i="8"/>
  <c r="J1911" i="8"/>
  <c r="J1903" i="8"/>
  <c r="J1895" i="8"/>
  <c r="J1887" i="8"/>
  <c r="J1879" i="8"/>
  <c r="J1871" i="8"/>
  <c r="J1863" i="8"/>
  <c r="J1855" i="8"/>
  <c r="J1847" i="8"/>
  <c r="J1839" i="8"/>
  <c r="J1831" i="8"/>
  <c r="J1823" i="8"/>
  <c r="J1815" i="8"/>
  <c r="J1807" i="8"/>
  <c r="J1799" i="8"/>
  <c r="J1791" i="8"/>
  <c r="J1783" i="8"/>
  <c r="J1775" i="8"/>
  <c r="J1767" i="8"/>
  <c r="J1759" i="8"/>
  <c r="J1751" i="8"/>
  <c r="J1743" i="8"/>
  <c r="J1735" i="8"/>
  <c r="J1727" i="8"/>
  <c r="J1719" i="8"/>
  <c r="J1711" i="8"/>
  <c r="J1703" i="8"/>
  <c r="J1695" i="8"/>
  <c r="J1687" i="8"/>
  <c r="J1679" i="8"/>
  <c r="J1671" i="8"/>
  <c r="J1663" i="8"/>
  <c r="J1655" i="8"/>
  <c r="J1647" i="8"/>
  <c r="J1639" i="8"/>
  <c r="J1631" i="8"/>
  <c r="J1623" i="8"/>
  <c r="J1615" i="8"/>
  <c r="J1607" i="8"/>
  <c r="J1599" i="8"/>
  <c r="J1591" i="8"/>
  <c r="J1583" i="8"/>
  <c r="J1575" i="8"/>
  <c r="J1567" i="8"/>
  <c r="J1559" i="8"/>
  <c r="J1551" i="8"/>
  <c r="J1543" i="8"/>
  <c r="J1535" i="8"/>
  <c r="J1527" i="8"/>
  <c r="J1519" i="8"/>
  <c r="J1511" i="8"/>
  <c r="J1503" i="8"/>
  <c r="J1495" i="8"/>
  <c r="J1487" i="8"/>
  <c r="J1479" i="8"/>
  <c r="J1471" i="8"/>
  <c r="J1463" i="8"/>
  <c r="J1455" i="8"/>
  <c r="J1447" i="8"/>
  <c r="J1439" i="8"/>
  <c r="J1431" i="8"/>
  <c r="J1423" i="8"/>
  <c r="J1415" i="8"/>
  <c r="J1407" i="8"/>
  <c r="J1399" i="8"/>
  <c r="J1391" i="8"/>
  <c r="J1383" i="8"/>
  <c r="J1375" i="8"/>
  <c r="J1367" i="8"/>
  <c r="J1359" i="8"/>
  <c r="J1351" i="8"/>
  <c r="J1343" i="8"/>
  <c r="J1335" i="8"/>
  <c r="J1327" i="8"/>
  <c r="J1319" i="8"/>
  <c r="J1311" i="8"/>
  <c r="J1303" i="8"/>
  <c r="J1295" i="8"/>
  <c r="J1287" i="8"/>
  <c r="J1279" i="8"/>
  <c r="J1271" i="8"/>
  <c r="J1263" i="8"/>
  <c r="J1255" i="8"/>
  <c r="J1247" i="8"/>
  <c r="J1239" i="8"/>
  <c r="J1231" i="8"/>
  <c r="J2128" i="8"/>
  <c r="J2106" i="8"/>
  <c r="J2085" i="8"/>
  <c r="J2064" i="8"/>
  <c r="J2042" i="8"/>
  <c r="J2021" i="8"/>
  <c r="J2001" i="8"/>
  <c r="J1985" i="8"/>
  <c r="J1969" i="8"/>
  <c r="J1953" i="8"/>
  <c r="J1937" i="8"/>
  <c r="J1921" i="8"/>
  <c r="J1905" i="8"/>
  <c r="J1889" i="8"/>
  <c r="J1873" i="8"/>
  <c r="J1857" i="8"/>
  <c r="J1841" i="8"/>
  <c r="J1825" i="8"/>
  <c r="J1809" i="8"/>
  <c r="J1793" i="8"/>
  <c r="J1777" i="8"/>
  <c r="J1761" i="8"/>
  <c r="J1745" i="8"/>
  <c r="J1729" i="8"/>
  <c r="J1713" i="8"/>
  <c r="J1697" i="8"/>
  <c r="J1681" i="8"/>
  <c r="J1668" i="8"/>
  <c r="J1654" i="8"/>
  <c r="J1643" i="8"/>
  <c r="J1629" i="8"/>
  <c r="J1617" i="8"/>
  <c r="J1604" i="8"/>
  <c r="J1590" i="8"/>
  <c r="J1579" i="8"/>
  <c r="J1565" i="8"/>
  <c r="J1553" i="8"/>
  <c r="J1540" i="8"/>
  <c r="J1526" i="8"/>
  <c r="J1515" i="8"/>
  <c r="J1501" i="8"/>
  <c r="J1489" i="8"/>
  <c r="J1476" i="8"/>
  <c r="J1462" i="8"/>
  <c r="J1451" i="8"/>
  <c r="J1437" i="8"/>
  <c r="J1425" i="8"/>
  <c r="J1412" i="8"/>
  <c r="J1398" i="8"/>
  <c r="J1387" i="8"/>
  <c r="J1373" i="8"/>
  <c r="J1361" i="8"/>
  <c r="J1348" i="8"/>
  <c r="J1334" i="8"/>
  <c r="J1323" i="8"/>
  <c r="J1309" i="8"/>
  <c r="J1297" i="8"/>
  <c r="J1284" i="8"/>
  <c r="J1270" i="8"/>
  <c r="J1259" i="8"/>
  <c r="J1245" i="8"/>
  <c r="J1233" i="8"/>
  <c r="J1221" i="8"/>
  <c r="J1212" i="8"/>
  <c r="J1203" i="8"/>
  <c r="J1194" i="8"/>
  <c r="J1185" i="8"/>
  <c r="J1175" i="8"/>
  <c r="J1166" i="8"/>
  <c r="J1157" i="8"/>
  <c r="J1148" i="8"/>
  <c r="J1139" i="8"/>
  <c r="J1130" i="8"/>
  <c r="J1121" i="8"/>
  <c r="J1111" i="8"/>
  <c r="J1102" i="8"/>
  <c r="J1093" i="8"/>
  <c r="J1084" i="8"/>
  <c r="J1075" i="8"/>
  <c r="J1066" i="8"/>
  <c r="J1057" i="8"/>
  <c r="J1047" i="8"/>
  <c r="J1038" i="8"/>
  <c r="J1029" i="8"/>
  <c r="J1020" i="8"/>
  <c r="J1011" i="8"/>
  <c r="J1002" i="8"/>
  <c r="J993" i="8"/>
  <c r="J983" i="8"/>
  <c r="J974" i="8"/>
  <c r="J965" i="8"/>
  <c r="J956" i="8"/>
  <c r="J947" i="8"/>
  <c r="J938" i="8"/>
  <c r="J929" i="8"/>
  <c r="J921" i="8"/>
  <c r="J913" i="8"/>
  <c r="J905" i="8"/>
  <c r="J897" i="8"/>
  <c r="J889" i="8"/>
  <c r="J881" i="8"/>
  <c r="J873" i="8"/>
  <c r="J865" i="8"/>
  <c r="J857" i="8"/>
  <c r="J849" i="8"/>
  <c r="J841" i="8"/>
  <c r="J833" i="8"/>
  <c r="J825" i="8"/>
  <c r="J817" i="8"/>
  <c r="J809" i="8"/>
  <c r="J801" i="8"/>
  <c r="J793" i="8"/>
  <c r="J785" i="8"/>
  <c r="J777" i="8"/>
  <c r="J769" i="8"/>
  <c r="J761" i="8"/>
  <c r="J753" i="8"/>
  <c r="J745" i="8"/>
  <c r="J737" i="8"/>
  <c r="J729" i="8"/>
  <c r="J721" i="8"/>
  <c r="J713" i="8"/>
  <c r="J705" i="8"/>
  <c r="J697" i="8"/>
  <c r="J689" i="8"/>
  <c r="J681" i="8"/>
  <c r="J673" i="8"/>
  <c r="J665" i="8"/>
  <c r="J657" i="8"/>
  <c r="J649" i="8"/>
  <c r="J641" i="8"/>
  <c r="J633" i="8"/>
  <c r="J625" i="8"/>
  <c r="J617" i="8"/>
  <c r="J609" i="8"/>
  <c r="J601" i="8"/>
  <c r="J593" i="8"/>
  <c r="J585" i="8"/>
  <c r="J577" i="8"/>
  <c r="J569" i="8"/>
  <c r="J561" i="8"/>
  <c r="J553" i="8"/>
  <c r="J545" i="8"/>
  <c r="J537" i="8"/>
  <c r="J529" i="8"/>
  <c r="J521" i="8"/>
  <c r="J513" i="8"/>
  <c r="J505" i="8"/>
  <c r="J497" i="8"/>
  <c r="J489" i="8"/>
  <c r="J481" i="8"/>
  <c r="J473" i="8"/>
  <c r="J465" i="8"/>
  <c r="J457" i="8"/>
  <c r="J449" i="8"/>
  <c r="J441" i="8"/>
  <c r="J433" i="8"/>
  <c r="J425" i="8"/>
  <c r="J417" i="8"/>
  <c r="J2142" i="8"/>
  <c r="J2121" i="8"/>
  <c r="J2099" i="8"/>
  <c r="J2078" i="8"/>
  <c r="J2057" i="8"/>
  <c r="J2035" i="8"/>
  <c r="J2014" i="8"/>
  <c r="J1996" i="8"/>
  <c r="J1980" i="8"/>
  <c r="J1964" i="8"/>
  <c r="J1948" i="8"/>
  <c r="J1932" i="8"/>
  <c r="J1916" i="8"/>
  <c r="J1900" i="8"/>
  <c r="J1884" i="8"/>
  <c r="J1868" i="8"/>
  <c r="J1852" i="8"/>
  <c r="J1836" i="8"/>
  <c r="J1820" i="8"/>
  <c r="J1804" i="8"/>
  <c r="J1788" i="8"/>
  <c r="J1772" i="8"/>
  <c r="J1756" i="8"/>
  <c r="J1740" i="8"/>
  <c r="J1724" i="8"/>
  <c r="J1708" i="8"/>
  <c r="J1692" i="8"/>
  <c r="J1677" i="8"/>
  <c r="J1665" i="8"/>
  <c r="J1652" i="8"/>
  <c r="J1638" i="8"/>
  <c r="J1627" i="8"/>
  <c r="J1613" i="8"/>
  <c r="J1601" i="8"/>
  <c r="J1588" i="8"/>
  <c r="J1574" i="8"/>
  <c r="J1563" i="8"/>
  <c r="J1549" i="8"/>
  <c r="J1537" i="8"/>
  <c r="J1524" i="8"/>
  <c r="J1510" i="8"/>
  <c r="J1499" i="8"/>
  <c r="J1485" i="8"/>
  <c r="J1473" i="8"/>
  <c r="J1460" i="8"/>
  <c r="J1446" i="8"/>
  <c r="J1435" i="8"/>
  <c r="J1421" i="8"/>
  <c r="J1409" i="8"/>
  <c r="J1396" i="8"/>
  <c r="J1382" i="8"/>
  <c r="J1371" i="8"/>
  <c r="J1357" i="8"/>
  <c r="J1345" i="8"/>
  <c r="J1332" i="8"/>
  <c r="J1318" i="8"/>
  <c r="J1307" i="8"/>
  <c r="J1293" i="8"/>
  <c r="J1281" i="8"/>
  <c r="J1268" i="8"/>
  <c r="J1254" i="8"/>
  <c r="J1243" i="8"/>
  <c r="J1229" i="8"/>
  <c r="J1219" i="8"/>
  <c r="J1210" i="8"/>
  <c r="J1201" i="8"/>
  <c r="J1191" i="8"/>
  <c r="J1182" i="8"/>
  <c r="J1173" i="8"/>
  <c r="J1164" i="8"/>
  <c r="J1155" i="8"/>
  <c r="J1146" i="8"/>
  <c r="J1137" i="8"/>
  <c r="J1127" i="8"/>
  <c r="J1118" i="8"/>
  <c r="J1109" i="8"/>
  <c r="J1100" i="8"/>
  <c r="J1091" i="8"/>
  <c r="J1082" i="8"/>
  <c r="J1073" i="8"/>
  <c r="J1063" i="8"/>
  <c r="J1054" i="8"/>
  <c r="J1045" i="8"/>
  <c r="J1036" i="8"/>
  <c r="J1027" i="8"/>
  <c r="J1018" i="8"/>
  <c r="J1009" i="8"/>
  <c r="J999" i="8"/>
  <c r="J990" i="8"/>
  <c r="J981" i="8"/>
  <c r="J972" i="8"/>
  <c r="J963" i="8"/>
  <c r="J954" i="8"/>
  <c r="J945" i="8"/>
  <c r="J935" i="8"/>
  <c r="J927" i="8"/>
  <c r="J919" i="8"/>
  <c r="J911" i="8"/>
  <c r="J903" i="8"/>
  <c r="J895" i="8"/>
  <c r="J887" i="8"/>
  <c r="J879" i="8"/>
  <c r="J871" i="8"/>
  <c r="J863" i="8"/>
  <c r="J855" i="8"/>
  <c r="J847" i="8"/>
  <c r="J839" i="8"/>
  <c r="J831" i="8"/>
  <c r="J823" i="8"/>
  <c r="J815" i="8"/>
  <c r="J807" i="8"/>
  <c r="J799" i="8"/>
  <c r="J791" i="8"/>
  <c r="J783" i="8"/>
  <c r="J775" i="8"/>
  <c r="J767" i="8"/>
  <c r="J759" i="8"/>
  <c r="J751" i="8"/>
  <c r="J743" i="8"/>
  <c r="J735" i="8"/>
  <c r="J727" i="8"/>
  <c r="J719" i="8"/>
  <c r="J711" i="8"/>
  <c r="J703" i="8"/>
  <c r="J695" i="8"/>
  <c r="J687" i="8"/>
  <c r="J679" i="8"/>
  <c r="J671" i="8"/>
  <c r="J663" i="8"/>
  <c r="J655" i="8"/>
  <c r="J647" i="8"/>
  <c r="J639" i="8"/>
  <c r="J631" i="8"/>
  <c r="J623" i="8"/>
  <c r="J615" i="8"/>
  <c r="J607" i="8"/>
  <c r="J599" i="8"/>
  <c r="J591" i="8"/>
  <c r="J583" i="8"/>
  <c r="J575" i="8"/>
  <c r="J567" i="8"/>
  <c r="J559" i="8"/>
  <c r="J551" i="8"/>
  <c r="J543" i="8"/>
  <c r="J535" i="8"/>
  <c r="J527" i="8"/>
  <c r="J2141" i="8"/>
  <c r="J2120" i="8"/>
  <c r="J2098" i="8"/>
  <c r="J2077" i="8"/>
  <c r="J2056" i="8"/>
  <c r="J2034" i="8"/>
  <c r="J2013" i="8"/>
  <c r="J1995" i="8"/>
  <c r="J1979" i="8"/>
  <c r="J1963" i="8"/>
  <c r="J1947" i="8"/>
  <c r="J1931" i="8"/>
  <c r="J1915" i="8"/>
  <c r="J1899" i="8"/>
  <c r="J1883" i="8"/>
  <c r="J1867" i="8"/>
  <c r="J1851" i="8"/>
  <c r="J1835" i="8"/>
  <c r="J1819" i="8"/>
  <c r="J1803" i="8"/>
  <c r="J1787" i="8"/>
  <c r="J1771" i="8"/>
  <c r="J1755" i="8"/>
  <c r="J1739" i="8"/>
  <c r="J1723" i="8"/>
  <c r="J1707" i="8"/>
  <c r="J1691" i="8"/>
  <c r="J1676" i="8"/>
  <c r="J1662" i="8"/>
  <c r="J1651" i="8"/>
  <c r="J1637" i="8"/>
  <c r="J1625" i="8"/>
  <c r="J1612" i="8"/>
  <c r="J1598" i="8"/>
  <c r="J1587" i="8"/>
  <c r="J1573" i="8"/>
  <c r="J1561" i="8"/>
  <c r="J1548" i="8"/>
  <c r="J1534" i="8"/>
  <c r="J1523" i="8"/>
  <c r="J1509" i="8"/>
  <c r="J1497" i="8"/>
  <c r="J1484" i="8"/>
  <c r="J1470" i="8"/>
  <c r="J1459" i="8"/>
  <c r="J1445" i="8"/>
  <c r="J1433" i="8"/>
  <c r="J1420" i="8"/>
  <c r="J1406" i="8"/>
  <c r="J1395" i="8"/>
  <c r="J1381" i="8"/>
  <c r="J1369" i="8"/>
  <c r="J1356" i="8"/>
  <c r="J1342" i="8"/>
  <c r="J1331" i="8"/>
  <c r="J1317" i="8"/>
  <c r="J1305" i="8"/>
  <c r="J1292" i="8"/>
  <c r="J1278" i="8"/>
  <c r="J1267" i="8"/>
  <c r="J1253" i="8"/>
  <c r="J1241" i="8"/>
  <c r="J1228" i="8"/>
  <c r="J1218" i="8"/>
  <c r="J1209" i="8"/>
  <c r="J1199" i="8"/>
  <c r="J1190" i="8"/>
  <c r="J1181" i="8"/>
  <c r="J1172" i="8"/>
  <c r="J1163" i="8"/>
  <c r="J1154" i="8"/>
  <c r="J1145" i="8"/>
  <c r="J1135" i="8"/>
  <c r="J1126" i="8"/>
  <c r="J1117" i="8"/>
  <c r="J1108" i="8"/>
  <c r="J1099" i="8"/>
  <c r="J1090" i="8"/>
  <c r="J1081" i="8"/>
  <c r="J1071" i="8"/>
  <c r="J1062" i="8"/>
  <c r="J1053" i="8"/>
  <c r="J1044" i="8"/>
  <c r="J1035" i="8"/>
  <c r="J1026" i="8"/>
  <c r="J1017" i="8"/>
  <c r="J1007" i="8"/>
  <c r="J998" i="8"/>
  <c r="J989" i="8"/>
  <c r="J980" i="8"/>
  <c r="J971" i="8"/>
  <c r="J962" i="8"/>
  <c r="J953" i="8"/>
  <c r="J943" i="8"/>
  <c r="J934" i="8"/>
  <c r="J926" i="8"/>
  <c r="J918" i="8"/>
  <c r="J910" i="8"/>
  <c r="J902" i="8"/>
  <c r="J894" i="8"/>
  <c r="J886" i="8"/>
  <c r="J878" i="8"/>
  <c r="J870" i="8"/>
  <c r="J862" i="8"/>
  <c r="J854" i="8"/>
  <c r="J846" i="8"/>
  <c r="J838" i="8"/>
  <c r="J830" i="8"/>
  <c r="J822" i="8"/>
  <c r="J814" i="8"/>
  <c r="J806" i="8"/>
  <c r="J798" i="8"/>
  <c r="J790" i="8"/>
  <c r="J782" i="8"/>
  <c r="J774" i="8"/>
  <c r="J766" i="8"/>
  <c r="J758" i="8"/>
  <c r="J750" i="8"/>
  <c r="J742" i="8"/>
  <c r="J734" i="8"/>
  <c r="J726" i="8"/>
  <c r="J718" i="8"/>
  <c r="J710" i="8"/>
  <c r="J702" i="8"/>
  <c r="J694" i="8"/>
  <c r="J686" i="8"/>
  <c r="J678" i="8"/>
  <c r="J670" i="8"/>
  <c r="J662" i="8"/>
  <c r="J654" i="8"/>
  <c r="J646" i="8"/>
  <c r="J638" i="8"/>
  <c r="J630" i="8"/>
  <c r="J622" i="8"/>
  <c r="J614" i="8"/>
  <c r="J606" i="8"/>
  <c r="J598" i="8"/>
  <c r="J590" i="8"/>
  <c r="J582" i="8"/>
  <c r="J574" i="8"/>
  <c r="J566" i="8"/>
  <c r="J558" i="8"/>
  <c r="J550" i="8"/>
  <c r="J542" i="8"/>
  <c r="J534" i="8"/>
  <c r="J526" i="8"/>
  <c r="J9" i="8"/>
  <c r="J17" i="8"/>
  <c r="J25" i="8"/>
  <c r="J33" i="8"/>
  <c r="J41" i="8"/>
  <c r="J49" i="8"/>
  <c r="J57" i="8"/>
  <c r="J65" i="8"/>
  <c r="J73" i="8"/>
  <c r="J81" i="8"/>
  <c r="J89" i="8"/>
  <c r="J97" i="8"/>
  <c r="J105" i="8"/>
  <c r="J113" i="8"/>
  <c r="J121" i="8"/>
  <c r="J129" i="8"/>
  <c r="J137" i="8"/>
  <c r="J145" i="8"/>
  <c r="J153" i="8"/>
  <c r="J161" i="8"/>
  <c r="J169" i="8"/>
  <c r="J177" i="8"/>
  <c r="J185" i="8"/>
  <c r="J193" i="8"/>
  <c r="J201" i="8"/>
  <c r="J209" i="8"/>
  <c r="J217" i="8"/>
  <c r="J225" i="8"/>
  <c r="J233" i="8"/>
  <c r="J241" i="8"/>
  <c r="J249" i="8"/>
  <c r="J257" i="8"/>
  <c r="J265" i="8"/>
  <c r="J273" i="8"/>
  <c r="J281" i="8"/>
  <c r="J289" i="8"/>
  <c r="J297" i="8"/>
  <c r="J305" i="8"/>
  <c r="J313" i="8"/>
  <c r="J321" i="8"/>
  <c r="J329" i="8"/>
  <c r="J337" i="8"/>
  <c r="J345" i="8"/>
  <c r="J353" i="8"/>
  <c r="J361" i="8"/>
  <c r="J369" i="8"/>
  <c r="J377" i="8"/>
  <c r="J385" i="8"/>
  <c r="J393" i="8"/>
  <c r="J401" i="8"/>
  <c r="J409" i="8"/>
  <c r="J418" i="8"/>
  <c r="J427" i="8"/>
  <c r="J436" i="8"/>
  <c r="J445" i="8"/>
  <c r="J454" i="8"/>
  <c r="J463" i="8"/>
  <c r="J472" i="8"/>
  <c r="J482" i="8"/>
  <c r="J491" i="8"/>
  <c r="J500" i="8"/>
  <c r="J509" i="8"/>
  <c r="J518" i="8"/>
  <c r="J530" i="8"/>
  <c r="J541" i="8"/>
  <c r="J555" i="8"/>
  <c r="J568" i="8"/>
  <c r="J580" i="8"/>
  <c r="J594" i="8"/>
  <c r="J605" i="8"/>
  <c r="J619" i="8"/>
  <c r="J632" i="8"/>
  <c r="J644" i="8"/>
  <c r="J658" i="8"/>
  <c r="J669" i="8"/>
  <c r="J683" i="8"/>
  <c r="J696" i="8"/>
  <c r="J708" i="8"/>
  <c r="J722" i="8"/>
  <c r="J733" i="8"/>
  <c r="J747" i="8"/>
  <c r="J760" i="8"/>
  <c r="J772" i="8"/>
  <c r="J786" i="8"/>
  <c r="J797" i="8"/>
  <c r="J811" i="8"/>
  <c r="J824" i="8"/>
  <c r="J836" i="8"/>
  <c r="J850" i="8"/>
  <c r="J861" i="8"/>
  <c r="J875" i="8"/>
  <c r="J888" i="8"/>
  <c r="J900" i="8"/>
  <c r="J914" i="8"/>
  <c r="J925" i="8"/>
  <c r="J940" i="8"/>
  <c r="J955" i="8"/>
  <c r="J969" i="8"/>
  <c r="J985" i="8"/>
  <c r="J997" i="8"/>
  <c r="J1013" i="8"/>
  <c r="J1028" i="8"/>
  <c r="J1042" i="8"/>
  <c r="J1058" i="8"/>
  <c r="J1070" i="8"/>
  <c r="J1086" i="8"/>
  <c r="J1101" i="8"/>
  <c r="J1115" i="8"/>
  <c r="J1131" i="8"/>
  <c r="J1143" i="8"/>
  <c r="J1159" i="8"/>
  <c r="J1174" i="8"/>
  <c r="J1188" i="8"/>
  <c r="J1204" i="8"/>
  <c r="J1217" i="8"/>
  <c r="J1236" i="8"/>
  <c r="J1257" i="8"/>
  <c r="J1276" i="8"/>
  <c r="J1299" i="8"/>
  <c r="J1316" i="8"/>
  <c r="J1339" i="8"/>
  <c r="J1358" i="8"/>
  <c r="J1379" i="8"/>
  <c r="J1401" i="8"/>
  <c r="J1419" i="8"/>
  <c r="J1441" i="8"/>
  <c r="J1461" i="8"/>
  <c r="J1481" i="8"/>
  <c r="J1502" i="8"/>
  <c r="J1521" i="8"/>
  <c r="J1542" i="8"/>
  <c r="J1564" i="8"/>
  <c r="J1582" i="8"/>
  <c r="J1605" i="8"/>
  <c r="J1622" i="8"/>
  <c r="J1645" i="8"/>
  <c r="J1667" i="8"/>
  <c r="J1685" i="8"/>
  <c r="J1715" i="8"/>
  <c r="J1737" i="8"/>
  <c r="J1764" i="8"/>
  <c r="J1789" i="8"/>
  <c r="J1813" i="8"/>
  <c r="J1843" i="8"/>
  <c r="J1865" i="8"/>
  <c r="J1892" i="8"/>
  <c r="J1917" i="8"/>
  <c r="J1941" i="8"/>
  <c r="J1971" i="8"/>
  <c r="J1993" i="8"/>
  <c r="J2025" i="8"/>
  <c r="J2058" i="8"/>
  <c r="J2090" i="8"/>
  <c r="J2130" i="8"/>
  <c r="J562" i="8"/>
  <c r="J573" i="8"/>
  <c r="J587" i="8"/>
  <c r="J600" i="8"/>
  <c r="J612" i="8"/>
  <c r="J626" i="8"/>
  <c r="J637" i="8"/>
  <c r="J651" i="8"/>
  <c r="J664" i="8"/>
  <c r="J676" i="8"/>
  <c r="J690" i="8"/>
  <c r="J701" i="8"/>
  <c r="J715" i="8"/>
  <c r="J728" i="8"/>
  <c r="J740" i="8"/>
  <c r="J754" i="8"/>
  <c r="J765" i="8"/>
  <c r="J779" i="8"/>
  <c r="J792" i="8"/>
  <c r="J804" i="8"/>
  <c r="J818" i="8"/>
  <c r="J829" i="8"/>
  <c r="J843" i="8"/>
  <c r="J856" i="8"/>
  <c r="J868" i="8"/>
  <c r="J882" i="8"/>
  <c r="J893" i="8"/>
  <c r="J907" i="8"/>
  <c r="J920" i="8"/>
  <c r="J932" i="8"/>
  <c r="J948" i="8"/>
  <c r="J961" i="8"/>
  <c r="J977" i="8"/>
  <c r="J991" i="8"/>
  <c r="J1005" i="8"/>
  <c r="J1021" i="8"/>
  <c r="J1034" i="8"/>
  <c r="J1050" i="8"/>
  <c r="J1065" i="8"/>
  <c r="J1078" i="8"/>
  <c r="J1094" i="8"/>
  <c r="J1107" i="8"/>
  <c r="J1123" i="8"/>
  <c r="J1138" i="8"/>
  <c r="J1151" i="8"/>
  <c r="J1167" i="8"/>
  <c r="J1180" i="8"/>
  <c r="J1196" i="8"/>
  <c r="J1211" i="8"/>
  <c r="J1225" i="8"/>
  <c r="J1246" i="8"/>
  <c r="J1265" i="8"/>
  <c r="J1286" i="8"/>
  <c r="J1308" i="8"/>
  <c r="J1326" i="8"/>
  <c r="J1349" i="8"/>
  <c r="J1366" i="8"/>
  <c r="J1389" i="8"/>
  <c r="J1411" i="8"/>
  <c r="J1429" i="8"/>
  <c r="J1452" i="8"/>
  <c r="J1469" i="8"/>
  <c r="J1492" i="8"/>
  <c r="J1513" i="8"/>
  <c r="J1532" i="8"/>
  <c r="J1555" i="8"/>
  <c r="J1572" i="8"/>
  <c r="J1595" i="8"/>
  <c r="J1614" i="8"/>
  <c r="J1635" i="8"/>
  <c r="J1657" i="8"/>
  <c r="J1675" i="8"/>
  <c r="J1700" i="8"/>
  <c r="J1725" i="8"/>
  <c r="J1749" i="8"/>
  <c r="J1779" i="8"/>
  <c r="J1801" i="8"/>
  <c r="J1828" i="8"/>
  <c r="J1853" i="8"/>
  <c r="J1877" i="8"/>
  <c r="J1907" i="8"/>
  <c r="J1929" i="8"/>
  <c r="J1956" i="8"/>
  <c r="J1981" i="8"/>
  <c r="J2005" i="8"/>
  <c r="J2045" i="8"/>
  <c r="J2074" i="8"/>
  <c r="J2110" i="8"/>
  <c r="J2144" i="8"/>
  <c r="K816" i="8"/>
  <c r="K827" i="8"/>
  <c r="K837" i="8"/>
  <c r="K848" i="8"/>
  <c r="K859" i="8"/>
  <c r="K869" i="8"/>
  <c r="K880" i="8"/>
  <c r="K891" i="8"/>
  <c r="K901" i="8"/>
  <c r="K912" i="8"/>
  <c r="K923" i="8"/>
  <c r="K933" i="8"/>
  <c r="K944" i="8"/>
  <c r="K955" i="8"/>
  <c r="K965" i="8"/>
  <c r="K976" i="8"/>
  <c r="K987" i="8"/>
  <c r="K997" i="8"/>
  <c r="K1008" i="8"/>
  <c r="K1019" i="8"/>
  <c r="K1029" i="8"/>
  <c r="K1040" i="8"/>
  <c r="K1051" i="8"/>
  <c r="K1061" i="8"/>
  <c r="K1072" i="8"/>
  <c r="K1083" i="8"/>
  <c r="K1093" i="8"/>
  <c r="K1104" i="8"/>
  <c r="K1115" i="8"/>
  <c r="K1125" i="8"/>
  <c r="K1136" i="8"/>
  <c r="K1147" i="8"/>
  <c r="K1157" i="8"/>
  <c r="K1168" i="8"/>
  <c r="K1179" i="8"/>
  <c r="K1189" i="8"/>
  <c r="K1200" i="8"/>
  <c r="K1211" i="8"/>
  <c r="K1221" i="8"/>
  <c r="K1232" i="8"/>
  <c r="K1243" i="8"/>
  <c r="K1253" i="8"/>
  <c r="K1264" i="8"/>
  <c r="K1275" i="8"/>
  <c r="K1285" i="8"/>
  <c r="K1296" i="8"/>
  <c r="K1307" i="8"/>
  <c r="K1317" i="8"/>
  <c r="K1328" i="8"/>
  <c r="K1339" i="8"/>
  <c r="K1349" i="8"/>
  <c r="K1360" i="8"/>
  <c r="K1371" i="8"/>
  <c r="K1381" i="8"/>
  <c r="K1392" i="8"/>
  <c r="K1403" i="8"/>
  <c r="K1413" i="8"/>
  <c r="K1424" i="8"/>
  <c r="K1435" i="8"/>
  <c r="K1445" i="8"/>
  <c r="K1456" i="8"/>
  <c r="K1467" i="8"/>
  <c r="K1477" i="8"/>
  <c r="K1488" i="8"/>
  <c r="K1499" i="8"/>
  <c r="K1509" i="8"/>
  <c r="K1520" i="8"/>
  <c r="K1531" i="8"/>
  <c r="K1541" i="8"/>
  <c r="K1552" i="8"/>
  <c r="K1563" i="8"/>
  <c r="K1573" i="8"/>
  <c r="K1584" i="8"/>
  <c r="K1595" i="8"/>
  <c r="K1605" i="8"/>
  <c r="K1617" i="8"/>
  <c r="K1629" i="8"/>
  <c r="K1641" i="8"/>
  <c r="K1653" i="8"/>
  <c r="K1666" i="8"/>
  <c r="K1677" i="8"/>
  <c r="K1690" i="8"/>
  <c r="K1702" i="8"/>
  <c r="K1714" i="8"/>
  <c r="K1726" i="8"/>
  <c r="K1739" i="8"/>
  <c r="K1750" i="8"/>
  <c r="K1763" i="8"/>
  <c r="K1775" i="8"/>
  <c r="K1787" i="8"/>
  <c r="K1799" i="8"/>
  <c r="K1812" i="8"/>
  <c r="K1823" i="8"/>
  <c r="K1836" i="8"/>
  <c r="K1849" i="8"/>
  <c r="K1860" i="8"/>
  <c r="K1873" i="8"/>
  <c r="K1885" i="8"/>
  <c r="K1897" i="8"/>
  <c r="K1909" i="8"/>
  <c r="K1922" i="8"/>
  <c r="K1933" i="8"/>
  <c r="K1946" i="8"/>
  <c r="K1958" i="8"/>
  <c r="K1972" i="8"/>
  <c r="K1986" i="8"/>
  <c r="K2001" i="8"/>
  <c r="K2014" i="8"/>
  <c r="K2034" i="8"/>
  <c r="K2054" i="8"/>
  <c r="K2072" i="8"/>
  <c r="K2090" i="8"/>
  <c r="K2110" i="8"/>
  <c r="K2129" i="8"/>
  <c r="K2148" i="8"/>
  <c r="K1077" i="8"/>
  <c r="K1088" i="8"/>
  <c r="K1099" i="8"/>
  <c r="K1109" i="8"/>
  <c r="K1120" i="8"/>
  <c r="K1131" i="8"/>
  <c r="K1141" i="8"/>
  <c r="K1152" i="8"/>
  <c r="K1163" i="8"/>
  <c r="K1173" i="8"/>
  <c r="K1184" i="8"/>
  <c r="K1195" i="8"/>
  <c r="K1205" i="8"/>
  <c r="K1216" i="8"/>
  <c r="K1227" i="8"/>
  <c r="K1237" i="8"/>
  <c r="K1248" i="8"/>
  <c r="K1259" i="8"/>
  <c r="K1269" i="8"/>
  <c r="K1280" i="8"/>
  <c r="K1291" i="8"/>
  <c r="K1301" i="8"/>
  <c r="K1312" i="8"/>
  <c r="K1323" i="8"/>
  <c r="K1333" i="8"/>
  <c r="K1344" i="8"/>
  <c r="K1355" i="8"/>
  <c r="K1365" i="8"/>
  <c r="K1376" i="8"/>
  <c r="K1387" i="8"/>
  <c r="K1397" i="8"/>
  <c r="K1408" i="8"/>
  <c r="K1419" i="8"/>
  <c r="K1429" i="8"/>
  <c r="K1440" i="8"/>
  <c r="K1451" i="8"/>
  <c r="K1461" i="8"/>
  <c r="K1472" i="8"/>
  <c r="K1483" i="8"/>
  <c r="K1493" i="8"/>
  <c r="K1504" i="8"/>
  <c r="K1515" i="8"/>
  <c r="K1525" i="8"/>
  <c r="K1536" i="8"/>
  <c r="K1547" i="8"/>
  <c r="K1557" i="8"/>
  <c r="K1568" i="8"/>
  <c r="K1579" i="8"/>
  <c r="K1589" i="8"/>
  <c r="K1600" i="8"/>
  <c r="K1611" i="8"/>
  <c r="K1622" i="8"/>
  <c r="K1635" i="8"/>
  <c r="K1647" i="8"/>
  <c r="K1659" i="8"/>
  <c r="K1671" i="8"/>
  <c r="K1684" i="8"/>
  <c r="K1695" i="8"/>
  <c r="K1708" i="8"/>
  <c r="K1721" i="8"/>
  <c r="K1732" i="8"/>
  <c r="K1745" i="8"/>
  <c r="K1757" i="8"/>
  <c r="K1769" i="8"/>
  <c r="K1781" i="8"/>
  <c r="K1794" i="8"/>
  <c r="K1805" i="8"/>
  <c r="K1818" i="8"/>
  <c r="K1830" i="8"/>
  <c r="K1842" i="8"/>
  <c r="K1854" i="8"/>
  <c r="K1867" i="8"/>
  <c r="K1878" i="8"/>
  <c r="K1891" i="8"/>
  <c r="K1903" i="8"/>
  <c r="K1915" i="8"/>
  <c r="K1927" i="8"/>
  <c r="K1940" i="8"/>
  <c r="K1951" i="8"/>
  <c r="K1965" i="8"/>
  <c r="K1980" i="8"/>
  <c r="K1993" i="8"/>
  <c r="K2007" i="8"/>
  <c r="K2025" i="8"/>
  <c r="K2044" i="8"/>
  <c r="K2062" i="8"/>
  <c r="K2082" i="8"/>
  <c r="K2100" i="8"/>
  <c r="K2120" i="8"/>
  <c r="K2147" i="8"/>
  <c r="K2139" i="8"/>
  <c r="K2131" i="8"/>
  <c r="K2123" i="8"/>
  <c r="K2115" i="8"/>
  <c r="K2107" i="8"/>
  <c r="K2099" i="8"/>
  <c r="K2091" i="8"/>
  <c r="K2083" i="8"/>
  <c r="K2075" i="8"/>
  <c r="K2067" i="8"/>
  <c r="K2059" i="8"/>
  <c r="K2051" i="8"/>
  <c r="K2043" i="8"/>
  <c r="K2035" i="8"/>
  <c r="K2027" i="8"/>
  <c r="K2019" i="8"/>
  <c r="K2143" i="8"/>
  <c r="K2135" i="8"/>
  <c r="K2127" i="8"/>
  <c r="K2119" i="8"/>
  <c r="K2111" i="8"/>
  <c r="K2103" i="8"/>
  <c r="K2095" i="8"/>
  <c r="K2087" i="8"/>
  <c r="K2079" i="8"/>
  <c r="K2071" i="8"/>
  <c r="K2063" i="8"/>
  <c r="K2055" i="8"/>
  <c r="K2047" i="8"/>
  <c r="K2039" i="8"/>
  <c r="K2031" i="8"/>
  <c r="K2023" i="8"/>
  <c r="K2015" i="8"/>
  <c r="K2145" i="8"/>
  <c r="K2134" i="8"/>
  <c r="K2124" i="8"/>
  <c r="K2113" i="8"/>
  <c r="K2102" i="8"/>
  <c r="K2092" i="8"/>
  <c r="K2081" i="8"/>
  <c r="K2070" i="8"/>
  <c r="K2060" i="8"/>
  <c r="K2049" i="8"/>
  <c r="K2038" i="8"/>
  <c r="K2028" i="8"/>
  <c r="K2017" i="8"/>
  <c r="K2008" i="8"/>
  <c r="K2000" i="8"/>
  <c r="K1992" i="8"/>
  <c r="K1984" i="8"/>
  <c r="K1976" i="8"/>
  <c r="K1968" i="8"/>
  <c r="K1960" i="8"/>
  <c r="K1952" i="8"/>
  <c r="K1944" i="8"/>
  <c r="K1936" i="8"/>
  <c r="K1928" i="8"/>
  <c r="K1920" i="8"/>
  <c r="K1912" i="8"/>
  <c r="K1904" i="8"/>
  <c r="K1896" i="8"/>
  <c r="K1888" i="8"/>
  <c r="K1880" i="8"/>
  <c r="K1872" i="8"/>
  <c r="K1864" i="8"/>
  <c r="K1856" i="8"/>
  <c r="K1848" i="8"/>
  <c r="K1840" i="8"/>
  <c r="K1832" i="8"/>
  <c r="K1824" i="8"/>
  <c r="K1816" i="8"/>
  <c r="K1808" i="8"/>
  <c r="K1800" i="8"/>
  <c r="K1792" i="8"/>
  <c r="K1784" i="8"/>
  <c r="K1776" i="8"/>
  <c r="K1768" i="8"/>
  <c r="K1760" i="8"/>
  <c r="K1752" i="8"/>
  <c r="K1744" i="8"/>
  <c r="K1736" i="8"/>
  <c r="K1728" i="8"/>
  <c r="K1720" i="8"/>
  <c r="K1712" i="8"/>
  <c r="K1704" i="8"/>
  <c r="K1696" i="8"/>
  <c r="K1688" i="8"/>
  <c r="K1680" i="8"/>
  <c r="K1672" i="8"/>
  <c r="K1664" i="8"/>
  <c r="K1656" i="8"/>
  <c r="K1648" i="8"/>
  <c r="K1640" i="8"/>
  <c r="K1632" i="8"/>
  <c r="K1624" i="8"/>
  <c r="K1616" i="8"/>
  <c r="K2138" i="8"/>
  <c r="K2128" i="8"/>
  <c r="K2117" i="8"/>
  <c r="K2106" i="8"/>
  <c r="K2096" i="8"/>
  <c r="K2085" i="8"/>
  <c r="K2074" i="8"/>
  <c r="K2064" i="8"/>
  <c r="K2053" i="8"/>
  <c r="K2042" i="8"/>
  <c r="K2032" i="8"/>
  <c r="K2021" i="8"/>
  <c r="K2011" i="8"/>
  <c r="K2003" i="8"/>
  <c r="K1995" i="8"/>
  <c r="K1987" i="8"/>
  <c r="K1979" i="8"/>
  <c r="K1971" i="8"/>
  <c r="K1963" i="8"/>
  <c r="K2146" i="8"/>
  <c r="K2132" i="8"/>
  <c r="K2118" i="8"/>
  <c r="K2104" i="8"/>
  <c r="K2089" i="8"/>
  <c r="K2076" i="8"/>
  <c r="K2061" i="8"/>
  <c r="K2046" i="8"/>
  <c r="K2033" i="8"/>
  <c r="K2018" i="8"/>
  <c r="K2006" i="8"/>
  <c r="K1996" i="8"/>
  <c r="K1985" i="8"/>
  <c r="K1974" i="8"/>
  <c r="K1964" i="8"/>
  <c r="K1954" i="8"/>
  <c r="K1945" i="8"/>
  <c r="K1935" i="8"/>
  <c r="K1926" i="8"/>
  <c r="K1917" i="8"/>
  <c r="K1908" i="8"/>
  <c r="K1899" i="8"/>
  <c r="K1890" i="8"/>
  <c r="K1881" i="8"/>
  <c r="K1871" i="8"/>
  <c r="K1862" i="8"/>
  <c r="K1853" i="8"/>
  <c r="K1844" i="8"/>
  <c r="K1835" i="8"/>
  <c r="K1826" i="8"/>
  <c r="K1817" i="8"/>
  <c r="K1807" i="8"/>
  <c r="K1798" i="8"/>
  <c r="K1789" i="8"/>
  <c r="K1780" i="8"/>
  <c r="K1771" i="8"/>
  <c r="K1762" i="8"/>
  <c r="K1753" i="8"/>
  <c r="K1743" i="8"/>
  <c r="K1734" i="8"/>
  <c r="K1725" i="8"/>
  <c r="K1716" i="8"/>
  <c r="K1707" i="8"/>
  <c r="K1698" i="8"/>
  <c r="K1689" i="8"/>
  <c r="K1679" i="8"/>
  <c r="K1670" i="8"/>
  <c r="K1661" i="8"/>
  <c r="K1652" i="8"/>
  <c r="K1643" i="8"/>
  <c r="K1634" i="8"/>
  <c r="K1625" i="8"/>
  <c r="K1615" i="8"/>
  <c r="K1607" i="8"/>
  <c r="K1599" i="8"/>
  <c r="K1591" i="8"/>
  <c r="K1583" i="8"/>
  <c r="K1575" i="8"/>
  <c r="K1567" i="8"/>
  <c r="K1559" i="8"/>
  <c r="K1551" i="8"/>
  <c r="K1543" i="8"/>
  <c r="K1535" i="8"/>
  <c r="K1527" i="8"/>
  <c r="K1519" i="8"/>
  <c r="K1511" i="8"/>
  <c r="K1503" i="8"/>
  <c r="K1495" i="8"/>
  <c r="K1487" i="8"/>
  <c r="K1479" i="8"/>
  <c r="K1471" i="8"/>
  <c r="K1463" i="8"/>
  <c r="K1455" i="8"/>
  <c r="K1447" i="8"/>
  <c r="K1439" i="8"/>
  <c r="K1431" i="8"/>
  <c r="K1423" i="8"/>
  <c r="K1415" i="8"/>
  <c r="K1407" i="8"/>
  <c r="K1399" i="8"/>
  <c r="K1391" i="8"/>
  <c r="K1383" i="8"/>
  <c r="K1375" i="8"/>
  <c r="K1367" i="8"/>
  <c r="K1359" i="8"/>
  <c r="K1351" i="8"/>
  <c r="K1343" i="8"/>
  <c r="K1335" i="8"/>
  <c r="K1327" i="8"/>
  <c r="K1319" i="8"/>
  <c r="K1311" i="8"/>
  <c r="K1303" i="8"/>
  <c r="K1295" i="8"/>
  <c r="K1287" i="8"/>
  <c r="K1279" i="8"/>
  <c r="K1271" i="8"/>
  <c r="K1263" i="8"/>
  <c r="K1255" i="8"/>
  <c r="K1247" i="8"/>
  <c r="K1239" i="8"/>
  <c r="K1231" i="8"/>
  <c r="K1223" i="8"/>
  <c r="K1215" i="8"/>
  <c r="K1207" i="8"/>
  <c r="K1199" i="8"/>
  <c r="K1191" i="8"/>
  <c r="K1183" i="8"/>
  <c r="K1175" i="8"/>
  <c r="K1167" i="8"/>
  <c r="K1159" i="8"/>
  <c r="K1151" i="8"/>
  <c r="K1143" i="8"/>
  <c r="K1135" i="8"/>
  <c r="K1127" i="8"/>
  <c r="K1119" i="8"/>
  <c r="K1111" i="8"/>
  <c r="K1103" i="8"/>
  <c r="K1095" i="8"/>
  <c r="K1087" i="8"/>
  <c r="K1079" i="8"/>
  <c r="K1071" i="8"/>
  <c r="K1063" i="8"/>
  <c r="K1055" i="8"/>
  <c r="K1047" i="8"/>
  <c r="K1039" i="8"/>
  <c r="K1031" i="8"/>
  <c r="K1023" i="8"/>
  <c r="K1015" i="8"/>
  <c r="K1007" i="8"/>
  <c r="K999" i="8"/>
  <c r="K991" i="8"/>
  <c r="K983" i="8"/>
  <c r="K975" i="8"/>
  <c r="K967" i="8"/>
  <c r="K959" i="8"/>
  <c r="K951" i="8"/>
  <c r="K943" i="8"/>
  <c r="K935" i="8"/>
  <c r="K927" i="8"/>
  <c r="K919" i="8"/>
  <c r="K911" i="8"/>
  <c r="K903" i="8"/>
  <c r="K895" i="8"/>
  <c r="K887" i="8"/>
  <c r="K879" i="8"/>
  <c r="K871" i="8"/>
  <c r="K863" i="8"/>
  <c r="K855" i="8"/>
  <c r="K847" i="8"/>
  <c r="K839" i="8"/>
  <c r="K831" i="8"/>
  <c r="K823" i="8"/>
  <c r="K815" i="8"/>
  <c r="K807" i="8"/>
  <c r="K799" i="8"/>
  <c r="K791" i="8"/>
  <c r="K783" i="8"/>
  <c r="K775" i="8"/>
  <c r="K767" i="8"/>
  <c r="K759" i="8"/>
  <c r="K751" i="8"/>
  <c r="K743" i="8"/>
  <c r="K735" i="8"/>
  <c r="K727" i="8"/>
  <c r="K719" i="8"/>
  <c r="K711" i="8"/>
  <c r="K703" i="8"/>
  <c r="K695" i="8"/>
  <c r="K687" i="8"/>
  <c r="K679" i="8"/>
  <c r="K671" i="8"/>
  <c r="K663" i="8"/>
  <c r="K655" i="8"/>
  <c r="K647" i="8"/>
  <c r="K639" i="8"/>
  <c r="K631" i="8"/>
  <c r="K623" i="8"/>
  <c r="K615" i="8"/>
  <c r="K607" i="8"/>
  <c r="K599" i="8"/>
  <c r="K591" i="8"/>
  <c r="K583" i="8"/>
  <c r="K575" i="8"/>
  <c r="K567" i="8"/>
  <c r="K559" i="8"/>
  <c r="K551" i="8"/>
  <c r="K543" i="8"/>
  <c r="K535" i="8"/>
  <c r="K527" i="8"/>
  <c r="K519" i="8"/>
  <c r="K511" i="8"/>
  <c r="K503" i="8"/>
  <c r="K495" i="8"/>
  <c r="K487" i="8"/>
  <c r="K479" i="8"/>
  <c r="K471" i="8"/>
  <c r="K463" i="8"/>
  <c r="K455" i="8"/>
  <c r="K447" i="8"/>
  <c r="K439" i="8"/>
  <c r="K431" i="8"/>
  <c r="K423" i="8"/>
  <c r="K415" i="8"/>
  <c r="K407" i="8"/>
  <c r="K399" i="8"/>
  <c r="K391" i="8"/>
  <c r="K383" i="8"/>
  <c r="K375" i="8"/>
  <c r="K367" i="8"/>
  <c r="K359" i="8"/>
  <c r="K351" i="8"/>
  <c r="K343" i="8"/>
  <c r="K335" i="8"/>
  <c r="K327" i="8"/>
  <c r="K319" i="8"/>
  <c r="K311" i="8"/>
  <c r="K303" i="8"/>
  <c r="K295" i="8"/>
  <c r="K287" i="8"/>
  <c r="K279" i="8"/>
  <c r="K271" i="8"/>
  <c r="K263" i="8"/>
  <c r="K255" i="8"/>
  <c r="K247" i="8"/>
  <c r="K239" i="8"/>
  <c r="K231" i="8"/>
  <c r="K223" i="8"/>
  <c r="K215" i="8"/>
  <c r="K207" i="8"/>
  <c r="K199" i="8"/>
  <c r="K191" i="8"/>
  <c r="K183" i="8"/>
  <c r="K175" i="8"/>
  <c r="K167" i="8"/>
  <c r="K159" i="8"/>
  <c r="K151" i="8"/>
  <c r="K143" i="8"/>
  <c r="K135" i="8"/>
  <c r="K127" i="8"/>
  <c r="K119" i="8"/>
  <c r="K111" i="8"/>
  <c r="K103" i="8"/>
  <c r="K95" i="8"/>
  <c r="K87" i="8"/>
  <c r="K79" i="8"/>
  <c r="K71" i="8"/>
  <c r="K63" i="8"/>
  <c r="K55" i="8"/>
  <c r="K47" i="8"/>
  <c r="K39" i="8"/>
  <c r="K31" i="8"/>
  <c r="K23" i="8"/>
  <c r="K15" i="8"/>
  <c r="K7" i="8"/>
  <c r="K2137" i="8"/>
  <c r="K2122" i="8"/>
  <c r="K2109" i="8"/>
  <c r="K2094" i="8"/>
  <c r="K2080" i="8"/>
  <c r="K2066" i="8"/>
  <c r="K2052" i="8"/>
  <c r="K2037" i="8"/>
  <c r="K2024" i="8"/>
  <c r="K2010" i="8"/>
  <c r="K1999" i="8"/>
  <c r="K1989" i="8"/>
  <c r="K1978" i="8"/>
  <c r="K1967" i="8"/>
  <c r="K1957" i="8"/>
  <c r="K1948" i="8"/>
  <c r="K1939" i="8"/>
  <c r="K1930" i="8"/>
  <c r="K1921" i="8"/>
  <c r="K1911" i="8"/>
  <c r="K1902" i="8"/>
  <c r="K1893" i="8"/>
  <c r="K1884" i="8"/>
  <c r="K1875" i="8"/>
  <c r="K1866" i="8"/>
  <c r="K1857" i="8"/>
  <c r="K1847" i="8"/>
  <c r="K1838" i="8"/>
  <c r="K1829" i="8"/>
  <c r="K1820" i="8"/>
  <c r="K1811" i="8"/>
  <c r="K1802" i="8"/>
  <c r="K1793" i="8"/>
  <c r="K1783" i="8"/>
  <c r="K1774" i="8"/>
  <c r="K1765" i="8"/>
  <c r="K1756" i="8"/>
  <c r="K1747" i="8"/>
  <c r="K1738" i="8"/>
  <c r="K1729" i="8"/>
  <c r="K1719" i="8"/>
  <c r="K1710" i="8"/>
  <c r="K1701" i="8"/>
  <c r="K1692" i="8"/>
  <c r="K1683" i="8"/>
  <c r="K1674" i="8"/>
  <c r="K1665" i="8"/>
  <c r="K1655" i="8"/>
  <c r="K1646" i="8"/>
  <c r="K1637" i="8"/>
  <c r="K1628" i="8"/>
  <c r="K1619" i="8"/>
  <c r="K1610" i="8"/>
  <c r="K1602" i="8"/>
  <c r="K1594" i="8"/>
  <c r="K1586" i="8"/>
  <c r="K1578" i="8"/>
  <c r="K1570" i="8"/>
  <c r="K1562" i="8"/>
  <c r="K1554" i="8"/>
  <c r="K1546" i="8"/>
  <c r="K1538" i="8"/>
  <c r="K1530" i="8"/>
  <c r="K1522" i="8"/>
  <c r="K1514" i="8"/>
  <c r="K1506" i="8"/>
  <c r="K1498" i="8"/>
  <c r="K1490" i="8"/>
  <c r="K1482" i="8"/>
  <c r="K1474" i="8"/>
  <c r="K1466" i="8"/>
  <c r="K1458" i="8"/>
  <c r="K1450" i="8"/>
  <c r="K1442" i="8"/>
  <c r="K1434" i="8"/>
  <c r="K1426" i="8"/>
  <c r="K1418" i="8"/>
  <c r="K1410" i="8"/>
  <c r="K1402" i="8"/>
  <c r="K1394" i="8"/>
  <c r="K1386" i="8"/>
  <c r="K1378" i="8"/>
  <c r="K1370" i="8"/>
  <c r="K1362" i="8"/>
  <c r="K1354" i="8"/>
  <c r="K1346" i="8"/>
  <c r="K1338" i="8"/>
  <c r="K1330" i="8"/>
  <c r="K1322" i="8"/>
  <c r="K1314" i="8"/>
  <c r="K1306" i="8"/>
  <c r="K1298" i="8"/>
  <c r="K1290" i="8"/>
  <c r="K1282" i="8"/>
  <c r="K1274" i="8"/>
  <c r="K1266" i="8"/>
  <c r="K1258" i="8"/>
  <c r="K1250" i="8"/>
  <c r="K1242" i="8"/>
  <c r="K1234" i="8"/>
  <c r="K1226" i="8"/>
  <c r="K1218" i="8"/>
  <c r="K1210" i="8"/>
  <c r="K1202" i="8"/>
  <c r="K1194" i="8"/>
  <c r="K1186" i="8"/>
  <c r="K1178" i="8"/>
  <c r="K1170" i="8"/>
  <c r="K1162" i="8"/>
  <c r="K1154" i="8"/>
  <c r="K1146" i="8"/>
  <c r="K1138" i="8"/>
  <c r="K1130" i="8"/>
  <c r="K1122" i="8"/>
  <c r="K1114" i="8"/>
  <c r="K1106" i="8"/>
  <c r="K1098" i="8"/>
  <c r="K1090" i="8"/>
  <c r="K1082" i="8"/>
  <c r="K1074" i="8"/>
  <c r="K1066" i="8"/>
  <c r="K1058" i="8"/>
  <c r="K1050" i="8"/>
  <c r="K1042" i="8"/>
  <c r="K1034" i="8"/>
  <c r="K1026" i="8"/>
  <c r="K1018" i="8"/>
  <c r="K1010" i="8"/>
  <c r="K1002" i="8"/>
  <c r="K994" i="8"/>
  <c r="K986" i="8"/>
  <c r="K978" i="8"/>
  <c r="K970" i="8"/>
  <c r="K962" i="8"/>
  <c r="K954" i="8"/>
  <c r="K946" i="8"/>
  <c r="K938" i="8"/>
  <c r="K930" i="8"/>
  <c r="K922" i="8"/>
  <c r="K914" i="8"/>
  <c r="K906" i="8"/>
  <c r="K898" i="8"/>
  <c r="K890" i="8"/>
  <c r="K882" i="8"/>
  <c r="K874" i="8"/>
  <c r="K866" i="8"/>
  <c r="K858" i="8"/>
  <c r="K850" i="8"/>
  <c r="K842" i="8"/>
  <c r="K834" i="8"/>
  <c r="K826" i="8"/>
  <c r="K818" i="8"/>
  <c r="K810" i="8"/>
  <c r="K802" i="8"/>
  <c r="K794" i="8"/>
  <c r="K786" i="8"/>
  <c r="K778" i="8"/>
  <c r="K770" i="8"/>
  <c r="K762" i="8"/>
  <c r="K754" i="8"/>
  <c r="K746" i="8"/>
  <c r="K738" i="8"/>
  <c r="K730" i="8"/>
  <c r="K722" i="8"/>
  <c r="K714" i="8"/>
  <c r="K706" i="8"/>
  <c r="K698" i="8"/>
  <c r="K690" i="8"/>
  <c r="K682" i="8"/>
  <c r="K674" i="8"/>
  <c r="K666" i="8"/>
  <c r="K658" i="8"/>
  <c r="K650" i="8"/>
  <c r="K642" i="8"/>
  <c r="K634" i="8"/>
  <c r="K626" i="8"/>
  <c r="K618" i="8"/>
  <c r="K610" i="8"/>
  <c r="K602" i="8"/>
  <c r="K594" i="8"/>
  <c r="K586" i="8"/>
  <c r="K578" i="8"/>
  <c r="K570" i="8"/>
  <c r="K562" i="8"/>
  <c r="K554" i="8"/>
  <c r="K546" i="8"/>
  <c r="K538" i="8"/>
  <c r="K530" i="8"/>
  <c r="K522" i="8"/>
  <c r="K514" i="8"/>
  <c r="K506" i="8"/>
  <c r="K498" i="8"/>
  <c r="K490" i="8"/>
  <c r="K482" i="8"/>
  <c r="K474" i="8"/>
  <c r="K466" i="8"/>
  <c r="K458" i="8"/>
  <c r="K450" i="8"/>
  <c r="K442" i="8"/>
  <c r="K434" i="8"/>
  <c r="K426" i="8"/>
  <c r="K418" i="8"/>
  <c r="K410" i="8"/>
  <c r="K402" i="8"/>
  <c r="K394" i="8"/>
  <c r="K386" i="8"/>
  <c r="K378" i="8"/>
  <c r="K370" i="8"/>
  <c r="K362" i="8"/>
  <c r="K354" i="8"/>
  <c r="K346" i="8"/>
  <c r="K338" i="8"/>
  <c r="K330" i="8"/>
  <c r="K322" i="8"/>
  <c r="K314" i="8"/>
  <c r="K306" i="8"/>
  <c r="K298" i="8"/>
  <c r="K290" i="8"/>
  <c r="K282" i="8"/>
  <c r="K274" i="8"/>
  <c r="K266" i="8"/>
  <c r="K258" i="8"/>
  <c r="K250" i="8"/>
  <c r="K242" i="8"/>
  <c r="K234" i="8"/>
  <c r="K226" i="8"/>
  <c r="K218" i="8"/>
  <c r="K210" i="8"/>
  <c r="K202" i="8"/>
  <c r="K194" i="8"/>
  <c r="K186" i="8"/>
  <c r="K178" i="8"/>
  <c r="K170" i="8"/>
  <c r="K162" i="8"/>
  <c r="K154" i="8"/>
  <c r="K146" i="8"/>
  <c r="K138" i="8"/>
  <c r="K130" i="8"/>
  <c r="K122" i="8"/>
  <c r="K114" i="8"/>
  <c r="K106" i="8"/>
  <c r="K98" i="8"/>
  <c r="K90" i="8"/>
  <c r="K82" i="8"/>
  <c r="K74" i="8"/>
  <c r="K66" i="8"/>
  <c r="K58" i="8"/>
  <c r="K50" i="8"/>
  <c r="K42" i="8"/>
  <c r="K34" i="8"/>
  <c r="K26" i="8"/>
  <c r="K18" i="8"/>
  <c r="K10" i="8"/>
  <c r="K2" i="8"/>
  <c r="K12" i="8"/>
  <c r="K22" i="8"/>
  <c r="K33" i="8"/>
  <c r="K44" i="8"/>
  <c r="K54" i="8"/>
  <c r="K65" i="8"/>
  <c r="K76" i="8"/>
  <c r="K86" i="8"/>
  <c r="K97" i="8"/>
  <c r="K108" i="8"/>
  <c r="K118" i="8"/>
  <c r="K129" i="8"/>
  <c r="K140" i="8"/>
  <c r="K150" i="8"/>
  <c r="K161" i="8"/>
  <c r="K172" i="8"/>
  <c r="K182" i="8"/>
  <c r="K193" i="8"/>
  <c r="K204" i="8"/>
  <c r="K214" i="8"/>
  <c r="K225" i="8"/>
  <c r="K236" i="8"/>
  <c r="K246" i="8"/>
  <c r="K257" i="8"/>
  <c r="K268" i="8"/>
  <c r="K278" i="8"/>
  <c r="K289" i="8"/>
  <c r="K300" i="8"/>
  <c r="K310" i="8"/>
  <c r="K321" i="8"/>
  <c r="K332" i="8"/>
  <c r="K342" i="8"/>
  <c r="K353" i="8"/>
  <c r="K364" i="8"/>
  <c r="K374" i="8"/>
  <c r="K385" i="8"/>
  <c r="K396" i="8"/>
  <c r="K406" i="8"/>
  <c r="K417" i="8"/>
  <c r="K428" i="8"/>
  <c r="K438" i="8"/>
  <c r="K449" i="8"/>
  <c r="K460" i="8"/>
  <c r="K470" i="8"/>
  <c r="K481" i="8"/>
  <c r="K492" i="8"/>
  <c r="K502" i="8"/>
  <c r="K513" i="8"/>
  <c r="K524" i="8"/>
  <c r="K534" i="8"/>
  <c r="K545" i="8"/>
  <c r="K556" i="8"/>
  <c r="K566" i="8"/>
  <c r="K577" i="8"/>
  <c r="K588" i="8"/>
  <c r="K598" i="8"/>
  <c r="K609" i="8"/>
  <c r="K620" i="8"/>
  <c r="K630" i="8"/>
  <c r="K641" i="8"/>
  <c r="K652" i="8"/>
  <c r="K662" i="8"/>
  <c r="K673" i="8"/>
  <c r="K684" i="8"/>
  <c r="K694" i="8"/>
  <c r="K705" i="8"/>
  <c r="K716" i="8"/>
  <c r="K726" i="8"/>
  <c r="K737" i="8"/>
  <c r="K748" i="8"/>
  <c r="K758" i="8"/>
  <c r="K769" i="8"/>
  <c r="K780" i="8"/>
  <c r="K790" i="8"/>
  <c r="K801" i="8"/>
  <c r="K812" i="8"/>
  <c r="K822" i="8"/>
  <c r="K833" i="8"/>
  <c r="K844" i="8"/>
  <c r="K854" i="8"/>
  <c r="K865" i="8"/>
  <c r="K876" i="8"/>
  <c r="K886" i="8"/>
  <c r="K897" i="8"/>
  <c r="K908" i="8"/>
  <c r="K918" i="8"/>
  <c r="K929" i="8"/>
  <c r="K940" i="8"/>
  <c r="K950" i="8"/>
  <c r="K961" i="8"/>
  <c r="K972" i="8"/>
  <c r="K982" i="8"/>
  <c r="K993" i="8"/>
  <c r="K1004" i="8"/>
  <c r="K1014" i="8"/>
  <c r="K1025" i="8"/>
  <c r="K1036" i="8"/>
  <c r="K1046" i="8"/>
  <c r="K1057" i="8"/>
  <c r="K1068" i="8"/>
  <c r="K1078" i="8"/>
  <c r="K1089" i="8"/>
  <c r="K1100" i="8"/>
  <c r="K1110" i="8"/>
  <c r="K1121" i="8"/>
  <c r="K1132" i="8"/>
  <c r="K1142" i="8"/>
  <c r="K1153" i="8"/>
  <c r="K1164" i="8"/>
  <c r="K1174" i="8"/>
  <c r="K1185" i="8"/>
  <c r="K1196" i="8"/>
  <c r="K1206" i="8"/>
  <c r="K1217" i="8"/>
  <c r="K1228" i="8"/>
  <c r="K1238" i="8"/>
  <c r="K1249" i="8"/>
  <c r="K1260" i="8"/>
  <c r="K1270" i="8"/>
  <c r="K1281" i="8"/>
  <c r="K1292" i="8"/>
  <c r="K1302" i="8"/>
  <c r="K1313" i="8"/>
  <c r="K1324" i="8"/>
  <c r="K1334" i="8"/>
  <c r="K1345" i="8"/>
  <c r="K1356" i="8"/>
  <c r="K1366" i="8"/>
  <c r="K1377" i="8"/>
  <c r="K1388" i="8"/>
  <c r="K1398" i="8"/>
  <c r="K1409" i="8"/>
  <c r="K1420" i="8"/>
  <c r="K1430" i="8"/>
  <c r="K1441" i="8"/>
  <c r="K1452" i="8"/>
  <c r="K1462" i="8"/>
  <c r="K1473" i="8"/>
  <c r="K1484" i="8"/>
  <c r="K1494" i="8"/>
  <c r="K1505" i="8"/>
  <c r="K1516" i="8"/>
  <c r="K1526" i="8"/>
  <c r="K1537" i="8"/>
  <c r="K1548" i="8"/>
  <c r="K1558" i="8"/>
  <c r="K1569" i="8"/>
  <c r="K1580" i="8"/>
  <c r="K1590" i="8"/>
  <c r="K1601" i="8"/>
  <c r="K1612" i="8"/>
  <c r="K1623" i="8"/>
  <c r="K1636" i="8"/>
  <c r="K1649" i="8"/>
  <c r="K1660" i="8"/>
  <c r="K1673" i="8"/>
  <c r="K1685" i="8"/>
  <c r="K1697" i="8"/>
  <c r="K1709" i="8"/>
  <c r="K1722" i="8"/>
  <c r="K1733" i="8"/>
  <c r="K1746" i="8"/>
  <c r="K1758" i="8"/>
  <c r="K1770" i="8"/>
  <c r="K1782" i="8"/>
  <c r="K1795" i="8"/>
  <c r="K1806" i="8"/>
  <c r="K1819" i="8"/>
  <c r="K1831" i="8"/>
  <c r="K1843" i="8"/>
  <c r="K1855" i="8"/>
  <c r="K1868" i="8"/>
  <c r="K1879" i="8"/>
  <c r="K1892" i="8"/>
  <c r="K1905" i="8"/>
  <c r="K1916" i="8"/>
  <c r="K1929" i="8"/>
  <c r="K1941" i="8"/>
  <c r="K1953" i="8"/>
  <c r="K1966" i="8"/>
  <c r="K1981" i="8"/>
  <c r="K1994" i="8"/>
  <c r="K2009" i="8"/>
  <c r="K2026" i="8"/>
  <c r="K2045" i="8"/>
  <c r="K2065" i="8"/>
  <c r="K2084" i="8"/>
  <c r="K2101" i="8"/>
  <c r="K2121" i="8"/>
  <c r="K2141" i="8"/>
  <c r="K1614" i="8"/>
  <c r="K1627" i="8"/>
  <c r="K1639" i="8"/>
  <c r="K1651" i="8"/>
  <c r="K1663" i="8"/>
  <c r="K1676" i="8"/>
  <c r="K1687" i="8"/>
  <c r="K1700" i="8"/>
  <c r="K1713" i="8"/>
  <c r="K1724" i="8"/>
  <c r="K1737" i="8"/>
  <c r="K1749" i="8"/>
  <c r="K1761" i="8"/>
  <c r="K1773" i="8"/>
  <c r="K1786" i="8"/>
  <c r="K1797" i="8"/>
  <c r="K1810" i="8"/>
  <c r="K1822" i="8"/>
  <c r="K1834" i="8"/>
  <c r="K1846" i="8"/>
  <c r="K1859" i="8"/>
  <c r="K1870" i="8"/>
  <c r="K1883" i="8"/>
  <c r="K1895" i="8"/>
  <c r="K1907" i="8"/>
  <c r="K1919" i="8"/>
  <c r="K1932" i="8"/>
  <c r="K1943" i="8"/>
  <c r="K1956" i="8"/>
  <c r="K1970" i="8"/>
  <c r="K1983" i="8"/>
  <c r="K1998" i="8"/>
  <c r="K2013" i="8"/>
  <c r="K2030" i="8"/>
  <c r="K2050" i="8"/>
  <c r="K2069" i="8"/>
  <c r="K2088" i="8"/>
  <c r="K2108" i="8"/>
  <c r="K2126" i="8"/>
  <c r="K2144" i="8"/>
  <c r="I2148" i="8" l="1"/>
  <c r="I2140" i="8"/>
  <c r="I2132" i="8"/>
  <c r="I2124" i="8"/>
  <c r="I2116" i="8"/>
  <c r="I2108" i="8"/>
  <c r="I2100" i="8"/>
  <c r="I2092" i="8"/>
  <c r="I2084" i="8"/>
  <c r="I2076" i="8"/>
  <c r="I2068" i="8"/>
  <c r="I2060" i="8"/>
  <c r="I2052" i="8"/>
  <c r="I2044" i="8"/>
  <c r="I2036" i="8"/>
  <c r="I2028" i="8"/>
  <c r="I2020" i="8"/>
  <c r="I2012" i="8"/>
  <c r="I2004" i="8"/>
  <c r="I1996" i="8"/>
  <c r="I1988" i="8"/>
  <c r="I1980" i="8"/>
  <c r="I1972" i="8"/>
  <c r="I1964" i="8"/>
  <c r="I1956" i="8"/>
  <c r="I1948" i="8"/>
  <c r="I1940" i="8"/>
  <c r="I1932" i="8"/>
  <c r="I1924" i="8"/>
  <c r="I1916" i="8"/>
  <c r="I1908" i="8"/>
  <c r="I1900" i="8"/>
  <c r="I1892" i="8"/>
  <c r="I1884" i="8"/>
  <c r="I1876" i="8"/>
  <c r="I1868" i="8"/>
  <c r="I1860" i="8"/>
  <c r="I1852" i="8"/>
  <c r="I1844" i="8"/>
  <c r="I1836" i="8"/>
  <c r="I1828" i="8"/>
  <c r="I1820" i="8"/>
  <c r="I1812" i="8"/>
  <c r="I1804" i="8"/>
  <c r="I1796" i="8"/>
  <c r="I1788" i="8"/>
  <c r="I1780" i="8"/>
  <c r="I1772" i="8"/>
  <c r="I1764" i="8"/>
  <c r="I1756" i="8"/>
  <c r="I1748" i="8"/>
  <c r="I1740" i="8"/>
  <c r="I1732" i="8"/>
  <c r="I1724" i="8"/>
  <c r="I1716" i="8"/>
  <c r="I1708" i="8"/>
  <c r="I1700" i="8"/>
  <c r="I1692" i="8"/>
  <c r="I1684" i="8"/>
  <c r="I1676" i="8"/>
  <c r="I1668" i="8"/>
  <c r="I1660" i="8"/>
  <c r="I1652" i="8"/>
  <c r="I1644" i="8"/>
  <c r="I1636" i="8"/>
  <c r="I1628" i="8"/>
  <c r="I1620" i="8"/>
  <c r="I1612" i="8"/>
  <c r="I1604" i="8"/>
  <c r="I1596" i="8"/>
  <c r="I1588" i="8"/>
  <c r="I1580" i="8"/>
  <c r="I1572" i="8"/>
  <c r="I1564" i="8"/>
  <c r="I1556" i="8"/>
  <c r="I1548" i="8"/>
  <c r="I1540" i="8"/>
  <c r="I1532" i="8"/>
  <c r="I1524" i="8"/>
  <c r="I1516" i="8"/>
  <c r="I1508" i="8"/>
  <c r="I1500" i="8"/>
  <c r="I1492" i="8"/>
  <c r="I1484" i="8"/>
  <c r="I1476" i="8"/>
  <c r="I1468" i="8"/>
  <c r="I1460" i="8"/>
  <c r="I1452" i="8"/>
  <c r="I1444" i="8"/>
  <c r="I1436" i="8"/>
  <c r="I1428" i="8"/>
  <c r="I1420" i="8"/>
  <c r="I1412" i="8"/>
  <c r="I1404" i="8"/>
  <c r="I1396" i="8"/>
  <c r="I1388" i="8"/>
  <c r="I1380" i="8"/>
  <c r="I1372" i="8"/>
  <c r="I1364" i="8"/>
  <c r="I1356" i="8"/>
  <c r="I1348" i="8"/>
  <c r="I1340" i="8"/>
  <c r="I1332" i="8"/>
  <c r="I1324" i="8"/>
  <c r="I1316" i="8"/>
  <c r="I1308" i="8"/>
  <c r="I1300" i="8"/>
  <c r="I1292" i="8"/>
  <c r="I1284" i="8"/>
  <c r="I1276" i="8"/>
  <c r="I1268" i="8"/>
  <c r="I1260" i="8"/>
  <c r="I1252" i="8"/>
  <c r="I1244" i="8"/>
  <c r="I1236" i="8"/>
  <c r="I1228" i="8"/>
  <c r="I1220" i="8"/>
  <c r="I1212" i="8"/>
  <c r="I1204" i="8"/>
  <c r="I1196" i="8"/>
  <c r="I1188" i="8"/>
  <c r="I1180" i="8"/>
  <c r="I1172" i="8"/>
  <c r="I1164" i="8"/>
  <c r="I1156" i="8"/>
  <c r="I1148" i="8"/>
  <c r="I1140" i="8"/>
  <c r="I1132" i="8"/>
  <c r="I1124" i="8"/>
  <c r="I1116" i="8"/>
  <c r="I1108" i="8"/>
  <c r="I1100" i="8"/>
  <c r="I1092" i="8"/>
  <c r="I1084" i="8"/>
  <c r="I1076" i="8"/>
  <c r="I1068" i="8"/>
  <c r="I1060" i="8"/>
  <c r="I1052" i="8"/>
  <c r="I1044" i="8"/>
  <c r="I1036" i="8"/>
  <c r="I1028" i="8"/>
  <c r="I1020" i="8"/>
  <c r="I1012" i="8"/>
  <c r="I1004" i="8"/>
  <c r="I996" i="8"/>
  <c r="I988" i="8"/>
  <c r="I980" i="8"/>
  <c r="I972" i="8"/>
  <c r="I964" i="8"/>
  <c r="I956" i="8"/>
  <c r="I948" i="8"/>
  <c r="I940" i="8"/>
  <c r="I932" i="8"/>
  <c r="I924" i="8"/>
  <c r="I916" i="8"/>
  <c r="I908" i="8"/>
  <c r="I900" i="8"/>
  <c r="I892" i="8"/>
  <c r="I884" i="8"/>
  <c r="I876" i="8"/>
  <c r="I868" i="8"/>
  <c r="I860" i="8"/>
  <c r="I852" i="8"/>
  <c r="I844" i="8"/>
  <c r="I836" i="8"/>
  <c r="I828" i="8"/>
  <c r="I820" i="8"/>
  <c r="I812" i="8"/>
  <c r="I804" i="8"/>
  <c r="I796" i="8"/>
  <c r="I788" i="8"/>
  <c r="I780" i="8"/>
  <c r="I772" i="8"/>
  <c r="I764" i="8"/>
  <c r="I756" i="8"/>
  <c r="I748" i="8"/>
  <c r="I740" i="8"/>
  <c r="I732" i="8"/>
  <c r="I724" i="8"/>
  <c r="I716" i="8"/>
  <c r="I708" i="8"/>
  <c r="I700" i="8"/>
  <c r="I2147" i="8"/>
  <c r="I2139" i="8"/>
  <c r="I2131" i="8"/>
  <c r="I2123" i="8"/>
  <c r="I2115" i="8"/>
  <c r="I2107" i="8"/>
  <c r="I2099" i="8"/>
  <c r="I2091" i="8"/>
  <c r="I2083" i="8"/>
  <c r="I2075" i="8"/>
  <c r="I2067" i="8"/>
  <c r="I2059" i="8"/>
  <c r="I2051" i="8"/>
  <c r="I2043" i="8"/>
  <c r="I2035" i="8"/>
  <c r="I2027" i="8"/>
  <c r="I2019" i="8"/>
  <c r="I2011" i="8"/>
  <c r="I2003" i="8"/>
  <c r="I1995" i="8"/>
  <c r="I1987" i="8"/>
  <c r="I1979" i="8"/>
  <c r="I1971" i="8"/>
  <c r="I1963" i="8"/>
  <c r="I1955" i="8"/>
  <c r="I1947" i="8"/>
  <c r="I1939" i="8"/>
  <c r="I1931" i="8"/>
  <c r="I1923" i="8"/>
  <c r="I1915" i="8"/>
  <c r="I1907" i="8"/>
  <c r="I1899" i="8"/>
  <c r="I1891" i="8"/>
  <c r="I1883" i="8"/>
  <c r="I1875" i="8"/>
  <c r="I1867" i="8"/>
  <c r="I1859" i="8"/>
  <c r="I1851" i="8"/>
  <c r="I1843" i="8"/>
  <c r="I1835" i="8"/>
  <c r="I1827" i="8"/>
  <c r="I1819" i="8"/>
  <c r="I1811" i="8"/>
  <c r="I1803" i="8"/>
  <c r="I1795" i="8"/>
  <c r="I1787" i="8"/>
  <c r="I1779" i="8"/>
  <c r="I1771" i="8"/>
  <c r="I1763" i="8"/>
  <c r="I1755" i="8"/>
  <c r="I1747" i="8"/>
  <c r="I1739" i="8"/>
  <c r="I1731" i="8"/>
  <c r="I1723" i="8"/>
  <c r="I1715" i="8"/>
  <c r="I1707" i="8"/>
  <c r="I1699" i="8"/>
  <c r="I1691" i="8"/>
  <c r="I1683" i="8"/>
  <c r="I1675" i="8"/>
  <c r="I1667" i="8"/>
  <c r="I1659" i="8"/>
  <c r="I1651" i="8"/>
  <c r="I1643" i="8"/>
  <c r="I1635" i="8"/>
  <c r="I1627" i="8"/>
  <c r="I1619" i="8"/>
  <c r="I1611" i="8"/>
  <c r="I1603" i="8"/>
  <c r="I1595" i="8"/>
  <c r="I1587" i="8"/>
  <c r="I1579" i="8"/>
  <c r="I1571" i="8"/>
  <c r="I1563" i="8"/>
  <c r="I1555" i="8"/>
  <c r="I1547" i="8"/>
  <c r="I1539" i="8"/>
  <c r="I1531" i="8"/>
  <c r="I1523" i="8"/>
  <c r="I1515" i="8"/>
  <c r="I1507" i="8"/>
  <c r="I1499" i="8"/>
  <c r="I1491" i="8"/>
  <c r="I1483" i="8"/>
  <c r="I1475" i="8"/>
  <c r="I1467" i="8"/>
  <c r="I1459" i="8"/>
  <c r="I1451" i="8"/>
  <c r="I1443" i="8"/>
  <c r="I1435" i="8"/>
  <c r="I1427" i="8"/>
  <c r="I1419" i="8"/>
  <c r="I1411" i="8"/>
  <c r="I1403" i="8"/>
  <c r="I1395" i="8"/>
  <c r="I1387" i="8"/>
  <c r="I1379" i="8"/>
  <c r="I1371" i="8"/>
  <c r="I1363" i="8"/>
  <c r="I1355" i="8"/>
  <c r="I1347" i="8"/>
  <c r="I1339" i="8"/>
  <c r="I1331" i="8"/>
  <c r="I1323" i="8"/>
  <c r="I1315" i="8"/>
  <c r="I1307" i="8"/>
  <c r="I1299" i="8"/>
  <c r="I1291" i="8"/>
  <c r="I1283" i="8"/>
  <c r="I1275" i="8"/>
  <c r="I1267" i="8"/>
  <c r="I1259" i="8"/>
  <c r="I1251" i="8"/>
  <c r="I1243" i="8"/>
  <c r="I1235" i="8"/>
  <c r="I1227" i="8"/>
  <c r="I1219" i="8"/>
  <c r="I1211" i="8"/>
  <c r="I1203" i="8"/>
  <c r="I1195" i="8"/>
  <c r="I1187" i="8"/>
  <c r="I1179" i="8"/>
  <c r="I1171" i="8"/>
  <c r="I1163" i="8"/>
  <c r="I1155" i="8"/>
  <c r="I1147" i="8"/>
  <c r="I1139" i="8"/>
  <c r="I1131" i="8"/>
  <c r="I1123" i="8"/>
  <c r="I1115" i="8"/>
  <c r="I1107" i="8"/>
  <c r="I1099" i="8"/>
  <c r="I1091" i="8"/>
  <c r="I1083" i="8"/>
  <c r="I1075" i="8"/>
  <c r="I1067" i="8"/>
  <c r="I1059" i="8"/>
  <c r="I1051" i="8"/>
  <c r="I1043" i="8"/>
  <c r="I1035" i="8"/>
  <c r="I1027" i="8"/>
  <c r="I1019" i="8"/>
  <c r="I1011" i="8"/>
  <c r="I1003" i="8"/>
  <c r="I995" i="8"/>
  <c r="I987" i="8"/>
  <c r="I979" i="8"/>
  <c r="I971" i="8"/>
  <c r="I963" i="8"/>
  <c r="I955" i="8"/>
  <c r="I947" i="8"/>
  <c r="I939" i="8"/>
  <c r="I931" i="8"/>
  <c r="I923" i="8"/>
  <c r="I915" i="8"/>
  <c r="I907" i="8"/>
  <c r="I899" i="8"/>
  <c r="I891" i="8"/>
  <c r="I883" i="8"/>
  <c r="I875" i="8"/>
  <c r="I867" i="8"/>
  <c r="I859" i="8"/>
  <c r="I851" i="8"/>
  <c r="I843" i="8"/>
  <c r="I835" i="8"/>
  <c r="I827" i="8"/>
  <c r="I819" i="8"/>
  <c r="I811" i="8"/>
  <c r="I803" i="8"/>
  <c r="I795" i="8"/>
  <c r="I787" i="8"/>
  <c r="I2137" i="8"/>
  <c r="I2127" i="8"/>
  <c r="I2117" i="8"/>
  <c r="I2105" i="8"/>
  <c r="I2095" i="8"/>
  <c r="I2085" i="8"/>
  <c r="I2073" i="8"/>
  <c r="I2063" i="8"/>
  <c r="I2053" i="8"/>
  <c r="I2041" i="8"/>
  <c r="I2031" i="8"/>
  <c r="I2021" i="8"/>
  <c r="I2009" i="8"/>
  <c r="I1999" i="8"/>
  <c r="I1989" i="8"/>
  <c r="I1977" i="8"/>
  <c r="I1967" i="8"/>
  <c r="I1957" i="8"/>
  <c r="I1945" i="8"/>
  <c r="I1935" i="8"/>
  <c r="I1925" i="8"/>
  <c r="I1913" i="8"/>
  <c r="I1903" i="8"/>
  <c r="I1893" i="8"/>
  <c r="I1881" i="8"/>
  <c r="I1871" i="8"/>
  <c r="I1861" i="8"/>
  <c r="I1849" i="8"/>
  <c r="I1839" i="8"/>
  <c r="I1829" i="8"/>
  <c r="I1817" i="8"/>
  <c r="I1807" i="8"/>
  <c r="I1797" i="8"/>
  <c r="I1785" i="8"/>
  <c r="I1775" i="8"/>
  <c r="I1765" i="8"/>
  <c r="I1753" i="8"/>
  <c r="I1743" i="8"/>
  <c r="I1733" i="8"/>
  <c r="I1721" i="8"/>
  <c r="I1711" i="8"/>
  <c r="I1701" i="8"/>
  <c r="I1689" i="8"/>
  <c r="I1679" i="8"/>
  <c r="I1669" i="8"/>
  <c r="I1657" i="8"/>
  <c r="I1647" i="8"/>
  <c r="I1637" i="8"/>
  <c r="I1625" i="8"/>
  <c r="I1615" i="8"/>
  <c r="I1605" i="8"/>
  <c r="I1593" i="8"/>
  <c r="I1583" i="8"/>
  <c r="I1573" i="8"/>
  <c r="I1561" i="8"/>
  <c r="I1551" i="8"/>
  <c r="I1541" i="8"/>
  <c r="I1529" i="8"/>
  <c r="I1519" i="8"/>
  <c r="I1509" i="8"/>
  <c r="I1497" i="8"/>
  <c r="I1487" i="8"/>
  <c r="I1477" i="8"/>
  <c r="I1465" i="8"/>
  <c r="I1455" i="8"/>
  <c r="I1445" i="8"/>
  <c r="I1433" i="8"/>
  <c r="I1423" i="8"/>
  <c r="I1413" i="8"/>
  <c r="I1401" i="8"/>
  <c r="I1391" i="8"/>
  <c r="I1381" i="8"/>
  <c r="I1369" i="8"/>
  <c r="I1359" i="8"/>
  <c r="I1349" i="8"/>
  <c r="I1337" i="8"/>
  <c r="I1327" i="8"/>
  <c r="I1317" i="8"/>
  <c r="I1305" i="8"/>
  <c r="I1295" i="8"/>
  <c r="I1285" i="8"/>
  <c r="I1273" i="8"/>
  <c r="I1263" i="8"/>
  <c r="I1253" i="8"/>
  <c r="I1241" i="8"/>
  <c r="I1231" i="8"/>
  <c r="I1221" i="8"/>
  <c r="I1209" i="8"/>
  <c r="I1199" i="8"/>
  <c r="I1189" i="8"/>
  <c r="I1177" i="8"/>
  <c r="I1167" i="8"/>
  <c r="I1157" i="8"/>
  <c r="I1145" i="8"/>
  <c r="I1135" i="8"/>
  <c r="I1125" i="8"/>
  <c r="I1113" i="8"/>
  <c r="I1103" i="8"/>
  <c r="I1093" i="8"/>
  <c r="I1081" i="8"/>
  <c r="I1071" i="8"/>
  <c r="I1061" i="8"/>
  <c r="I1049" i="8"/>
  <c r="I1039" i="8"/>
  <c r="I1029" i="8"/>
  <c r="I1017" i="8"/>
  <c r="I1007" i="8"/>
  <c r="I997" i="8"/>
  <c r="I985" i="8"/>
  <c r="I975" i="8"/>
  <c r="I965" i="8"/>
  <c r="I953" i="8"/>
  <c r="I943" i="8"/>
  <c r="I933" i="8"/>
  <c r="I921" i="8"/>
  <c r="I911" i="8"/>
  <c r="I901" i="8"/>
  <c r="I889" i="8"/>
  <c r="I879" i="8"/>
  <c r="I869" i="8"/>
  <c r="I857" i="8"/>
  <c r="I847" i="8"/>
  <c r="I837" i="8"/>
  <c r="I825" i="8"/>
  <c r="I815" i="8"/>
  <c r="I805" i="8"/>
  <c r="I793" i="8"/>
  <c r="I783" i="8"/>
  <c r="I774" i="8"/>
  <c r="I765" i="8"/>
  <c r="I755" i="8"/>
  <c r="I746" i="8"/>
  <c r="I737" i="8"/>
  <c r="I728" i="8"/>
  <c r="I719" i="8"/>
  <c r="I710" i="8"/>
  <c r="I701" i="8"/>
  <c r="I692" i="8"/>
  <c r="I684" i="8"/>
  <c r="I676" i="8"/>
  <c r="I668" i="8"/>
  <c r="I660" i="8"/>
  <c r="I652" i="8"/>
  <c r="I644" i="8"/>
  <c r="I636" i="8"/>
  <c r="I628" i="8"/>
  <c r="I620" i="8"/>
  <c r="I612" i="8"/>
  <c r="I604" i="8"/>
  <c r="I596" i="8"/>
  <c r="I588" i="8"/>
  <c r="I580" i="8"/>
  <c r="I572" i="8"/>
  <c r="I564" i="8"/>
  <c r="I556" i="8"/>
  <c r="I548" i="8"/>
  <c r="I540" i="8"/>
  <c r="I532" i="8"/>
  <c r="I524" i="8"/>
  <c r="I516" i="8"/>
  <c r="I508" i="8"/>
  <c r="I500" i="8"/>
  <c r="I492" i="8"/>
  <c r="I484" i="8"/>
  <c r="I476" i="8"/>
  <c r="I468" i="8"/>
  <c r="I460" i="8"/>
  <c r="I2143" i="8"/>
  <c r="I2133" i="8"/>
  <c r="I2121" i="8"/>
  <c r="I2111" i="8"/>
  <c r="I2101" i="8"/>
  <c r="I2089" i="8"/>
  <c r="I2079" i="8"/>
  <c r="I2069" i="8"/>
  <c r="I2057" i="8"/>
  <c r="I2047" i="8"/>
  <c r="I2037" i="8"/>
  <c r="I2025" i="8"/>
  <c r="I2015" i="8"/>
  <c r="I2005" i="8"/>
  <c r="I1993" i="8"/>
  <c r="I1983" i="8"/>
  <c r="I1973" i="8"/>
  <c r="I1961" i="8"/>
  <c r="I1951" i="8"/>
  <c r="I1941" i="8"/>
  <c r="I1929" i="8"/>
  <c r="I1919" i="8"/>
  <c r="I1909" i="8"/>
  <c r="I1897" i="8"/>
  <c r="I1887" i="8"/>
  <c r="I1877" i="8"/>
  <c r="I1865" i="8"/>
  <c r="I1855" i="8"/>
  <c r="I1845" i="8"/>
  <c r="I1833" i="8"/>
  <c r="I1823" i="8"/>
  <c r="I1813" i="8"/>
  <c r="I1801" i="8"/>
  <c r="I1791" i="8"/>
  <c r="I1781" i="8"/>
  <c r="I1769" i="8"/>
  <c r="I1759" i="8"/>
  <c r="I1749" i="8"/>
  <c r="I1737" i="8"/>
  <c r="I1727" i="8"/>
  <c r="I1717" i="8"/>
  <c r="I1705" i="8"/>
  <c r="I1695" i="8"/>
  <c r="I1685" i="8"/>
  <c r="I1673" i="8"/>
  <c r="I1663" i="8"/>
  <c r="I1653" i="8"/>
  <c r="I1641" i="8"/>
  <c r="I1631" i="8"/>
  <c r="I1621" i="8"/>
  <c r="I1609" i="8"/>
  <c r="I1599" i="8"/>
  <c r="I1589" i="8"/>
  <c r="I1577" i="8"/>
  <c r="I1567" i="8"/>
  <c r="I1557" i="8"/>
  <c r="I1545" i="8"/>
  <c r="I1535" i="8"/>
  <c r="I1525" i="8"/>
  <c r="I1513" i="8"/>
  <c r="I1503" i="8"/>
  <c r="I1493" i="8"/>
  <c r="I1481" i="8"/>
  <c r="I1471" i="8"/>
  <c r="I1461" i="8"/>
  <c r="I1449" i="8"/>
  <c r="I1439" i="8"/>
  <c r="I1429" i="8"/>
  <c r="I1417" i="8"/>
  <c r="I1407" i="8"/>
  <c r="I1397" i="8"/>
  <c r="I1385" i="8"/>
  <c r="I1375" i="8"/>
  <c r="I1365" i="8"/>
  <c r="I1353" i="8"/>
  <c r="I1343" i="8"/>
  <c r="I1333" i="8"/>
  <c r="I1321" i="8"/>
  <c r="I1311" i="8"/>
  <c r="I1301" i="8"/>
  <c r="I1289" i="8"/>
  <c r="I1279" i="8"/>
  <c r="I1269" i="8"/>
  <c r="I1257" i="8"/>
  <c r="I1247" i="8"/>
  <c r="I1237" i="8"/>
  <c r="I1225" i="8"/>
  <c r="I1215" i="8"/>
  <c r="I1205" i="8"/>
  <c r="I1193" i="8"/>
  <c r="I1183" i="8"/>
  <c r="I1173" i="8"/>
  <c r="I1161" i="8"/>
  <c r="I1151" i="8"/>
  <c r="I1141" i="8"/>
  <c r="I1129" i="8"/>
  <c r="I1119" i="8"/>
  <c r="I1109" i="8"/>
  <c r="I1097" i="8"/>
  <c r="I1087" i="8"/>
  <c r="I1077" i="8"/>
  <c r="I1065" i="8"/>
  <c r="I1055" i="8"/>
  <c r="I1045" i="8"/>
  <c r="I1033" i="8"/>
  <c r="I1023" i="8"/>
  <c r="I1013" i="8"/>
  <c r="I1001" i="8"/>
  <c r="I991" i="8"/>
  <c r="I981" i="8"/>
  <c r="I969" i="8"/>
  <c r="I959" i="8"/>
  <c r="I949" i="8"/>
  <c r="I937" i="8"/>
  <c r="I927" i="8"/>
  <c r="I917" i="8"/>
  <c r="I905" i="8"/>
  <c r="I895" i="8"/>
  <c r="I885" i="8"/>
  <c r="I873" i="8"/>
  <c r="I863" i="8"/>
  <c r="I853" i="8"/>
  <c r="I841" i="8"/>
  <c r="I831" i="8"/>
  <c r="I821" i="8"/>
  <c r="I809" i="8"/>
  <c r="I799" i="8"/>
  <c r="I789" i="8"/>
  <c r="I778" i="8"/>
  <c r="I769" i="8"/>
  <c r="I760" i="8"/>
  <c r="I751" i="8"/>
  <c r="I742" i="8"/>
  <c r="I733" i="8"/>
  <c r="I723" i="8"/>
  <c r="I714" i="8"/>
  <c r="I705" i="8"/>
  <c r="I696" i="8"/>
  <c r="I688" i="8"/>
  <c r="I680" i="8"/>
  <c r="I672" i="8"/>
  <c r="I664" i="8"/>
  <c r="I656" i="8"/>
  <c r="I648" i="8"/>
  <c r="I640" i="8"/>
  <c r="I632" i="8"/>
  <c r="I624" i="8"/>
  <c r="I616" i="8"/>
  <c r="I608" i="8"/>
  <c r="I600" i="8"/>
  <c r="I592" i="8"/>
  <c r="I584" i="8"/>
  <c r="I576" i="8"/>
  <c r="I568" i="8"/>
  <c r="I560" i="8"/>
  <c r="I552" i="8"/>
  <c r="I544" i="8"/>
  <c r="I536" i="8"/>
  <c r="I528" i="8"/>
  <c r="I520" i="8"/>
  <c r="I512" i="8"/>
  <c r="I504" i="8"/>
  <c r="I496" i="8"/>
  <c r="I488" i="8"/>
  <c r="I480" i="8"/>
  <c r="I472" i="8"/>
  <c r="I464" i="8"/>
  <c r="I456" i="8"/>
  <c r="I448" i="8"/>
  <c r="I440" i="8"/>
  <c r="I432" i="8"/>
  <c r="I424" i="8"/>
  <c r="I416" i="8"/>
  <c r="I408" i="8"/>
  <c r="I400" i="8"/>
  <c r="I392" i="8"/>
  <c r="I384" i="8"/>
  <c r="I376" i="8"/>
  <c r="I368" i="8"/>
  <c r="I360" i="8"/>
  <c r="I2146" i="8"/>
  <c r="I2134" i="8"/>
  <c r="I2119" i="8"/>
  <c r="I2104" i="8"/>
  <c r="I2090" i="8"/>
  <c r="I2077" i="8"/>
  <c r="I2062" i="8"/>
  <c r="I2048" i="8"/>
  <c r="I2033" i="8"/>
  <c r="I2018" i="8"/>
  <c r="I2006" i="8"/>
  <c r="I1991" i="8"/>
  <c r="I1976" i="8"/>
  <c r="I1962" i="8"/>
  <c r="I1949" i="8"/>
  <c r="I1934" i="8"/>
  <c r="I1920" i="8"/>
  <c r="I1905" i="8"/>
  <c r="I1890" i="8"/>
  <c r="I1878" i="8"/>
  <c r="I1863" i="8"/>
  <c r="I1848" i="8"/>
  <c r="I1834" i="8"/>
  <c r="I1821" i="8"/>
  <c r="I1806" i="8"/>
  <c r="I1792" i="8"/>
  <c r="I1777" i="8"/>
  <c r="I1762" i="8"/>
  <c r="I1750" i="8"/>
  <c r="I1735" i="8"/>
  <c r="I1720" i="8"/>
  <c r="I1706" i="8"/>
  <c r="I1693" i="8"/>
  <c r="I1678" i="8"/>
  <c r="I1664" i="8"/>
  <c r="I1649" i="8"/>
  <c r="I1634" i="8"/>
  <c r="I1622" i="8"/>
  <c r="I1607" i="8"/>
  <c r="I1592" i="8"/>
  <c r="I1578" i="8"/>
  <c r="I1565" i="8"/>
  <c r="I1550" i="8"/>
  <c r="I1536" i="8"/>
  <c r="I1521" i="8"/>
  <c r="I1506" i="8"/>
  <c r="I1494" i="8"/>
  <c r="I1479" i="8"/>
  <c r="I1464" i="8"/>
  <c r="I1450" i="8"/>
  <c r="I1437" i="8"/>
  <c r="I1422" i="8"/>
  <c r="I1408" i="8"/>
  <c r="I1393" i="8"/>
  <c r="I1378" i="8"/>
  <c r="I1366" i="8"/>
  <c r="I1351" i="8"/>
  <c r="I1336" i="8"/>
  <c r="I1322" i="8"/>
  <c r="I1309" i="8"/>
  <c r="I1294" i="8"/>
  <c r="I1280" i="8"/>
  <c r="I1265" i="8"/>
  <c r="I1250" i="8"/>
  <c r="I1238" i="8"/>
  <c r="I1223" i="8"/>
  <c r="I1208" i="8"/>
  <c r="I1194" i="8"/>
  <c r="I1181" i="8"/>
  <c r="I1166" i="8"/>
  <c r="I1152" i="8"/>
  <c r="I1137" i="8"/>
  <c r="I1122" i="8"/>
  <c r="I1110" i="8"/>
  <c r="I1095" i="8"/>
  <c r="I1080" i="8"/>
  <c r="I1066" i="8"/>
  <c r="I1053" i="8"/>
  <c r="I1038" i="8"/>
  <c r="I1024" i="8"/>
  <c r="I1009" i="8"/>
  <c r="I994" i="8"/>
  <c r="I982" i="8"/>
  <c r="I967" i="8"/>
  <c r="I952" i="8"/>
  <c r="I938" i="8"/>
  <c r="I925" i="8"/>
  <c r="I910" i="8"/>
  <c r="I896" i="8"/>
  <c r="I881" i="8"/>
  <c r="I866" i="8"/>
  <c r="I854" i="8"/>
  <c r="I839" i="8"/>
  <c r="I824" i="8"/>
  <c r="I810" i="8"/>
  <c r="I797" i="8"/>
  <c r="I782" i="8"/>
  <c r="I770" i="8"/>
  <c r="I758" i="8"/>
  <c r="I745" i="8"/>
  <c r="I734" i="8"/>
  <c r="I721" i="8"/>
  <c r="I709" i="8"/>
  <c r="I697" i="8"/>
  <c r="I686" i="8"/>
  <c r="I675" i="8"/>
  <c r="I665" i="8"/>
  <c r="I654" i="8"/>
  <c r="I643" i="8"/>
  <c r="I633" i="8"/>
  <c r="I622" i="8"/>
  <c r="I611" i="8"/>
  <c r="I601" i="8"/>
  <c r="I590" i="8"/>
  <c r="I579" i="8"/>
  <c r="I569" i="8"/>
  <c r="I558" i="8"/>
  <c r="I547" i="8"/>
  <c r="I537" i="8"/>
  <c r="I526" i="8"/>
  <c r="I515" i="8"/>
  <c r="I505" i="8"/>
  <c r="I494" i="8"/>
  <c r="I483" i="8"/>
  <c r="I473" i="8"/>
  <c r="I462" i="8"/>
  <c r="I452" i="8"/>
  <c r="I443" i="8"/>
  <c r="I434" i="8"/>
  <c r="I425" i="8"/>
  <c r="I415" i="8"/>
  <c r="I406" i="8"/>
  <c r="I397" i="8"/>
  <c r="I388" i="8"/>
  <c r="I379" i="8"/>
  <c r="I370" i="8"/>
  <c r="I361" i="8"/>
  <c r="I352" i="8"/>
  <c r="I344" i="8"/>
  <c r="I336" i="8"/>
  <c r="I328" i="8"/>
  <c r="I320" i="8"/>
  <c r="I312" i="8"/>
  <c r="I304" i="8"/>
  <c r="I296" i="8"/>
  <c r="I288" i="8"/>
  <c r="I280" i="8"/>
  <c r="I272" i="8"/>
  <c r="I264" i="8"/>
  <c r="I256" i="8"/>
  <c r="I248" i="8"/>
  <c r="I240" i="8"/>
  <c r="I232" i="8"/>
  <c r="I224" i="8"/>
  <c r="I216" i="8"/>
  <c r="I208" i="8"/>
  <c r="I200" i="8"/>
  <c r="I192" i="8"/>
  <c r="I184" i="8"/>
  <c r="I176" i="8"/>
  <c r="I168" i="8"/>
  <c r="I160" i="8"/>
  <c r="I152" i="8"/>
  <c r="I144" i="8"/>
  <c r="I136" i="8"/>
  <c r="I128" i="8"/>
  <c r="I120" i="8"/>
  <c r="I112" i="8"/>
  <c r="I104" i="8"/>
  <c r="I96" i="8"/>
  <c r="I88" i="8"/>
  <c r="I80" i="8"/>
  <c r="I72" i="8"/>
  <c r="I64" i="8"/>
  <c r="I56" i="8"/>
  <c r="I48" i="8"/>
  <c r="I40" i="8"/>
  <c r="I32" i="8"/>
  <c r="I24" i="8"/>
  <c r="I16" i="8"/>
  <c r="I8" i="8"/>
  <c r="I1" i="8"/>
  <c r="I2145" i="8"/>
  <c r="I2130" i="8"/>
  <c r="I2118" i="8"/>
  <c r="I2103" i="8"/>
  <c r="I2088" i="8"/>
  <c r="I2074" i="8"/>
  <c r="I2061" i="8"/>
  <c r="I2046" i="8"/>
  <c r="I2032" i="8"/>
  <c r="I2017" i="8"/>
  <c r="I2002" i="8"/>
  <c r="I1990" i="8"/>
  <c r="I1975" i="8"/>
  <c r="I1960" i="8"/>
  <c r="I1946" i="8"/>
  <c r="I1933" i="8"/>
  <c r="I1918" i="8"/>
  <c r="I1904" i="8"/>
  <c r="I1889" i="8"/>
  <c r="I1874" i="8"/>
  <c r="I1862" i="8"/>
  <c r="I1847" i="8"/>
  <c r="I1832" i="8"/>
  <c r="I1818" i="8"/>
  <c r="I1805" i="8"/>
  <c r="I1790" i="8"/>
  <c r="I1776" i="8"/>
  <c r="I1761" i="8"/>
  <c r="I1746" i="8"/>
  <c r="I1734" i="8"/>
  <c r="I1719" i="8"/>
  <c r="I1704" i="8"/>
  <c r="I1690" i="8"/>
  <c r="I1677" i="8"/>
  <c r="I1662" i="8"/>
  <c r="I1648" i="8"/>
  <c r="I1633" i="8"/>
  <c r="I1618" i="8"/>
  <c r="I1606" i="8"/>
  <c r="I1591" i="8"/>
  <c r="I1576" i="8"/>
  <c r="I1562" i="8"/>
  <c r="I1549" i="8"/>
  <c r="I1534" i="8"/>
  <c r="I1520" i="8"/>
  <c r="I1505" i="8"/>
  <c r="I1490" i="8"/>
  <c r="I1478" i="8"/>
  <c r="I1463" i="8"/>
  <c r="I1448" i="8"/>
  <c r="I1434" i="8"/>
  <c r="I1421" i="8"/>
  <c r="I1406" i="8"/>
  <c r="I1392" i="8"/>
  <c r="I1377" i="8"/>
  <c r="I1362" i="8"/>
  <c r="I1350" i="8"/>
  <c r="I1335" i="8"/>
  <c r="I1320" i="8"/>
  <c r="I1306" i="8"/>
  <c r="I1293" i="8"/>
  <c r="I1278" i="8"/>
  <c r="I1264" i="8"/>
  <c r="I1249" i="8"/>
  <c r="I1234" i="8"/>
  <c r="I1222" i="8"/>
  <c r="I1207" i="8"/>
  <c r="I1192" i="8"/>
  <c r="I1178" i="8"/>
  <c r="I1165" i="8"/>
  <c r="I1150" i="8"/>
  <c r="I1136" i="8"/>
  <c r="I1121" i="8"/>
  <c r="I1106" i="8"/>
  <c r="I1094" i="8"/>
  <c r="I1079" i="8"/>
  <c r="I1064" i="8"/>
  <c r="I1050" i="8"/>
  <c r="I1037" i="8"/>
  <c r="I1022" i="8"/>
  <c r="I1008" i="8"/>
  <c r="I993" i="8"/>
  <c r="I978" i="8"/>
  <c r="I2136" i="8"/>
  <c r="I2122" i="8"/>
  <c r="I2109" i="8"/>
  <c r="I2094" i="8"/>
  <c r="I2080" i="8"/>
  <c r="I2065" i="8"/>
  <c r="I2050" i="8"/>
  <c r="I2038" i="8"/>
  <c r="I2023" i="8"/>
  <c r="I2008" i="8"/>
  <c r="I1994" i="8"/>
  <c r="I1981" i="8"/>
  <c r="I1966" i="8"/>
  <c r="I1952" i="8"/>
  <c r="I1937" i="8"/>
  <c r="I1922" i="8"/>
  <c r="I1910" i="8"/>
  <c r="I1895" i="8"/>
  <c r="I1880" i="8"/>
  <c r="I1866" i="8"/>
  <c r="I1853" i="8"/>
  <c r="I1838" i="8"/>
  <c r="I1824" i="8"/>
  <c r="I1809" i="8"/>
  <c r="I1794" i="8"/>
  <c r="I1782" i="8"/>
  <c r="I1767" i="8"/>
  <c r="I1752" i="8"/>
  <c r="I1738" i="8"/>
  <c r="I1725" i="8"/>
  <c r="I1710" i="8"/>
  <c r="I1696" i="8"/>
  <c r="I1681" i="8"/>
  <c r="I1666" i="8"/>
  <c r="I1654" i="8"/>
  <c r="I1639" i="8"/>
  <c r="I1624" i="8"/>
  <c r="I1610" i="8"/>
  <c r="I1597" i="8"/>
  <c r="I1582" i="8"/>
  <c r="I1568" i="8"/>
  <c r="I1553" i="8"/>
  <c r="I1538" i="8"/>
  <c r="I1526" i="8"/>
  <c r="I1511" i="8"/>
  <c r="I1496" i="8"/>
  <c r="I1482" i="8"/>
  <c r="I1469" i="8"/>
  <c r="I1454" i="8"/>
  <c r="I1440" i="8"/>
  <c r="I1425" i="8"/>
  <c r="I1410" i="8"/>
  <c r="I1398" i="8"/>
  <c r="I1383" i="8"/>
  <c r="I1368" i="8"/>
  <c r="I1354" i="8"/>
  <c r="I1341" i="8"/>
  <c r="I1326" i="8"/>
  <c r="I1312" i="8"/>
  <c r="I1297" i="8"/>
  <c r="I1282" i="8"/>
  <c r="I1270" i="8"/>
  <c r="I1255" i="8"/>
  <c r="I1240" i="8"/>
  <c r="I1226" i="8"/>
  <c r="I1213" i="8"/>
  <c r="I1198" i="8"/>
  <c r="I1184" i="8"/>
  <c r="I1169" i="8"/>
  <c r="I1154" i="8"/>
  <c r="I1142" i="8"/>
  <c r="I1127" i="8"/>
  <c r="I1112" i="8"/>
  <c r="I1098" i="8"/>
  <c r="I1085" i="8"/>
  <c r="I1070" i="8"/>
  <c r="I1056" i="8"/>
  <c r="I1041" i="8"/>
  <c r="I1026" i="8"/>
  <c r="I1014" i="8"/>
  <c r="I999" i="8"/>
  <c r="I984" i="8"/>
  <c r="I970" i="8"/>
  <c r="I957" i="8"/>
  <c r="I942" i="8"/>
  <c r="I928" i="8"/>
  <c r="I913" i="8"/>
  <c r="I898" i="8"/>
  <c r="I886" i="8"/>
  <c r="I871" i="8"/>
  <c r="I856" i="8"/>
  <c r="I842" i="8"/>
  <c r="I829" i="8"/>
  <c r="I814" i="8"/>
  <c r="I800" i="8"/>
  <c r="I785" i="8"/>
  <c r="I773" i="8"/>
  <c r="I761" i="8"/>
  <c r="I749" i="8"/>
  <c r="I736" i="8"/>
  <c r="I725" i="8"/>
  <c r="I712" i="8"/>
  <c r="I699" i="8"/>
  <c r="I689" i="8"/>
  <c r="I678" i="8"/>
  <c r="I667" i="8"/>
  <c r="I657" i="8"/>
  <c r="I646" i="8"/>
  <c r="I635" i="8"/>
  <c r="I625" i="8"/>
  <c r="I614" i="8"/>
  <c r="I603" i="8"/>
  <c r="I593" i="8"/>
  <c r="I582" i="8"/>
  <c r="I571" i="8"/>
  <c r="I561" i="8"/>
  <c r="I550" i="8"/>
  <c r="I539" i="8"/>
  <c r="I529" i="8"/>
  <c r="I518" i="8"/>
  <c r="I507" i="8"/>
  <c r="I497" i="8"/>
  <c r="I486" i="8"/>
  <c r="I475" i="8"/>
  <c r="I465" i="8"/>
  <c r="I454" i="8"/>
  <c r="I445" i="8"/>
  <c r="I436" i="8"/>
  <c r="I427" i="8"/>
  <c r="I418" i="8"/>
  <c r="I409" i="8"/>
  <c r="I399" i="8"/>
  <c r="I390" i="8"/>
  <c r="I381" i="8"/>
  <c r="I372" i="8"/>
  <c r="I363" i="8"/>
  <c r="I354" i="8"/>
  <c r="I346" i="8"/>
  <c r="I338" i="8"/>
  <c r="I330" i="8"/>
  <c r="I322" i="8"/>
  <c r="I314" i="8"/>
  <c r="I306" i="8"/>
  <c r="I298" i="8"/>
  <c r="I290" i="8"/>
  <c r="I282" i="8"/>
  <c r="I274" i="8"/>
  <c r="I266" i="8"/>
  <c r="I258" i="8"/>
  <c r="I250" i="8"/>
  <c r="I242" i="8"/>
  <c r="I234" i="8"/>
  <c r="I226" i="8"/>
  <c r="I218" i="8"/>
  <c r="I210" i="8"/>
  <c r="I202" i="8"/>
  <c r="I194" i="8"/>
  <c r="I186" i="8"/>
  <c r="I178" i="8"/>
  <c r="I170" i="8"/>
  <c r="I162" i="8"/>
  <c r="I154" i="8"/>
  <c r="I146" i="8"/>
  <c r="I138" i="8"/>
  <c r="I130" i="8"/>
  <c r="I122" i="8"/>
  <c r="I114" i="8"/>
  <c r="I106" i="8"/>
  <c r="I98" i="8"/>
  <c r="I90" i="8"/>
  <c r="I82" i="8"/>
  <c r="I74" i="8"/>
  <c r="I66" i="8"/>
  <c r="I58" i="8"/>
  <c r="I50" i="8"/>
  <c r="I42" i="8"/>
  <c r="I34" i="8"/>
  <c r="I26" i="8"/>
  <c r="I18" i="8"/>
  <c r="I10" i="8"/>
  <c r="I2" i="8"/>
  <c r="I2135" i="8"/>
  <c r="I2120" i="8"/>
  <c r="I2106" i="8"/>
  <c r="I2093" i="8"/>
  <c r="I2078" i="8"/>
  <c r="I2064" i="8"/>
  <c r="I2049" i="8"/>
  <c r="I2034" i="8"/>
  <c r="I2022" i="8"/>
  <c r="I2007" i="8"/>
  <c r="I1992" i="8"/>
  <c r="I1978" i="8"/>
  <c r="I1965" i="8"/>
  <c r="I1950" i="8"/>
  <c r="I1936" i="8"/>
  <c r="I1921" i="8"/>
  <c r="I1906" i="8"/>
  <c r="I1894" i="8"/>
  <c r="I1879" i="8"/>
  <c r="I1864" i="8"/>
  <c r="I1850" i="8"/>
  <c r="I1837" i="8"/>
  <c r="I1822" i="8"/>
  <c r="I1808" i="8"/>
  <c r="I1793" i="8"/>
  <c r="I1778" i="8"/>
  <c r="I1766" i="8"/>
  <c r="I1751" i="8"/>
  <c r="I1736" i="8"/>
  <c r="I1722" i="8"/>
  <c r="I1709" i="8"/>
  <c r="I1694" i="8"/>
  <c r="I1680" i="8"/>
  <c r="I1665" i="8"/>
  <c r="I1650" i="8"/>
  <c r="I1638" i="8"/>
  <c r="I1623" i="8"/>
  <c r="I1608" i="8"/>
  <c r="I1594" i="8"/>
  <c r="I1581" i="8"/>
  <c r="I1566" i="8"/>
  <c r="I1552" i="8"/>
  <c r="I1537" i="8"/>
  <c r="I1522" i="8"/>
  <c r="I1510" i="8"/>
  <c r="I1495" i="8"/>
  <c r="I1480" i="8"/>
  <c r="I1466" i="8"/>
  <c r="I1453" i="8"/>
  <c r="I1438" i="8"/>
  <c r="I1424" i="8"/>
  <c r="I1409" i="8"/>
  <c r="I1394" i="8"/>
  <c r="I1382" i="8"/>
  <c r="I1367" i="8"/>
  <c r="I1352" i="8"/>
  <c r="I1338" i="8"/>
  <c r="I1325" i="8"/>
  <c r="I1310" i="8"/>
  <c r="I1296" i="8"/>
  <c r="I1281" i="8"/>
  <c r="I1266" i="8"/>
  <c r="I1254" i="8"/>
  <c r="I1239" i="8"/>
  <c r="I1224" i="8"/>
  <c r="I1210" i="8"/>
  <c r="I1197" i="8"/>
  <c r="I1182" i="8"/>
  <c r="I1168" i="8"/>
  <c r="I1153" i="8"/>
  <c r="I1138" i="8"/>
  <c r="I1126" i="8"/>
  <c r="I1111" i="8"/>
  <c r="I1096" i="8"/>
  <c r="I1082" i="8"/>
  <c r="I1069" i="8"/>
  <c r="I1054" i="8"/>
  <c r="I1040" i="8"/>
  <c r="I1025" i="8"/>
  <c r="I1010" i="8"/>
  <c r="I998" i="8"/>
  <c r="I983" i="8"/>
  <c r="I968" i="8"/>
  <c r="I954" i="8"/>
  <c r="I941" i="8"/>
  <c r="I926" i="8"/>
  <c r="I912" i="8"/>
  <c r="I897" i="8"/>
  <c r="I882" i="8"/>
  <c r="I870" i="8"/>
  <c r="I855" i="8"/>
  <c r="I840" i="8"/>
  <c r="I826" i="8"/>
  <c r="I813" i="8"/>
  <c r="I798" i="8"/>
  <c r="I784" i="8"/>
  <c r="I771" i="8"/>
  <c r="I759" i="8"/>
  <c r="I747" i="8"/>
  <c r="I735" i="8"/>
  <c r="I722" i="8"/>
  <c r="I711" i="8"/>
  <c r="I698" i="8"/>
  <c r="I687" i="8"/>
  <c r="I677" i="8"/>
  <c r="I666" i="8"/>
  <c r="I655" i="8"/>
  <c r="I645" i="8"/>
  <c r="I634" i="8"/>
  <c r="I623" i="8"/>
  <c r="I613" i="8"/>
  <c r="I602" i="8"/>
  <c r="I591" i="8"/>
  <c r="I581" i="8"/>
  <c r="I570" i="8"/>
  <c r="I559" i="8"/>
  <c r="I549" i="8"/>
  <c r="I538" i="8"/>
  <c r="I527" i="8"/>
  <c r="I517" i="8"/>
  <c r="I506" i="8"/>
  <c r="I495" i="8"/>
  <c r="I485" i="8"/>
  <c r="I474" i="8"/>
  <c r="I463" i="8"/>
  <c r="I453" i="8"/>
  <c r="I444" i="8"/>
  <c r="I435" i="8"/>
  <c r="I426" i="8"/>
  <c r="I417" i="8"/>
  <c r="I407" i="8"/>
  <c r="I398" i="8"/>
  <c r="I389" i="8"/>
  <c r="I380" i="8"/>
  <c r="I371" i="8"/>
  <c r="I362" i="8"/>
  <c r="I353" i="8"/>
  <c r="I345" i="8"/>
  <c r="I337" i="8"/>
  <c r="I329" i="8"/>
  <c r="I321" i="8"/>
  <c r="I313" i="8"/>
  <c r="I305" i="8"/>
  <c r="I297" i="8"/>
  <c r="I289" i="8"/>
  <c r="I281" i="8"/>
  <c r="I273" i="8"/>
  <c r="I265" i="8"/>
  <c r="I257" i="8"/>
  <c r="I249" i="8"/>
  <c r="I241" i="8"/>
  <c r="I233" i="8"/>
  <c r="I225" i="8"/>
  <c r="I217" i="8"/>
  <c r="I209" i="8"/>
  <c r="I201" i="8"/>
  <c r="I193" i="8"/>
  <c r="I185" i="8"/>
  <c r="I177" i="8"/>
  <c r="I169" i="8"/>
  <c r="I161" i="8"/>
  <c r="I153" i="8"/>
  <c r="I145" i="8"/>
  <c r="I137" i="8"/>
  <c r="I129" i="8"/>
  <c r="I121" i="8"/>
  <c r="I113" i="8"/>
  <c r="I105" i="8"/>
  <c r="I97" i="8"/>
  <c r="I89" i="8"/>
  <c r="I81" i="8"/>
  <c r="I73" i="8"/>
  <c r="I65" i="8"/>
  <c r="I57" i="8"/>
  <c r="I49" i="8"/>
  <c r="I41" i="8"/>
  <c r="I33" i="8"/>
  <c r="I25" i="8"/>
  <c r="I17" i="8"/>
  <c r="I9" i="8"/>
  <c r="I2125" i="8"/>
  <c r="I2096" i="8"/>
  <c r="I2066" i="8"/>
  <c r="I2039" i="8"/>
  <c r="I2010" i="8"/>
  <c r="I1982" i="8"/>
  <c r="I1953" i="8"/>
  <c r="I1926" i="8"/>
  <c r="I1896" i="8"/>
  <c r="I1869" i="8"/>
  <c r="I1840" i="8"/>
  <c r="I1810" i="8"/>
  <c r="I1783" i="8"/>
  <c r="I1754" i="8"/>
  <c r="I1726" i="8"/>
  <c r="I1697" i="8"/>
  <c r="I1670" i="8"/>
  <c r="I1640" i="8"/>
  <c r="I1613" i="8"/>
  <c r="I1584" i="8"/>
  <c r="I1554" i="8"/>
  <c r="I1527" i="8"/>
  <c r="I1498" i="8"/>
  <c r="I1470" i="8"/>
  <c r="I1441" i="8"/>
  <c r="I1414" i="8"/>
  <c r="I1384" i="8"/>
  <c r="I1357" i="8"/>
  <c r="I1328" i="8"/>
  <c r="I1298" i="8"/>
  <c r="I1271" i="8"/>
  <c r="I1242" i="8"/>
  <c r="I1214" i="8"/>
  <c r="I1185" i="8"/>
  <c r="I1158" i="8"/>
  <c r="I1128" i="8"/>
  <c r="I1101" i="8"/>
  <c r="I1072" i="8"/>
  <c r="I1042" i="8"/>
  <c r="I1015" i="8"/>
  <c r="I986" i="8"/>
  <c r="I960" i="8"/>
  <c r="I935" i="8"/>
  <c r="I914" i="8"/>
  <c r="I890" i="8"/>
  <c r="I865" i="8"/>
  <c r="I846" i="8"/>
  <c r="I822" i="8"/>
  <c r="I801" i="8"/>
  <c r="I777" i="8"/>
  <c r="I757" i="8"/>
  <c r="I739" i="8"/>
  <c r="I718" i="8"/>
  <c r="I702" i="8"/>
  <c r="I682" i="8"/>
  <c r="I663" i="8"/>
  <c r="I649" i="8"/>
  <c r="I630" i="8"/>
  <c r="I615" i="8"/>
  <c r="I597" i="8"/>
  <c r="I578" i="8"/>
  <c r="I563" i="8"/>
  <c r="I545" i="8"/>
  <c r="I530" i="8"/>
  <c r="I511" i="8"/>
  <c r="I493" i="8"/>
  <c r="I478" i="8"/>
  <c r="I459" i="8"/>
  <c r="I446" i="8"/>
  <c r="I430" i="8"/>
  <c r="I414" i="8"/>
  <c r="I402" i="8"/>
  <c r="I386" i="8"/>
  <c r="I373" i="8"/>
  <c r="I357" i="8"/>
  <c r="I343" i="8"/>
  <c r="I332" i="8"/>
  <c r="I318" i="8"/>
  <c r="I307" i="8"/>
  <c r="I293" i="8"/>
  <c r="I279" i="8"/>
  <c r="I268" i="8"/>
  <c r="I254" i="8"/>
  <c r="I243" i="8"/>
  <c r="I229" i="8"/>
  <c r="I215" i="8"/>
  <c r="I204" i="8"/>
  <c r="I190" i="8"/>
  <c r="I179" i="8"/>
  <c r="I165" i="8"/>
  <c r="I151" i="8"/>
  <c r="I140" i="8"/>
  <c r="I126" i="8"/>
  <c r="I115" i="8"/>
  <c r="I101" i="8"/>
  <c r="I87" i="8"/>
  <c r="I76" i="8"/>
  <c r="I62" i="8"/>
  <c r="I51" i="8"/>
  <c r="I37" i="8"/>
  <c r="I23" i="8"/>
  <c r="I12" i="8"/>
  <c r="I2144" i="8"/>
  <c r="I2114" i="8"/>
  <c r="I2087" i="8"/>
  <c r="I2058" i="8"/>
  <c r="I2030" i="8"/>
  <c r="I2001" i="8"/>
  <c r="I1974" i="8"/>
  <c r="I1944" i="8"/>
  <c r="I1917" i="8"/>
  <c r="I1888" i="8"/>
  <c r="I1858" i="8"/>
  <c r="I1831" i="8"/>
  <c r="I1802" i="8"/>
  <c r="I1774" i="8"/>
  <c r="I1745" i="8"/>
  <c r="I1718" i="8"/>
  <c r="I1688" i="8"/>
  <c r="I1661" i="8"/>
  <c r="I1632" i="8"/>
  <c r="I1602" i="8"/>
  <c r="I1575" i="8"/>
  <c r="I1546" i="8"/>
  <c r="I1518" i="8"/>
  <c r="I1489" i="8"/>
  <c r="I1462" i="8"/>
  <c r="I1432" i="8"/>
  <c r="I1405" i="8"/>
  <c r="I1376" i="8"/>
  <c r="I1346" i="8"/>
  <c r="I1319" i="8"/>
  <c r="I1290" i="8"/>
  <c r="I1262" i="8"/>
  <c r="I1233" i="8"/>
  <c r="I1206" i="8"/>
  <c r="I1176" i="8"/>
  <c r="I1149" i="8"/>
  <c r="I1120" i="8"/>
  <c r="I1090" i="8"/>
  <c r="I1063" i="8"/>
  <c r="I1034" i="8"/>
  <c r="I1006" i="8"/>
  <c r="I977" i="8"/>
  <c r="I958" i="8"/>
  <c r="I934" i="8"/>
  <c r="I909" i="8"/>
  <c r="I888" i="8"/>
  <c r="I864" i="8"/>
  <c r="I845" i="8"/>
  <c r="I818" i="8"/>
  <c r="I794" i="8"/>
  <c r="I776" i="8"/>
  <c r="I754" i="8"/>
  <c r="I738" i="8"/>
  <c r="I717" i="8"/>
  <c r="I695" i="8"/>
  <c r="I681" i="8"/>
  <c r="I662" i="8"/>
  <c r="I647" i="8"/>
  <c r="I629" i="8"/>
  <c r="I610" i="8"/>
  <c r="I595" i="8"/>
  <c r="I577" i="8"/>
  <c r="I562" i="8"/>
  <c r="I543" i="8"/>
  <c r="I525" i="8"/>
  <c r="I510" i="8"/>
  <c r="I491" i="8"/>
  <c r="I477" i="8"/>
  <c r="I458" i="8"/>
  <c r="I442" i="8"/>
  <c r="I429" i="8"/>
  <c r="I413" i="8"/>
  <c r="I401" i="8"/>
  <c r="I385" i="8"/>
  <c r="I369" i="8"/>
  <c r="I356" i="8"/>
  <c r="I342" i="8"/>
  <c r="I331" i="8"/>
  <c r="I317" i="8"/>
  <c r="I303" i="8"/>
  <c r="I292" i="8"/>
  <c r="I278" i="8"/>
  <c r="I267" i="8"/>
  <c r="I253" i="8"/>
  <c r="I239" i="8"/>
  <c r="I228" i="8"/>
  <c r="I214" i="8"/>
  <c r="I203" i="8"/>
  <c r="I189" i="8"/>
  <c r="I175" i="8"/>
  <c r="I164" i="8"/>
  <c r="I150" i="8"/>
  <c r="I139" i="8"/>
  <c r="I125" i="8"/>
  <c r="I111" i="8"/>
  <c r="I100" i="8"/>
  <c r="I86" i="8"/>
  <c r="I75" i="8"/>
  <c r="I61" i="8"/>
  <c r="I47" i="8"/>
  <c r="I36" i="8"/>
  <c r="I22" i="8"/>
  <c r="I11" i="8"/>
  <c r="I2141" i="8"/>
  <c r="I2112" i="8"/>
  <c r="I2082" i="8"/>
  <c r="I2055" i="8"/>
  <c r="I2026" i="8"/>
  <c r="I1998" i="8"/>
  <c r="I1969" i="8"/>
  <c r="I1942" i="8"/>
  <c r="I1912" i="8"/>
  <c r="I1885" i="8"/>
  <c r="I1856" i="8"/>
  <c r="I1826" i="8"/>
  <c r="I1799" i="8"/>
  <c r="I1770" i="8"/>
  <c r="I1742" i="8"/>
  <c r="I1713" i="8"/>
  <c r="I1686" i="8"/>
  <c r="I1656" i="8"/>
  <c r="I1629" i="8"/>
  <c r="I1600" i="8"/>
  <c r="I1570" i="8"/>
  <c r="I1543" i="8"/>
  <c r="I1514" i="8"/>
  <c r="I1486" i="8"/>
  <c r="I1457" i="8"/>
  <c r="I1430" i="8"/>
  <c r="I1400" i="8"/>
  <c r="I1373" i="8"/>
  <c r="I1344" i="8"/>
  <c r="I1314" i="8"/>
  <c r="I1287" i="8"/>
  <c r="I1258" i="8"/>
  <c r="I1230" i="8"/>
  <c r="I1201" i="8"/>
  <c r="I1174" i="8"/>
  <c r="I1144" i="8"/>
  <c r="I1117" i="8"/>
  <c r="I1088" i="8"/>
  <c r="I1058" i="8"/>
  <c r="I1031" i="8"/>
  <c r="I1002" i="8"/>
  <c r="I974" i="8"/>
  <c r="I950" i="8"/>
  <c r="I929" i="8"/>
  <c r="I904" i="8"/>
  <c r="I880" i="8"/>
  <c r="I861" i="8"/>
  <c r="I834" i="8"/>
  <c r="I816" i="8"/>
  <c r="I791" i="8"/>
  <c r="I768" i="8"/>
  <c r="I752" i="8"/>
  <c r="I730" i="8"/>
  <c r="I713" i="8"/>
  <c r="I693" i="8"/>
  <c r="I674" i="8"/>
  <c r="I659" i="8"/>
  <c r="I641" i="8"/>
  <c r="I626" i="8"/>
  <c r="I607" i="8"/>
  <c r="I589" i="8"/>
  <c r="I574" i="8"/>
  <c r="I555" i="8"/>
  <c r="I541" i="8"/>
  <c r="I522" i="8"/>
  <c r="I503" i="8"/>
  <c r="I489" i="8"/>
  <c r="I470" i="8"/>
  <c r="I455" i="8"/>
  <c r="I439" i="8"/>
  <c r="I423" i="8"/>
  <c r="I411" i="8"/>
  <c r="I395" i="8"/>
  <c r="I382" i="8"/>
  <c r="I366" i="8"/>
  <c r="I351" i="8"/>
  <c r="I340" i="8"/>
  <c r="I326" i="8"/>
  <c r="I315" i="8"/>
  <c r="I301" i="8"/>
  <c r="I2129" i="8"/>
  <c r="I2102" i="8"/>
  <c r="I2072" i="8"/>
  <c r="I2045" i="8"/>
  <c r="I2016" i="8"/>
  <c r="I1986" i="8"/>
  <c r="I1959" i="8"/>
  <c r="I1930" i="8"/>
  <c r="I1902" i="8"/>
  <c r="I1873" i="8"/>
  <c r="I1846" i="8"/>
  <c r="I1816" i="8"/>
  <c r="I1789" i="8"/>
  <c r="I1760" i="8"/>
  <c r="I1730" i="8"/>
  <c r="I1703" i="8"/>
  <c r="I1674" i="8"/>
  <c r="I1646" i="8"/>
  <c r="I1617" i="8"/>
  <c r="I1590" i="8"/>
  <c r="I1560" i="8"/>
  <c r="I1533" i="8"/>
  <c r="I1504" i="8"/>
  <c r="I1474" i="8"/>
  <c r="I1447" i="8"/>
  <c r="I1418" i="8"/>
  <c r="I1390" i="8"/>
  <c r="I1361" i="8"/>
  <c r="I1334" i="8"/>
  <c r="I1304" i="8"/>
  <c r="I1277" i="8"/>
  <c r="I1248" i="8"/>
  <c r="I1218" i="8"/>
  <c r="I1191" i="8"/>
  <c r="I1162" i="8"/>
  <c r="I1134" i="8"/>
  <c r="I1105" i="8"/>
  <c r="I1078" i="8"/>
  <c r="I1048" i="8"/>
  <c r="I1021" i="8"/>
  <c r="I992" i="8"/>
  <c r="I966" i="8"/>
  <c r="I945" i="8"/>
  <c r="I920" i="8"/>
  <c r="I902" i="8"/>
  <c r="I877" i="8"/>
  <c r="I850" i="8"/>
  <c r="I832" i="8"/>
  <c r="I807" i="8"/>
  <c r="I786" i="8"/>
  <c r="I766" i="8"/>
  <c r="I744" i="8"/>
  <c r="I727" i="8"/>
  <c r="I706" i="8"/>
  <c r="I690" i="8"/>
  <c r="I671" i="8"/>
  <c r="I653" i="8"/>
  <c r="I638" i="8"/>
  <c r="I619" i="8"/>
  <c r="I605" i="8"/>
  <c r="I586" i="8"/>
  <c r="I567" i="8"/>
  <c r="I553" i="8"/>
  <c r="I534" i="8"/>
  <c r="I519" i="8"/>
  <c r="I501" i="8"/>
  <c r="I482" i="8"/>
  <c r="I467" i="8"/>
  <c r="I450" i="8"/>
  <c r="I437" i="8"/>
  <c r="I421" i="8"/>
  <c r="I405" i="8"/>
  <c r="I393" i="8"/>
  <c r="I377" i="8"/>
  <c r="I364" i="8"/>
  <c r="I349" i="8"/>
  <c r="I335" i="8"/>
  <c r="I324" i="8"/>
  <c r="I310" i="8"/>
  <c r="I299" i="8"/>
  <c r="I285" i="8"/>
  <c r="I271" i="8"/>
  <c r="I260" i="8"/>
  <c r="I246" i="8"/>
  <c r="I235" i="8"/>
  <c r="I221" i="8"/>
  <c r="I207" i="8"/>
  <c r="I196" i="8"/>
  <c r="I182" i="8"/>
  <c r="I171" i="8"/>
  <c r="I157" i="8"/>
  <c r="I143" i="8"/>
  <c r="I132" i="8"/>
  <c r="I118" i="8"/>
  <c r="I107" i="8"/>
  <c r="I93" i="8"/>
  <c r="I79" i="8"/>
  <c r="I68" i="8"/>
  <c r="I54" i="8"/>
  <c r="I43" i="8"/>
  <c r="I29" i="8"/>
  <c r="I15" i="8"/>
  <c r="I4" i="8"/>
  <c r="I2128" i="8"/>
  <c r="I2098" i="8"/>
  <c r="I2071" i="8"/>
  <c r="I2042" i="8"/>
  <c r="I2014" i="8"/>
  <c r="I1985" i="8"/>
  <c r="I1958" i="8"/>
  <c r="I1928" i="8"/>
  <c r="I1901" i="8"/>
  <c r="I1872" i="8"/>
  <c r="I1842" i="8"/>
  <c r="I1815" i="8"/>
  <c r="I1786" i="8"/>
  <c r="I1758" i="8"/>
  <c r="I1729" i="8"/>
  <c r="I1702" i="8"/>
  <c r="I1672" i="8"/>
  <c r="I1645" i="8"/>
  <c r="I1616" i="8"/>
  <c r="I1586" i="8"/>
  <c r="I1559" i="8"/>
  <c r="I1530" i="8"/>
  <c r="I1502" i="8"/>
  <c r="I1473" i="8"/>
  <c r="I1446" i="8"/>
  <c r="I1416" i="8"/>
  <c r="I1389" i="8"/>
  <c r="I1360" i="8"/>
  <c r="I1330" i="8"/>
  <c r="I1303" i="8"/>
  <c r="I1274" i="8"/>
  <c r="I1246" i="8"/>
  <c r="I1217" i="8"/>
  <c r="I1190" i="8"/>
  <c r="I1160" i="8"/>
  <c r="I1133" i="8"/>
  <c r="I1104" i="8"/>
  <c r="I1074" i="8"/>
  <c r="I1047" i="8"/>
  <c r="I1018" i="8"/>
  <c r="I990" i="8"/>
  <c r="I962" i="8"/>
  <c r="I944" i="8"/>
  <c r="I919" i="8"/>
  <c r="I894" i="8"/>
  <c r="I874" i="8"/>
  <c r="I849" i="8"/>
  <c r="I830" i="8"/>
  <c r="I806" i="8"/>
  <c r="I781" i="8"/>
  <c r="I763" i="8"/>
  <c r="I743" i="8"/>
  <c r="I726" i="8"/>
  <c r="I704" i="8"/>
  <c r="I685" i="8"/>
  <c r="I670" i="8"/>
  <c r="I651" i="8"/>
  <c r="I637" i="8"/>
  <c r="I618" i="8"/>
  <c r="I599" i="8"/>
  <c r="I585" i="8"/>
  <c r="I566" i="8"/>
  <c r="I551" i="8"/>
  <c r="I533" i="8"/>
  <c r="I514" i="8"/>
  <c r="I499" i="8"/>
  <c r="I481" i="8"/>
  <c r="I466" i="8"/>
  <c r="I449" i="8"/>
  <c r="I433" i="8"/>
  <c r="I420" i="8"/>
  <c r="I404" i="8"/>
  <c r="I391" i="8"/>
  <c r="I375" i="8"/>
  <c r="I359" i="8"/>
  <c r="I348" i="8"/>
  <c r="I334" i="8"/>
  <c r="I323" i="8"/>
  <c r="I309" i="8"/>
  <c r="I295" i="8"/>
  <c r="I284" i="8"/>
  <c r="I270" i="8"/>
  <c r="I259" i="8"/>
  <c r="I245" i="8"/>
  <c r="I231" i="8"/>
  <c r="I220" i="8"/>
  <c r="I206" i="8"/>
  <c r="I195" i="8"/>
  <c r="I181" i="8"/>
  <c r="I167" i="8"/>
  <c r="I156" i="8"/>
  <c r="I142" i="8"/>
  <c r="I131" i="8"/>
  <c r="I117" i="8"/>
  <c r="I103" i="8"/>
  <c r="I92" i="8"/>
  <c r="I78" i="8"/>
  <c r="I67" i="8"/>
  <c r="I53" i="8"/>
  <c r="I39" i="8"/>
  <c r="I28" i="8"/>
  <c r="I14" i="8"/>
  <c r="I3" i="8"/>
  <c r="I2126" i="8"/>
  <c r="I2097" i="8"/>
  <c r="I2070" i="8"/>
  <c r="I2040" i="8"/>
  <c r="I2013" i="8"/>
  <c r="I1984" i="8"/>
  <c r="I1954" i="8"/>
  <c r="I1927" i="8"/>
  <c r="I1898" i="8"/>
  <c r="I1870" i="8"/>
  <c r="I1841" i="8"/>
  <c r="I1814" i="8"/>
  <c r="I1784" i="8"/>
  <c r="I1757" i="8"/>
  <c r="I1728" i="8"/>
  <c r="I1698" i="8"/>
  <c r="I1671" i="8"/>
  <c r="I1642" i="8"/>
  <c r="I1614" i="8"/>
  <c r="I1585" i="8"/>
  <c r="I1558" i="8"/>
  <c r="I1528" i="8"/>
  <c r="I1501" i="8"/>
  <c r="I1472" i="8"/>
  <c r="I1442" i="8"/>
  <c r="I1415" i="8"/>
  <c r="I1386" i="8"/>
  <c r="I1358" i="8"/>
  <c r="I1329" i="8"/>
  <c r="I1302" i="8"/>
  <c r="I1272" i="8"/>
  <c r="I1245" i="8"/>
  <c r="I1216" i="8"/>
  <c r="I1186" i="8"/>
  <c r="I1159" i="8"/>
  <c r="I1130" i="8"/>
  <c r="I1102" i="8"/>
  <c r="I1073" i="8"/>
  <c r="I1046" i="8"/>
  <c r="I1016" i="8"/>
  <c r="I989" i="8"/>
  <c r="I961" i="8"/>
  <c r="I936" i="8"/>
  <c r="I918" i="8"/>
  <c r="I893" i="8"/>
  <c r="I872" i="8"/>
  <c r="I848" i="8"/>
  <c r="I823" i="8"/>
  <c r="I802" i="8"/>
  <c r="I779" i="8"/>
  <c r="I762" i="8"/>
  <c r="I741" i="8"/>
  <c r="I720" i="8"/>
  <c r="I703" i="8"/>
  <c r="I683" i="8"/>
  <c r="I669" i="8"/>
  <c r="I650" i="8"/>
  <c r="I631" i="8"/>
  <c r="I617" i="8"/>
  <c r="I598" i="8"/>
  <c r="I583" i="8"/>
  <c r="I565" i="8"/>
  <c r="I546" i="8"/>
  <c r="I531" i="8"/>
  <c r="I513" i="8"/>
  <c r="I498" i="8"/>
  <c r="I479" i="8"/>
  <c r="I461" i="8"/>
  <c r="I447" i="8"/>
  <c r="I431" i="8"/>
  <c r="I419" i="8"/>
  <c r="I403" i="8"/>
  <c r="I387" i="8"/>
  <c r="I374" i="8"/>
  <c r="I358" i="8"/>
  <c r="I347" i="8"/>
  <c r="I333" i="8"/>
  <c r="I319" i="8"/>
  <c r="I308" i="8"/>
  <c r="I294" i="8"/>
  <c r="I283" i="8"/>
  <c r="I269" i="8"/>
  <c r="I255" i="8"/>
  <c r="I244" i="8"/>
  <c r="I230" i="8"/>
  <c r="I219" i="8"/>
  <c r="I205" i="8"/>
  <c r="I191" i="8"/>
  <c r="I180" i="8"/>
  <c r="I166" i="8"/>
  <c r="I155" i="8"/>
  <c r="I141" i="8"/>
  <c r="I127" i="8"/>
  <c r="I116" i="8"/>
  <c r="I102" i="8"/>
  <c r="I91" i="8"/>
  <c r="I77" i="8"/>
  <c r="I63" i="8"/>
  <c r="I52" i="8"/>
  <c r="I38" i="8"/>
  <c r="I27" i="8"/>
  <c r="I13" i="8"/>
  <c r="I2056" i="8"/>
  <c r="I1943" i="8"/>
  <c r="I1830" i="8"/>
  <c r="I1714" i="8"/>
  <c r="I1601" i="8"/>
  <c r="I1488" i="8"/>
  <c r="I1374" i="8"/>
  <c r="I1261" i="8"/>
  <c r="I1146" i="8"/>
  <c r="I1032" i="8"/>
  <c r="I930" i="8"/>
  <c r="I838" i="8"/>
  <c r="I753" i="8"/>
  <c r="I679" i="8"/>
  <c r="I609" i="8"/>
  <c r="I542" i="8"/>
  <c r="I471" i="8"/>
  <c r="I412" i="8"/>
  <c r="I355" i="8"/>
  <c r="I302" i="8"/>
  <c r="I263" i="8"/>
  <c r="I236" i="8"/>
  <c r="I198" i="8"/>
  <c r="I163" i="8"/>
  <c r="I133" i="8"/>
  <c r="I95" i="8"/>
  <c r="I60" i="8"/>
  <c r="I30" i="8"/>
  <c r="I2054" i="8"/>
  <c r="I1938" i="8"/>
  <c r="I1825" i="8"/>
  <c r="I1712" i="8"/>
  <c r="I1598" i="8"/>
  <c r="I1485" i="8"/>
  <c r="I1370" i="8"/>
  <c r="I1256" i="8"/>
  <c r="I1143" i="8"/>
  <c r="I1030" i="8"/>
  <c r="I922" i="8"/>
  <c r="I833" i="8"/>
  <c r="I750" i="8"/>
  <c r="I673" i="8"/>
  <c r="I606" i="8"/>
  <c r="I535" i="8"/>
  <c r="I469" i="8"/>
  <c r="I410" i="8"/>
  <c r="I350" i="8"/>
  <c r="I300" i="8"/>
  <c r="I262" i="8"/>
  <c r="I227" i="8"/>
  <c r="I197" i="8"/>
  <c r="I159" i="8"/>
  <c r="I124" i="8"/>
  <c r="I94" i="8"/>
  <c r="I59" i="8"/>
  <c r="I21" i="8"/>
  <c r="I2142" i="8"/>
  <c r="I2029" i="8"/>
  <c r="I1914" i="8"/>
  <c r="I1800" i="8"/>
  <c r="I1687" i="8"/>
  <c r="I1574" i="8"/>
  <c r="I1458" i="8"/>
  <c r="I1345" i="8"/>
  <c r="I1232" i="8"/>
  <c r="I1118" i="8"/>
  <c r="I1005" i="8"/>
  <c r="I906" i="8"/>
  <c r="I817" i="8"/>
  <c r="I731" i="8"/>
  <c r="I661" i="8"/>
  <c r="I594" i="8"/>
  <c r="I523" i="8"/>
  <c r="I457" i="8"/>
  <c r="I396" i="8"/>
  <c r="I341" i="8"/>
  <c r="I291" i="8"/>
  <c r="I261" i="8"/>
  <c r="I223" i="8"/>
  <c r="I188" i="8"/>
  <c r="I158" i="8"/>
  <c r="I123" i="8"/>
  <c r="I85" i="8"/>
  <c r="I55" i="8"/>
  <c r="I20" i="8"/>
  <c r="I2138" i="8"/>
  <c r="I2024" i="8"/>
  <c r="I1911" i="8"/>
  <c r="I1798" i="8"/>
  <c r="I1682" i="8"/>
  <c r="I1569" i="8"/>
  <c r="I1456" i="8"/>
  <c r="I1342" i="8"/>
  <c r="I1229" i="8"/>
  <c r="I1114" i="8"/>
  <c r="I1000" i="8"/>
  <c r="I903" i="8"/>
  <c r="I808" i="8"/>
  <c r="I729" i="8"/>
  <c r="I658" i="8"/>
  <c r="I587" i="8"/>
  <c r="I521" i="8"/>
  <c r="I451" i="8"/>
  <c r="I394" i="8"/>
  <c r="I339" i="8"/>
  <c r="I287" i="8"/>
  <c r="I252" i="8"/>
  <c r="I222" i="8"/>
  <c r="I187" i="8"/>
  <c r="I149" i="8"/>
  <c r="I119" i="8"/>
  <c r="I84" i="8"/>
  <c r="I46" i="8"/>
  <c r="I19" i="8"/>
  <c r="I2113" i="8"/>
  <c r="I2000" i="8"/>
  <c r="I1886" i="8"/>
  <c r="I1773" i="8"/>
  <c r="I1658" i="8"/>
  <c r="I1544" i="8"/>
  <c r="I1431" i="8"/>
  <c r="I1318" i="8"/>
  <c r="I1202" i="8"/>
  <c r="I1089" i="8"/>
  <c r="I976" i="8"/>
  <c r="I887" i="8"/>
  <c r="I792" i="8"/>
  <c r="I715" i="8"/>
  <c r="I642" i="8"/>
  <c r="I575" i="8"/>
  <c r="I509" i="8"/>
  <c r="I441" i="8"/>
  <c r="I383" i="8"/>
  <c r="I327" i="8"/>
  <c r="I286" i="8"/>
  <c r="I251" i="8"/>
  <c r="I213" i="8"/>
  <c r="I183" i="8"/>
  <c r="I148" i="8"/>
  <c r="I110" i="8"/>
  <c r="I83" i="8"/>
  <c r="I45" i="8"/>
  <c r="I7" i="8"/>
  <c r="I2110" i="8"/>
  <c r="I1997" i="8"/>
  <c r="I1882" i="8"/>
  <c r="I1768" i="8"/>
  <c r="I1655" i="8"/>
  <c r="I1542" i="8"/>
  <c r="I1426" i="8"/>
  <c r="I1313" i="8"/>
  <c r="I1200" i="8"/>
  <c r="I1086" i="8"/>
  <c r="I973" i="8"/>
  <c r="I878" i="8"/>
  <c r="I790" i="8"/>
  <c r="I707" i="8"/>
  <c r="I639" i="8"/>
  <c r="I573" i="8"/>
  <c r="I502" i="8"/>
  <c r="I438" i="8"/>
  <c r="I378" i="8"/>
  <c r="I325" i="8"/>
  <c r="I277" i="8"/>
  <c r="I247" i="8"/>
  <c r="I212" i="8"/>
  <c r="I174" i="8"/>
  <c r="I147" i="8"/>
  <c r="I109" i="8"/>
  <c r="I71" i="8"/>
  <c r="I44" i="8"/>
  <c r="I6" i="8"/>
  <c r="I2081" i="8"/>
  <c r="I1968" i="8"/>
  <c r="I1854" i="8"/>
  <c r="I1741" i="8"/>
  <c r="I1626" i="8"/>
  <c r="I1512" i="8"/>
  <c r="I1399" i="8"/>
  <c r="I1286" i="8"/>
  <c r="I1170" i="8"/>
  <c r="I1057" i="8"/>
  <c r="I946" i="8"/>
  <c r="I858" i="8"/>
  <c r="I767" i="8"/>
  <c r="I691" i="8"/>
  <c r="I621" i="8"/>
  <c r="I554" i="8"/>
  <c r="I487" i="8"/>
  <c r="I422" i="8"/>
  <c r="I365" i="8"/>
  <c r="I311" i="8"/>
  <c r="I275" i="8"/>
  <c r="I237" i="8"/>
  <c r="I199" i="8"/>
  <c r="I172" i="8"/>
  <c r="I134" i="8"/>
  <c r="I99" i="8"/>
  <c r="I69" i="8"/>
  <c r="I31" i="8"/>
  <c r="I1288" i="8"/>
  <c r="I557" i="8"/>
  <c r="I173" i="8"/>
  <c r="I2086" i="8"/>
  <c r="I1175" i="8"/>
  <c r="I490" i="8"/>
  <c r="I135" i="8"/>
  <c r="I1970" i="8"/>
  <c r="I1062" i="8"/>
  <c r="I428" i="8"/>
  <c r="I108" i="8"/>
  <c r="I1857" i="8"/>
  <c r="I951" i="8"/>
  <c r="I367" i="8"/>
  <c r="I70" i="8"/>
  <c r="I1744" i="8"/>
  <c r="I862" i="8"/>
  <c r="I316" i="8"/>
  <c r="I35" i="8"/>
  <c r="I1630" i="8"/>
  <c r="I775" i="8"/>
  <c r="I276" i="8"/>
  <c r="I5" i="8"/>
  <c r="I1402" i="8"/>
  <c r="I627" i="8"/>
  <c r="I211" i="8"/>
  <c r="I1517" i="8"/>
  <c r="I694" i="8"/>
  <c r="I238" i="8"/>
  <c r="L2148" i="8"/>
  <c r="L2140" i="8"/>
  <c r="L2132" i="8"/>
  <c r="L2124" i="8"/>
  <c r="L2116" i="8"/>
  <c r="L2108" i="8"/>
  <c r="L2100" i="8"/>
  <c r="L2092" i="8"/>
  <c r="L2084" i="8"/>
  <c r="L2076" i="8"/>
  <c r="L2068" i="8"/>
  <c r="L2060" i="8"/>
  <c r="L2052" i="8"/>
  <c r="L2147" i="8"/>
  <c r="L2146" i="8"/>
  <c r="L2145" i="8"/>
  <c r="L2144" i="8"/>
  <c r="L2136" i="8"/>
  <c r="L2128" i="8"/>
  <c r="L2120" i="8"/>
  <c r="L2112" i="8"/>
  <c r="L2104" i="8"/>
  <c r="L2096" i="8"/>
  <c r="L2088" i="8"/>
  <c r="L2080" i="8"/>
  <c r="L2072" i="8"/>
  <c r="L2064" i="8"/>
  <c r="L2056" i="8"/>
  <c r="L2048" i="8"/>
  <c r="L2040" i="8"/>
  <c r="L2032" i="8"/>
  <c r="L2024" i="8"/>
  <c r="L2016" i="8"/>
  <c r="L2008" i="8"/>
  <c r="L2000" i="8"/>
  <c r="L1992" i="8"/>
  <c r="L1984" i="8"/>
  <c r="L1976" i="8"/>
  <c r="L1968" i="8"/>
  <c r="L1960" i="8"/>
  <c r="L1952" i="8"/>
  <c r="L1944" i="8"/>
  <c r="L1936" i="8"/>
  <c r="L1928" i="8"/>
  <c r="L1920" i="8"/>
  <c r="L1912" i="8"/>
  <c r="L1904" i="8"/>
  <c r="L1896" i="8"/>
  <c r="L1888" i="8"/>
  <c r="L1880" i="8"/>
  <c r="L1872" i="8"/>
  <c r="L1864" i="8"/>
  <c r="L1856" i="8"/>
  <c r="L1848" i="8"/>
  <c r="L1840" i="8"/>
  <c r="L1832" i="8"/>
  <c r="L1824" i="8"/>
  <c r="L1816" i="8"/>
  <c r="L1808" i="8"/>
  <c r="L1800" i="8"/>
  <c r="L1792" i="8"/>
  <c r="L1784" i="8"/>
  <c r="L1776" i="8"/>
  <c r="L1768" i="8"/>
  <c r="L1760" i="8"/>
  <c r="L1752" i="8"/>
  <c r="L1744" i="8"/>
  <c r="L1736" i="8"/>
  <c r="L1728" i="8"/>
  <c r="L1720" i="8"/>
  <c r="L1712" i="8"/>
  <c r="L1704" i="8"/>
  <c r="L1696" i="8"/>
  <c r="L1688" i="8"/>
  <c r="L1680" i="8"/>
  <c r="L1672" i="8"/>
  <c r="L1664" i="8"/>
  <c r="L1656" i="8"/>
  <c r="L1648" i="8"/>
  <c r="L1640" i="8"/>
  <c r="L1632" i="8"/>
  <c r="L1624" i="8"/>
  <c r="L1616" i="8"/>
  <c r="L1608" i="8"/>
  <c r="L1600" i="8"/>
  <c r="L1592" i="8"/>
  <c r="L1584" i="8"/>
  <c r="L1576" i="8"/>
  <c r="L1568" i="8"/>
  <c r="L1560" i="8"/>
  <c r="L1552" i="8"/>
  <c r="L1544" i="8"/>
  <c r="L1536" i="8"/>
  <c r="L1528" i="8"/>
  <c r="L1520" i="8"/>
  <c r="L1512" i="8"/>
  <c r="L1504" i="8"/>
  <c r="L1496" i="8"/>
  <c r="L1488" i="8"/>
  <c r="L1480" i="8"/>
  <c r="L1472" i="8"/>
  <c r="L2143" i="8"/>
  <c r="L2135" i="8"/>
  <c r="L2127" i="8"/>
  <c r="L2119" i="8"/>
  <c r="L2111" i="8"/>
  <c r="L2103" i="8"/>
  <c r="L2095" i="8"/>
  <c r="L2087" i="8"/>
  <c r="L2079" i="8"/>
  <c r="L2071" i="8"/>
  <c r="L2063" i="8"/>
  <c r="L2055" i="8"/>
  <c r="L2047" i="8"/>
  <c r="L2039" i="8"/>
  <c r="L2031" i="8"/>
  <c r="L2023" i="8"/>
  <c r="L2015" i="8"/>
  <c r="L2007" i="8"/>
  <c r="L1999" i="8"/>
  <c r="L1991" i="8"/>
  <c r="L1983" i="8"/>
  <c r="L1975" i="8"/>
  <c r="L1967" i="8"/>
  <c r="L1959" i="8"/>
  <c r="L1951" i="8"/>
  <c r="L1943" i="8"/>
  <c r="L1935" i="8"/>
  <c r="L1927" i="8"/>
  <c r="L1919" i="8"/>
  <c r="L1911" i="8"/>
  <c r="L1903" i="8"/>
  <c r="L1895" i="8"/>
  <c r="L1887" i="8"/>
  <c r="L1879" i="8"/>
  <c r="L1871" i="8"/>
  <c r="L1863" i="8"/>
  <c r="L1855" i="8"/>
  <c r="L1847" i="8"/>
  <c r="L1839" i="8"/>
  <c r="L1831" i="8"/>
  <c r="L1823" i="8"/>
  <c r="L1815" i="8"/>
  <c r="L1807" i="8"/>
  <c r="L1799" i="8"/>
  <c r="L1791" i="8"/>
  <c r="L1783" i="8"/>
  <c r="L1775" i="8"/>
  <c r="L1767" i="8"/>
  <c r="L1759" i="8"/>
  <c r="L1751" i="8"/>
  <c r="L1743" i="8"/>
  <c r="L1735" i="8"/>
  <c r="L1727" i="8"/>
  <c r="L1719" i="8"/>
  <c r="L1711" i="8"/>
  <c r="L1703" i="8"/>
  <c r="L1695" i="8"/>
  <c r="L1687" i="8"/>
  <c r="L1679" i="8"/>
  <c r="L1671" i="8"/>
  <c r="L1663" i="8"/>
  <c r="L1655" i="8"/>
  <c r="L1647" i="8"/>
  <c r="L1639" i="8"/>
  <c r="L1631" i="8"/>
  <c r="L1623" i="8"/>
  <c r="L1615" i="8"/>
  <c r="L1607" i="8"/>
  <c r="L1599" i="8"/>
  <c r="L1591" i="8"/>
  <c r="L1583" i="8"/>
  <c r="L1575" i="8"/>
  <c r="L1567" i="8"/>
  <c r="L1559" i="8"/>
  <c r="L1551" i="8"/>
  <c r="L1543" i="8"/>
  <c r="L1535" i="8"/>
  <c r="L1527" i="8"/>
  <c r="L1519" i="8"/>
  <c r="L1511" i="8"/>
  <c r="L1503" i="8"/>
  <c r="L1495" i="8"/>
  <c r="L1487" i="8"/>
  <c r="L1479" i="8"/>
  <c r="L1471" i="8"/>
  <c r="L2142" i="8"/>
  <c r="L2134" i="8"/>
  <c r="L2126" i="8"/>
  <c r="L2118" i="8"/>
  <c r="L2110" i="8"/>
  <c r="L2102" i="8"/>
  <c r="L2094" i="8"/>
  <c r="L2086" i="8"/>
  <c r="L2078" i="8"/>
  <c r="L2070" i="8"/>
  <c r="L2062" i="8"/>
  <c r="L2054" i="8"/>
  <c r="L2046" i="8"/>
  <c r="L2038" i="8"/>
  <c r="L2030" i="8"/>
  <c r="L2022" i="8"/>
  <c r="L2014" i="8"/>
  <c r="L2006" i="8"/>
  <c r="L1998" i="8"/>
  <c r="L1990" i="8"/>
  <c r="L1982" i="8"/>
  <c r="L1974" i="8"/>
  <c r="L1966" i="8"/>
  <c r="L1958" i="8"/>
  <c r="L1950" i="8"/>
  <c r="L1942" i="8"/>
  <c r="L1934" i="8"/>
  <c r="L1926" i="8"/>
  <c r="L1918" i="8"/>
  <c r="L1910" i="8"/>
  <c r="L1902" i="8"/>
  <c r="L1894" i="8"/>
  <c r="L1886" i="8"/>
  <c r="L1878" i="8"/>
  <c r="L1870" i="8"/>
  <c r="L1862" i="8"/>
  <c r="L1854" i="8"/>
  <c r="L1846" i="8"/>
  <c r="L1838" i="8"/>
  <c r="L1830" i="8"/>
  <c r="L1822" i="8"/>
  <c r="L1814" i="8"/>
  <c r="L1806" i="8"/>
  <c r="L1798" i="8"/>
  <c r="L1790" i="8"/>
  <c r="L1782" i="8"/>
  <c r="L1774" i="8"/>
  <c r="L1766" i="8"/>
  <c r="L1758" i="8"/>
  <c r="L1750" i="8"/>
  <c r="L1742" i="8"/>
  <c r="L1734" i="8"/>
  <c r="L1726" i="8"/>
  <c r="L1718" i="8"/>
  <c r="L1710" i="8"/>
  <c r="L1702" i="8"/>
  <c r="L1694" i="8"/>
  <c r="L1686" i="8"/>
  <c r="L1678" i="8"/>
  <c r="L1670" i="8"/>
  <c r="L1662" i="8"/>
  <c r="L1654" i="8"/>
  <c r="L1646" i="8"/>
  <c r="L1638" i="8"/>
  <c r="L1630" i="8"/>
  <c r="L1622" i="8"/>
  <c r="L1614" i="8"/>
  <c r="L1606" i="8"/>
  <c r="L1598" i="8"/>
  <c r="L1590" i="8"/>
  <c r="L1582" i="8"/>
  <c r="L1574" i="8"/>
  <c r="L1566" i="8"/>
  <c r="L1558" i="8"/>
  <c r="L1550" i="8"/>
  <c r="L1542" i="8"/>
  <c r="L1534" i="8"/>
  <c r="L1526" i="8"/>
  <c r="L1518" i="8"/>
  <c r="L1510" i="8"/>
  <c r="L1502" i="8"/>
  <c r="L1494" i="8"/>
  <c r="L1486" i="8"/>
  <c r="L1478" i="8"/>
  <c r="L1470" i="8"/>
  <c r="L2141" i="8"/>
  <c r="L2133" i="8"/>
  <c r="L2125" i="8"/>
  <c r="L2117" i="8"/>
  <c r="L2109" i="8"/>
  <c r="L2101" i="8"/>
  <c r="L2093" i="8"/>
  <c r="L2085" i="8"/>
  <c r="L2077" i="8"/>
  <c r="L2069" i="8"/>
  <c r="L2061" i="8"/>
  <c r="L2053" i="8"/>
  <c r="L2045" i="8"/>
  <c r="L2037" i="8"/>
  <c r="L2029" i="8"/>
  <c r="L2021" i="8"/>
  <c r="L2013" i="8"/>
  <c r="L2005" i="8"/>
  <c r="L1997" i="8"/>
  <c r="L1989" i="8"/>
  <c r="L1981" i="8"/>
  <c r="L1973" i="8"/>
  <c r="L1965" i="8"/>
  <c r="L1957" i="8"/>
  <c r="L1949" i="8"/>
  <c r="L1941" i="8"/>
  <c r="L1933" i="8"/>
  <c r="L1925" i="8"/>
  <c r="L1917" i="8"/>
  <c r="L1909" i="8"/>
  <c r="L1901" i="8"/>
  <c r="L1893" i="8"/>
  <c r="L1885" i="8"/>
  <c r="L1877" i="8"/>
  <c r="L1869" i="8"/>
  <c r="L1861" i="8"/>
  <c r="L1853" i="8"/>
  <c r="L1845" i="8"/>
  <c r="L1837" i="8"/>
  <c r="L1829" i="8"/>
  <c r="L1821" i="8"/>
  <c r="L1813" i="8"/>
  <c r="L1805" i="8"/>
  <c r="L1797" i="8"/>
  <c r="L1789" i="8"/>
  <c r="L1781" i="8"/>
  <c r="L1773" i="8"/>
  <c r="L1765" i="8"/>
  <c r="L1757" i="8"/>
  <c r="L1749" i="8"/>
  <c r="L1741" i="8"/>
  <c r="L1733" i="8"/>
  <c r="L1725" i="8"/>
  <c r="L1717" i="8"/>
  <c r="L1709" i="8"/>
  <c r="L1701" i="8"/>
  <c r="L1693" i="8"/>
  <c r="L1685" i="8"/>
  <c r="L1677" i="8"/>
  <c r="L1669" i="8"/>
  <c r="L1661" i="8"/>
  <c r="L1653" i="8"/>
  <c r="L1645" i="8"/>
  <c r="L1637" i="8"/>
  <c r="L1629" i="8"/>
  <c r="L1621" i="8"/>
  <c r="L1613" i="8"/>
  <c r="L1605" i="8"/>
  <c r="L1597" i="8"/>
  <c r="L1589" i="8"/>
  <c r="L1581" i="8"/>
  <c r="L1573" i="8"/>
  <c r="L1565" i="8"/>
  <c r="L1557" i="8"/>
  <c r="L1549" i="8"/>
  <c r="L1541" i="8"/>
  <c r="L1533" i="8"/>
  <c r="L1525" i="8"/>
  <c r="L1517" i="8"/>
  <c r="L1509" i="8"/>
  <c r="L1501" i="8"/>
  <c r="L1493" i="8"/>
  <c r="L1485" i="8"/>
  <c r="L1477" i="8"/>
  <c r="L1469" i="8"/>
  <c r="L2137" i="8"/>
  <c r="L2114" i="8"/>
  <c r="L2091" i="8"/>
  <c r="L2073" i="8"/>
  <c r="L2050" i="8"/>
  <c r="L2034" i="8"/>
  <c r="L2018" i="8"/>
  <c r="L2002" i="8"/>
  <c r="L1986" i="8"/>
  <c r="L1970" i="8"/>
  <c r="L1954" i="8"/>
  <c r="L1938" i="8"/>
  <c r="L1922" i="8"/>
  <c r="L1906" i="8"/>
  <c r="L1890" i="8"/>
  <c r="L1874" i="8"/>
  <c r="L1858" i="8"/>
  <c r="L1842" i="8"/>
  <c r="L1826" i="8"/>
  <c r="L1810" i="8"/>
  <c r="L1794" i="8"/>
  <c r="L1778" i="8"/>
  <c r="L1762" i="8"/>
  <c r="L1746" i="8"/>
  <c r="L1730" i="8"/>
  <c r="L1714" i="8"/>
  <c r="L1698" i="8"/>
  <c r="L1682" i="8"/>
  <c r="L1666" i="8"/>
  <c r="L1650" i="8"/>
  <c r="L1634" i="8"/>
  <c r="L1618" i="8"/>
  <c r="L1602" i="8"/>
  <c r="L1586" i="8"/>
  <c r="L1570" i="8"/>
  <c r="L1554" i="8"/>
  <c r="L1538" i="8"/>
  <c r="L1522" i="8"/>
  <c r="L1506" i="8"/>
  <c r="L1490" i="8"/>
  <c r="L1474" i="8"/>
  <c r="L1462" i="8"/>
  <c r="L1454" i="8"/>
  <c r="L1446" i="8"/>
  <c r="L1438" i="8"/>
  <c r="L1430" i="8"/>
  <c r="L1422" i="8"/>
  <c r="L1414" i="8"/>
  <c r="L1406" i="8"/>
  <c r="L1398" i="8"/>
  <c r="L1390" i="8"/>
  <c r="L1382" i="8"/>
  <c r="L1374" i="8"/>
  <c r="L1366" i="8"/>
  <c r="L1358" i="8"/>
  <c r="L1350" i="8"/>
  <c r="L1342" i="8"/>
  <c r="L1334" i="8"/>
  <c r="L1326" i="8"/>
  <c r="L1318" i="8"/>
  <c r="L1310" i="8"/>
  <c r="L1302" i="8"/>
  <c r="L1294" i="8"/>
  <c r="L1286" i="8"/>
  <c r="L1278" i="8"/>
  <c r="L1270" i="8"/>
  <c r="L1262" i="8"/>
  <c r="L1254" i="8"/>
  <c r="L1246" i="8"/>
  <c r="L1238" i="8"/>
  <c r="L1230" i="8"/>
  <c r="L1222" i="8"/>
  <c r="L1214" i="8"/>
  <c r="L1206" i="8"/>
  <c r="L1198" i="8"/>
  <c r="L1190" i="8"/>
  <c r="L1182" i="8"/>
  <c r="L1174" i="8"/>
  <c r="L1166" i="8"/>
  <c r="L1158" i="8"/>
  <c r="L1150" i="8"/>
  <c r="L1142" i="8"/>
  <c r="L1134" i="8"/>
  <c r="L1126" i="8"/>
  <c r="L1118" i="8"/>
  <c r="L2131" i="8"/>
  <c r="L2113" i="8"/>
  <c r="L2090" i="8"/>
  <c r="L2067" i="8"/>
  <c r="L2049" i="8"/>
  <c r="L2033" i="8"/>
  <c r="L2017" i="8"/>
  <c r="L2001" i="8"/>
  <c r="L1985" i="8"/>
  <c r="L1969" i="8"/>
  <c r="L1953" i="8"/>
  <c r="L1937" i="8"/>
  <c r="L1921" i="8"/>
  <c r="L1905" i="8"/>
  <c r="L1889" i="8"/>
  <c r="L1873" i="8"/>
  <c r="L1857" i="8"/>
  <c r="L1841" i="8"/>
  <c r="L1825" i="8"/>
  <c r="L1809" i="8"/>
  <c r="L1793" i="8"/>
  <c r="L1777" i="8"/>
  <c r="L1761" i="8"/>
  <c r="L1745" i="8"/>
  <c r="L1729" i="8"/>
  <c r="L1713" i="8"/>
  <c r="L1697" i="8"/>
  <c r="L1681" i="8"/>
  <c r="L1665" i="8"/>
  <c r="L1649" i="8"/>
  <c r="L1633" i="8"/>
  <c r="L1617" i="8"/>
  <c r="L1601" i="8"/>
  <c r="L1585" i="8"/>
  <c r="L1569" i="8"/>
  <c r="L1553" i="8"/>
  <c r="L1537" i="8"/>
  <c r="L1521" i="8"/>
  <c r="L1505" i="8"/>
  <c r="L1489" i="8"/>
  <c r="L1473" i="8"/>
  <c r="L1461" i="8"/>
  <c r="L1453" i="8"/>
  <c r="L1445" i="8"/>
  <c r="L1437" i="8"/>
  <c r="L1429" i="8"/>
  <c r="L1421" i="8"/>
  <c r="L1413" i="8"/>
  <c r="L1405" i="8"/>
  <c r="L1397" i="8"/>
  <c r="L1389" i="8"/>
  <c r="L1381" i="8"/>
  <c r="L1373" i="8"/>
  <c r="L1365" i="8"/>
  <c r="L1357" i="8"/>
  <c r="L1349" i="8"/>
  <c r="L1341" i="8"/>
  <c r="L1333" i="8"/>
  <c r="L1325" i="8"/>
  <c r="L1317" i="8"/>
  <c r="L1309" i="8"/>
  <c r="L1301" i="8"/>
  <c r="L1293" i="8"/>
  <c r="L1285" i="8"/>
  <c r="L1277" i="8"/>
  <c r="L1269" i="8"/>
  <c r="L1261" i="8"/>
  <c r="L1253" i="8"/>
  <c r="L1245" i="8"/>
  <c r="L2129" i="8"/>
  <c r="L2106" i="8"/>
  <c r="L2083" i="8"/>
  <c r="L2065" i="8"/>
  <c r="L2043" i="8"/>
  <c r="L2027" i="8"/>
  <c r="L2011" i="8"/>
  <c r="L1995" i="8"/>
  <c r="L1979" i="8"/>
  <c r="L1963" i="8"/>
  <c r="L1947" i="8"/>
  <c r="L1931" i="8"/>
  <c r="L1915" i="8"/>
  <c r="L1899" i="8"/>
  <c r="L1883" i="8"/>
  <c r="L1867" i="8"/>
  <c r="L1851" i="8"/>
  <c r="L1835" i="8"/>
  <c r="L1819" i="8"/>
  <c r="L1803" i="8"/>
  <c r="L1787" i="8"/>
  <c r="L1771" i="8"/>
  <c r="L1755" i="8"/>
  <c r="L1739" i="8"/>
  <c r="L1723" i="8"/>
  <c r="L1707" i="8"/>
  <c r="L1691" i="8"/>
  <c r="L1675" i="8"/>
  <c r="L1659" i="8"/>
  <c r="L1643" i="8"/>
  <c r="L1627" i="8"/>
  <c r="L1611" i="8"/>
  <c r="L1595" i="8"/>
  <c r="L1579" i="8"/>
  <c r="L1563" i="8"/>
  <c r="L1547" i="8"/>
  <c r="L1531" i="8"/>
  <c r="L1515" i="8"/>
  <c r="L1499" i="8"/>
  <c r="L1483" i="8"/>
  <c r="L1467" i="8"/>
  <c r="L1459" i="8"/>
  <c r="L1451" i="8"/>
  <c r="L1443" i="8"/>
  <c r="L1435" i="8"/>
  <c r="L1427" i="8"/>
  <c r="L1419" i="8"/>
  <c r="L1411" i="8"/>
  <c r="L1403" i="8"/>
  <c r="L1395" i="8"/>
  <c r="L1387" i="8"/>
  <c r="L1379" i="8"/>
  <c r="L1371" i="8"/>
  <c r="L1363" i="8"/>
  <c r="L1355" i="8"/>
  <c r="L1347" i="8"/>
  <c r="L1339" i="8"/>
  <c r="L1331" i="8"/>
  <c r="L1323" i="8"/>
  <c r="L1315" i="8"/>
  <c r="L1307" i="8"/>
  <c r="L1299" i="8"/>
  <c r="L1291" i="8"/>
  <c r="L1283" i="8"/>
  <c r="L1275" i="8"/>
  <c r="L1267" i="8"/>
  <c r="L1259" i="8"/>
  <c r="L1251" i="8"/>
  <c r="L1243" i="8"/>
  <c r="L1235" i="8"/>
  <c r="L1227" i="8"/>
  <c r="L1219" i="8"/>
  <c r="L1211" i="8"/>
  <c r="L1203" i="8"/>
  <c r="L1195" i="8"/>
  <c r="L1187" i="8"/>
  <c r="L1179" i="8"/>
  <c r="L1171" i="8"/>
  <c r="L1163" i="8"/>
  <c r="L1155" i="8"/>
  <c r="L1147" i="8"/>
  <c r="L1139" i="8"/>
  <c r="L1131" i="8"/>
  <c r="L1123" i="8"/>
  <c r="L1115" i="8"/>
  <c r="L1107" i="8"/>
  <c r="L2122" i="8"/>
  <c r="L2099" i="8"/>
  <c r="L2081" i="8"/>
  <c r="L2058" i="8"/>
  <c r="L2041" i="8"/>
  <c r="L2025" i="8"/>
  <c r="L2009" i="8"/>
  <c r="L1993" i="8"/>
  <c r="L1977" i="8"/>
  <c r="L1961" i="8"/>
  <c r="L1945" i="8"/>
  <c r="L1929" i="8"/>
  <c r="L1913" i="8"/>
  <c r="L1897" i="8"/>
  <c r="L1881" i="8"/>
  <c r="L1865" i="8"/>
  <c r="L1849" i="8"/>
  <c r="L1833" i="8"/>
  <c r="L1817" i="8"/>
  <c r="L1801" i="8"/>
  <c r="L1785" i="8"/>
  <c r="L1769" i="8"/>
  <c r="L2139" i="8"/>
  <c r="L2098" i="8"/>
  <c r="L2057" i="8"/>
  <c r="L2020" i="8"/>
  <c r="L1988" i="8"/>
  <c r="L1956" i="8"/>
  <c r="L1924" i="8"/>
  <c r="L1892" i="8"/>
  <c r="L1860" i="8"/>
  <c r="L1828" i="8"/>
  <c r="L1796" i="8"/>
  <c r="L1764" i="8"/>
  <c r="L1738" i="8"/>
  <c r="L1715" i="8"/>
  <c r="L1689" i="8"/>
  <c r="L1660" i="8"/>
  <c r="L1636" i="8"/>
  <c r="L1610" i="8"/>
  <c r="L1587" i="8"/>
  <c r="L1561" i="8"/>
  <c r="L1532" i="8"/>
  <c r="L2123" i="8"/>
  <c r="L2082" i="8"/>
  <c r="L2042" i="8"/>
  <c r="L2010" i="8"/>
  <c r="L1978" i="8"/>
  <c r="L1946" i="8"/>
  <c r="L1914" i="8"/>
  <c r="L1882" i="8"/>
  <c r="L1850" i="8"/>
  <c r="L1818" i="8"/>
  <c r="L1786" i="8"/>
  <c r="L1754" i="8"/>
  <c r="L1731" i="8"/>
  <c r="L1705" i="8"/>
  <c r="L1676" i="8"/>
  <c r="L1652" i="8"/>
  <c r="L1626" i="8"/>
  <c r="L1603" i="8"/>
  <c r="L1577" i="8"/>
  <c r="L1548" i="8"/>
  <c r="L1524" i="8"/>
  <c r="L1498" i="8"/>
  <c r="L1475" i="8"/>
  <c r="L1457" i="8"/>
  <c r="L1444" i="8"/>
  <c r="L1432" i="8"/>
  <c r="L1418" i="8"/>
  <c r="L1407" i="8"/>
  <c r="L1393" i="8"/>
  <c r="L1380" i="8"/>
  <c r="L1368" i="8"/>
  <c r="L1354" i="8"/>
  <c r="L1343" i="8"/>
  <c r="L1329" i="8"/>
  <c r="L1316" i="8"/>
  <c r="L1304" i="8"/>
  <c r="L1290" i="8"/>
  <c r="L1279" i="8"/>
  <c r="L1265" i="8"/>
  <c r="L1252" i="8"/>
  <c r="L1240" i="8"/>
  <c r="L1229" i="8"/>
  <c r="L1218" i="8"/>
  <c r="L1208" i="8"/>
  <c r="L1197" i="8"/>
  <c r="L1186" i="8"/>
  <c r="L1176" i="8"/>
  <c r="L1165" i="8"/>
  <c r="L1154" i="8"/>
  <c r="L1144" i="8"/>
  <c r="L1133" i="8"/>
  <c r="L1122" i="8"/>
  <c r="L1112" i="8"/>
  <c r="L1103" i="8"/>
  <c r="L1095" i="8"/>
  <c r="L1087" i="8"/>
  <c r="L1079" i="8"/>
  <c r="L1071" i="8"/>
  <c r="L1063" i="8"/>
  <c r="L1055" i="8"/>
  <c r="L1047" i="8"/>
  <c r="L1039" i="8"/>
  <c r="L1031" i="8"/>
  <c r="L1023" i="8"/>
  <c r="L1015" i="8"/>
  <c r="L1007" i="8"/>
  <c r="L999" i="8"/>
  <c r="L991" i="8"/>
  <c r="L983" i="8"/>
  <c r="L975" i="8"/>
  <c r="L967" i="8"/>
  <c r="L959" i="8"/>
  <c r="L951" i="8"/>
  <c r="L943" i="8"/>
  <c r="L935" i="8"/>
  <c r="L927" i="8"/>
  <c r="L919" i="8"/>
  <c r="L911" i="8"/>
  <c r="L903" i="8"/>
  <c r="L895" i="8"/>
  <c r="L887" i="8"/>
  <c r="L879" i="8"/>
  <c r="L871" i="8"/>
  <c r="L863" i="8"/>
  <c r="L855" i="8"/>
  <c r="L2121" i="8"/>
  <c r="L2075" i="8"/>
  <c r="L2036" i="8"/>
  <c r="L2004" i="8"/>
  <c r="L1972" i="8"/>
  <c r="L1940" i="8"/>
  <c r="L1908" i="8"/>
  <c r="L1876" i="8"/>
  <c r="L1844" i="8"/>
  <c r="L1812" i="8"/>
  <c r="L1780" i="8"/>
  <c r="L1753" i="8"/>
  <c r="L1724" i="8"/>
  <c r="L1700" i="8"/>
  <c r="L1674" i="8"/>
  <c r="L1651" i="8"/>
  <c r="L1625" i="8"/>
  <c r="L1596" i="8"/>
  <c r="L1572" i="8"/>
  <c r="L1546" i="8"/>
  <c r="L1523" i="8"/>
  <c r="L1497" i="8"/>
  <c r="L1468" i="8"/>
  <c r="L1456" i="8"/>
  <c r="L1442" i="8"/>
  <c r="L1431" i="8"/>
  <c r="L1417" i="8"/>
  <c r="L1404" i="8"/>
  <c r="L1392" i="8"/>
  <c r="L1378" i="8"/>
  <c r="L1367" i="8"/>
  <c r="L1353" i="8"/>
  <c r="L1340" i="8"/>
  <c r="L1328" i="8"/>
  <c r="L1314" i="8"/>
  <c r="L1303" i="8"/>
  <c r="L1289" i="8"/>
  <c r="L1276" i="8"/>
  <c r="L1264" i="8"/>
  <c r="L1250" i="8"/>
  <c r="L1239" i="8"/>
  <c r="L1228" i="8"/>
  <c r="L1217" i="8"/>
  <c r="L1207" i="8"/>
  <c r="L1196" i="8"/>
  <c r="L1185" i="8"/>
  <c r="L1175" i="8"/>
  <c r="L1164" i="8"/>
  <c r="L1153" i="8"/>
  <c r="L1143" i="8"/>
  <c r="L1132" i="8"/>
  <c r="L1121" i="8"/>
  <c r="L1111" i="8"/>
  <c r="L1102" i="8"/>
  <c r="L1094" i="8"/>
  <c r="L1086" i="8"/>
  <c r="L1078" i="8"/>
  <c r="L1070" i="8"/>
  <c r="L1062" i="8"/>
  <c r="L1054" i="8"/>
  <c r="L1046" i="8"/>
  <c r="L1038" i="8"/>
  <c r="L1030" i="8"/>
  <c r="L1022" i="8"/>
  <c r="L1014" i="8"/>
  <c r="L1006" i="8"/>
  <c r="L998" i="8"/>
  <c r="L990" i="8"/>
  <c r="L982" i="8"/>
  <c r="L974" i="8"/>
  <c r="L966" i="8"/>
  <c r="L958" i="8"/>
  <c r="L950" i="8"/>
  <c r="L942" i="8"/>
  <c r="L934" i="8"/>
  <c r="L926" i="8"/>
  <c r="L918" i="8"/>
  <c r="L910" i="8"/>
  <c r="L902" i="8"/>
  <c r="L894" i="8"/>
  <c r="L886" i="8"/>
  <c r="L878" i="8"/>
  <c r="L870" i="8"/>
  <c r="L862" i="8"/>
  <c r="L854" i="8"/>
  <c r="L846" i="8"/>
  <c r="L838" i="8"/>
  <c r="L830" i="8"/>
  <c r="L822" i="8"/>
  <c r="L814" i="8"/>
  <c r="L806" i="8"/>
  <c r="L798" i="8"/>
  <c r="L790" i="8"/>
  <c r="L782" i="8"/>
  <c r="L774" i="8"/>
  <c r="L766" i="8"/>
  <c r="L758" i="8"/>
  <c r="L750" i="8"/>
  <c r="L742" i="8"/>
  <c r="L734" i="8"/>
  <c r="L726" i="8"/>
  <c r="L718" i="8"/>
  <c r="L710" i="8"/>
  <c r="L702" i="8"/>
  <c r="L694" i="8"/>
  <c r="L686" i="8"/>
  <c r="L678" i="8"/>
  <c r="L670" i="8"/>
  <c r="L662" i="8"/>
  <c r="L654" i="8"/>
  <c r="L646" i="8"/>
  <c r="L638" i="8"/>
  <c r="L630" i="8"/>
  <c r="L622" i="8"/>
  <c r="L2105" i="8"/>
  <c r="L2059" i="8"/>
  <c r="L2026" i="8"/>
  <c r="L1994" i="8"/>
  <c r="L1962" i="8"/>
  <c r="L1930" i="8"/>
  <c r="L1898" i="8"/>
  <c r="L1866" i="8"/>
  <c r="L1834" i="8"/>
  <c r="L1802" i="8"/>
  <c r="L1770" i="8"/>
  <c r="L1740" i="8"/>
  <c r="L1716" i="8"/>
  <c r="L1690" i="8"/>
  <c r="L1667" i="8"/>
  <c r="L1641" i="8"/>
  <c r="L1612" i="8"/>
  <c r="L1588" i="8"/>
  <c r="L1562" i="8"/>
  <c r="L1539" i="8"/>
  <c r="L1513" i="8"/>
  <c r="L1484" i="8"/>
  <c r="L1464" i="8"/>
  <c r="L1450" i="8"/>
  <c r="L1439" i="8"/>
  <c r="L1425" i="8"/>
  <c r="L1412" i="8"/>
  <c r="L1400" i="8"/>
  <c r="L1386" i="8"/>
  <c r="L1375" i="8"/>
  <c r="L1361" i="8"/>
  <c r="L1348" i="8"/>
  <c r="L1336" i="8"/>
  <c r="L1322" i="8"/>
  <c r="L1311" i="8"/>
  <c r="L1297" i="8"/>
  <c r="L1284" i="8"/>
  <c r="L1272" i="8"/>
  <c r="L1258" i="8"/>
  <c r="L1247" i="8"/>
  <c r="L1234" i="8"/>
  <c r="L1224" i="8"/>
  <c r="L1213" i="8"/>
  <c r="L1202" i="8"/>
  <c r="L1192" i="8"/>
  <c r="L1181" i="8"/>
  <c r="L1170" i="8"/>
  <c r="L1160" i="8"/>
  <c r="L1149" i="8"/>
  <c r="L1138" i="8"/>
  <c r="L1128" i="8"/>
  <c r="L1117" i="8"/>
  <c r="L1108" i="8"/>
  <c r="L1099" i="8"/>
  <c r="L1091" i="8"/>
  <c r="L1083" i="8"/>
  <c r="L1075" i="8"/>
  <c r="L1067" i="8"/>
  <c r="L1059" i="8"/>
  <c r="L1051" i="8"/>
  <c r="L1043" i="8"/>
  <c r="L1035" i="8"/>
  <c r="L1027" i="8"/>
  <c r="L1019" i="8"/>
  <c r="L1011" i="8"/>
  <c r="L1003" i="8"/>
  <c r="L995" i="8"/>
  <c r="L987" i="8"/>
  <c r="L979" i="8"/>
  <c r="L971" i="8"/>
  <c r="L963" i="8"/>
  <c r="L955" i="8"/>
  <c r="L947" i="8"/>
  <c r="L939" i="8"/>
  <c r="L931" i="8"/>
  <c r="L923" i="8"/>
  <c r="L915" i="8"/>
  <c r="L907" i="8"/>
  <c r="L899" i="8"/>
  <c r="L891" i="8"/>
  <c r="L883" i="8"/>
  <c r="L875" i="8"/>
  <c r="L867" i="8"/>
  <c r="L859" i="8"/>
  <c r="L851" i="8"/>
  <c r="L2130" i="8"/>
  <c r="L2044" i="8"/>
  <c r="L1980" i="8"/>
  <c r="L1916" i="8"/>
  <c r="L1852" i="8"/>
  <c r="L1788" i="8"/>
  <c r="L1732" i="8"/>
  <c r="L1683" i="8"/>
  <c r="L1628" i="8"/>
  <c r="L1578" i="8"/>
  <c r="L1529" i="8"/>
  <c r="L1482" i="8"/>
  <c r="L1455" i="8"/>
  <c r="L1434" i="8"/>
  <c r="L1415" i="8"/>
  <c r="L1394" i="8"/>
  <c r="L1372" i="8"/>
  <c r="L1352" i="8"/>
  <c r="L1332" i="8"/>
  <c r="L1312" i="8"/>
  <c r="L1292" i="8"/>
  <c r="L1271" i="8"/>
  <c r="L1249" i="8"/>
  <c r="L1232" i="8"/>
  <c r="L1215" i="8"/>
  <c r="L1199" i="8"/>
  <c r="L1180" i="8"/>
  <c r="L1162" i="8"/>
  <c r="L1146" i="8"/>
  <c r="L1129" i="8"/>
  <c r="L1113" i="8"/>
  <c r="L1098" i="8"/>
  <c r="L1085" i="8"/>
  <c r="L1073" i="8"/>
  <c r="L1060" i="8"/>
  <c r="L1048" i="8"/>
  <c r="L1034" i="8"/>
  <c r="L1021" i="8"/>
  <c r="L1009" i="8"/>
  <c r="L996" i="8"/>
  <c r="L984" i="8"/>
  <c r="L970" i="8"/>
  <c r="L957" i="8"/>
  <c r="L945" i="8"/>
  <c r="L932" i="8"/>
  <c r="L920" i="8"/>
  <c r="L906" i="8"/>
  <c r="L893" i="8"/>
  <c r="L881" i="8"/>
  <c r="L868" i="8"/>
  <c r="L856" i="8"/>
  <c r="L844" i="8"/>
  <c r="L835" i="8"/>
  <c r="L826" i="8"/>
  <c r="L817" i="8"/>
  <c r="L808" i="8"/>
  <c r="L799" i="8"/>
  <c r="L789" i="8"/>
  <c r="L780" i="8"/>
  <c r="L771" i="8"/>
  <c r="L762" i="8"/>
  <c r="L753" i="8"/>
  <c r="L744" i="8"/>
  <c r="L2115" i="8"/>
  <c r="L2107" i="8"/>
  <c r="L2028" i="8"/>
  <c r="L1964" i="8"/>
  <c r="L1900" i="8"/>
  <c r="L1836" i="8"/>
  <c r="L1772" i="8"/>
  <c r="L1721" i="8"/>
  <c r="L1668" i="8"/>
  <c r="L1619" i="8"/>
  <c r="L1564" i="8"/>
  <c r="L1514" i="8"/>
  <c r="L1476" i="8"/>
  <c r="L1449" i="8"/>
  <c r="L1428" i="8"/>
  <c r="L1409" i="8"/>
  <c r="L1388" i="8"/>
  <c r="L1369" i="8"/>
  <c r="L1346" i="8"/>
  <c r="L1327" i="8"/>
  <c r="L1306" i="8"/>
  <c r="L1287" i="8"/>
  <c r="L1266" i="8"/>
  <c r="L1244" i="8"/>
  <c r="L1226" i="8"/>
  <c r="L1210" i="8"/>
  <c r="L1193" i="8"/>
  <c r="L1177" i="8"/>
  <c r="L1159" i="8"/>
  <c r="L1141" i="8"/>
  <c r="L1125" i="8"/>
  <c r="L1109" i="8"/>
  <c r="L1096" i="8"/>
  <c r="L1082" i="8"/>
  <c r="L1069" i="8"/>
  <c r="L1057" i="8"/>
  <c r="L1044" i="8"/>
  <c r="L1032" i="8"/>
  <c r="L1018" i="8"/>
  <c r="L1005" i="8"/>
  <c r="L993" i="8"/>
  <c r="L980" i="8"/>
  <c r="L968" i="8"/>
  <c r="L954" i="8"/>
  <c r="L941" i="8"/>
  <c r="L929" i="8"/>
  <c r="L916" i="8"/>
  <c r="L904" i="8"/>
  <c r="L890" i="8"/>
  <c r="L877" i="8"/>
  <c r="L865" i="8"/>
  <c r="L852" i="8"/>
  <c r="L842" i="8"/>
  <c r="L833" i="8"/>
  <c r="L824" i="8"/>
  <c r="L815" i="8"/>
  <c r="L805" i="8"/>
  <c r="L796" i="8"/>
  <c r="L787" i="8"/>
  <c r="L778" i="8"/>
  <c r="L769" i="8"/>
  <c r="L760" i="8"/>
  <c r="L751" i="8"/>
  <c r="L741" i="8"/>
  <c r="L732" i="8"/>
  <c r="L723" i="8"/>
  <c r="L714" i="8"/>
  <c r="L705" i="8"/>
  <c r="L696" i="8"/>
  <c r="L687" i="8"/>
  <c r="L677" i="8"/>
  <c r="L668" i="8"/>
  <c r="L659" i="8"/>
  <c r="L650" i="8"/>
  <c r="L641" i="8"/>
  <c r="L632" i="8"/>
  <c r="L623" i="8"/>
  <c r="L614" i="8"/>
  <c r="L606" i="8"/>
  <c r="L598" i="8"/>
  <c r="L590" i="8"/>
  <c r="L582" i="8"/>
  <c r="L574" i="8"/>
  <c r="L566" i="8"/>
  <c r="L558" i="8"/>
  <c r="L550" i="8"/>
  <c r="L542" i="8"/>
  <c r="L534" i="8"/>
  <c r="L526" i="8"/>
  <c r="L518" i="8"/>
  <c r="L510" i="8"/>
  <c r="L502" i="8"/>
  <c r="L494" i="8"/>
  <c r="L486" i="8"/>
  <c r="L478" i="8"/>
  <c r="L470" i="8"/>
  <c r="L462" i="8"/>
  <c r="L454" i="8"/>
  <c r="L446" i="8"/>
  <c r="L438" i="8"/>
  <c r="L430" i="8"/>
  <c r="L422" i="8"/>
  <c r="L414" i="8"/>
  <c r="L406" i="8"/>
  <c r="L398" i="8"/>
  <c r="L390" i="8"/>
  <c r="L382" i="8"/>
  <c r="L374" i="8"/>
  <c r="L366" i="8"/>
  <c r="L358" i="8"/>
  <c r="L350" i="8"/>
  <c r="L342" i="8"/>
  <c r="L334" i="8"/>
  <c r="L326" i="8"/>
  <c r="L318" i="8"/>
  <c r="L310" i="8"/>
  <c r="L302" i="8"/>
  <c r="L294" i="8"/>
  <c r="L286" i="8"/>
  <c r="L278" i="8"/>
  <c r="L270" i="8"/>
  <c r="L262" i="8"/>
  <c r="L254" i="8"/>
  <c r="L246" i="8"/>
  <c r="L238" i="8"/>
  <c r="L230" i="8"/>
  <c r="L222" i="8"/>
  <c r="L214" i="8"/>
  <c r="L206" i="8"/>
  <c r="L198" i="8"/>
  <c r="L190" i="8"/>
  <c r="L182" i="8"/>
  <c r="L174" i="8"/>
  <c r="L166" i="8"/>
  <c r="L158" i="8"/>
  <c r="L150" i="8"/>
  <c r="L142" i="8"/>
  <c r="L134" i="8"/>
  <c r="L126" i="8"/>
  <c r="L118" i="8"/>
  <c r="L110" i="8"/>
  <c r="L102" i="8"/>
  <c r="L94" i="8"/>
  <c r="L86" i="8"/>
  <c r="L78" i="8"/>
  <c r="L70" i="8"/>
  <c r="L62" i="8"/>
  <c r="L54" i="8"/>
  <c r="L46" i="8"/>
  <c r="L38" i="8"/>
  <c r="L30" i="8"/>
  <c r="L22" i="8"/>
  <c r="L14" i="8"/>
  <c r="L6" i="8"/>
  <c r="L2066" i="8"/>
  <c r="L1996" i="8"/>
  <c r="L1932" i="8"/>
  <c r="L1868" i="8"/>
  <c r="L1804" i="8"/>
  <c r="L1747" i="8"/>
  <c r="L1692" i="8"/>
  <c r="L1642" i="8"/>
  <c r="L1593" i="8"/>
  <c r="L1540" i="8"/>
  <c r="L1492" i="8"/>
  <c r="L1460" i="8"/>
  <c r="L1440" i="8"/>
  <c r="L1420" i="8"/>
  <c r="L1399" i="8"/>
  <c r="L1377" i="8"/>
  <c r="L1359" i="8"/>
  <c r="L1337" i="8"/>
  <c r="L1319" i="8"/>
  <c r="L1296" i="8"/>
  <c r="L1274" i="8"/>
  <c r="L1256" i="8"/>
  <c r="L1236" i="8"/>
  <c r="L1220" i="8"/>
  <c r="L1201" i="8"/>
  <c r="L1184" i="8"/>
  <c r="L1168" i="8"/>
  <c r="L1151" i="8"/>
  <c r="L1135" i="8"/>
  <c r="L1116" i="8"/>
  <c r="L1101" i="8"/>
  <c r="L1089" i="8"/>
  <c r="L1076" i="8"/>
  <c r="L1064" i="8"/>
  <c r="L1050" i="8"/>
  <c r="L1037" i="8"/>
  <c r="L1025" i="8"/>
  <c r="L1012" i="8"/>
  <c r="L1000" i="8"/>
  <c r="L986" i="8"/>
  <c r="L973" i="8"/>
  <c r="L961" i="8"/>
  <c r="L948" i="8"/>
  <c r="L936" i="8"/>
  <c r="L922" i="8"/>
  <c r="L909" i="8"/>
  <c r="L897" i="8"/>
  <c r="L884" i="8"/>
  <c r="L872" i="8"/>
  <c r="L858" i="8"/>
  <c r="L847" i="8"/>
  <c r="L837" i="8"/>
  <c r="L828" i="8"/>
  <c r="L819" i="8"/>
  <c r="L810" i="8"/>
  <c r="L801" i="8"/>
  <c r="L792" i="8"/>
  <c r="L783" i="8"/>
  <c r="L773" i="8"/>
  <c r="L764" i="8"/>
  <c r="L755" i="8"/>
  <c r="L746" i="8"/>
  <c r="L737" i="8"/>
  <c r="L728" i="8"/>
  <c r="L719" i="8"/>
  <c r="L709" i="8"/>
  <c r="L700" i="8"/>
  <c r="L691" i="8"/>
  <c r="L682" i="8"/>
  <c r="L673" i="8"/>
  <c r="L664" i="8"/>
  <c r="L655" i="8"/>
  <c r="L645" i="8"/>
  <c r="L636" i="8"/>
  <c r="L627" i="8"/>
  <c r="L618" i="8"/>
  <c r="L610" i="8"/>
  <c r="L602" i="8"/>
  <c r="L594" i="8"/>
  <c r="L586" i="8"/>
  <c r="L578" i="8"/>
  <c r="L570" i="8"/>
  <c r="L562" i="8"/>
  <c r="L554" i="8"/>
  <c r="L546" i="8"/>
  <c r="L538" i="8"/>
  <c r="L530" i="8"/>
  <c r="L522" i="8"/>
  <c r="L514" i="8"/>
  <c r="L506" i="8"/>
  <c r="L498" i="8"/>
  <c r="L490" i="8"/>
  <c r="L482" i="8"/>
  <c r="L474" i="8"/>
  <c r="L466" i="8"/>
  <c r="L458" i="8"/>
  <c r="L450" i="8"/>
  <c r="L442" i="8"/>
  <c r="L434" i="8"/>
  <c r="L426" i="8"/>
  <c r="L418" i="8"/>
  <c r="L410" i="8"/>
  <c r="L402" i="8"/>
  <c r="L394" i="8"/>
  <c r="L386" i="8"/>
  <c r="L378" i="8"/>
  <c r="L370" i="8"/>
  <c r="L362" i="8"/>
  <c r="L354" i="8"/>
  <c r="L346" i="8"/>
  <c r="L338" i="8"/>
  <c r="L330" i="8"/>
  <c r="L322" i="8"/>
  <c r="L314" i="8"/>
  <c r="L306" i="8"/>
  <c r="L298" i="8"/>
  <c r="L290" i="8"/>
  <c r="L282" i="8"/>
  <c r="L274" i="8"/>
  <c r="L266" i="8"/>
  <c r="L258" i="8"/>
  <c r="L250" i="8"/>
  <c r="L242" i="8"/>
  <c r="L234" i="8"/>
  <c r="L226" i="8"/>
  <c r="L218" i="8"/>
  <c r="L210" i="8"/>
  <c r="L202" i="8"/>
  <c r="L194" i="8"/>
  <c r="L186" i="8"/>
  <c r="L178" i="8"/>
  <c r="L170" i="8"/>
  <c r="L162" i="8"/>
  <c r="L154" i="8"/>
  <c r="L146" i="8"/>
  <c r="L138" i="8"/>
  <c r="L130" i="8"/>
  <c r="L122" i="8"/>
  <c r="L114" i="8"/>
  <c r="L106" i="8"/>
  <c r="L98" i="8"/>
  <c r="L90" i="8"/>
  <c r="L82" i="8"/>
  <c r="L74" i="8"/>
  <c r="L66" i="8"/>
  <c r="L58" i="8"/>
  <c r="L50" i="8"/>
  <c r="L42" i="8"/>
  <c r="L34" i="8"/>
  <c r="L26" i="8"/>
  <c r="L18" i="8"/>
  <c r="L10" i="8"/>
  <c r="L2" i="8"/>
  <c r="L2089" i="8"/>
  <c r="L1971" i="8"/>
  <c r="L1875" i="8"/>
  <c r="L1763" i="8"/>
  <c r="L1684" i="8"/>
  <c r="L1604" i="8"/>
  <c r="L1516" i="8"/>
  <c r="L1463" i="8"/>
  <c r="L1426" i="8"/>
  <c r="L1396" i="8"/>
  <c r="L1362" i="8"/>
  <c r="L1330" i="8"/>
  <c r="L1298" i="8"/>
  <c r="L1263" i="8"/>
  <c r="L1233" i="8"/>
  <c r="L1205" i="8"/>
  <c r="L1178" i="8"/>
  <c r="L1152" i="8"/>
  <c r="L1124" i="8"/>
  <c r="L1100" i="8"/>
  <c r="L1080" i="8"/>
  <c r="L1058" i="8"/>
  <c r="L1040" i="8"/>
  <c r="L1017" i="8"/>
  <c r="L997" i="8"/>
  <c r="L977" i="8"/>
  <c r="L956" i="8"/>
  <c r="L937" i="8"/>
  <c r="L914" i="8"/>
  <c r="L896" i="8"/>
  <c r="L874" i="8"/>
  <c r="L853" i="8"/>
  <c r="L839" i="8"/>
  <c r="L823" i="8"/>
  <c r="L809" i="8"/>
  <c r="L794" i="8"/>
  <c r="L779" i="8"/>
  <c r="L765" i="8"/>
  <c r="L749" i="8"/>
  <c r="L736" i="8"/>
  <c r="L724" i="8"/>
  <c r="L712" i="8"/>
  <c r="L699" i="8"/>
  <c r="L688" i="8"/>
  <c r="L675" i="8"/>
  <c r="L663" i="8"/>
  <c r="L651" i="8"/>
  <c r="L639" i="8"/>
  <c r="L626" i="8"/>
  <c r="L615" i="8"/>
  <c r="L604" i="8"/>
  <c r="L593" i="8"/>
  <c r="L583" i="8"/>
  <c r="L572" i="8"/>
  <c r="L561" i="8"/>
  <c r="L551" i="8"/>
  <c r="L540" i="8"/>
  <c r="L529" i="8"/>
  <c r="L519" i="8"/>
  <c r="L508" i="8"/>
  <c r="L497" i="8"/>
  <c r="L487" i="8"/>
  <c r="L476" i="8"/>
  <c r="L465" i="8"/>
  <c r="L455" i="8"/>
  <c r="L444" i="8"/>
  <c r="L433" i="8"/>
  <c r="L423" i="8"/>
  <c r="L412" i="8"/>
  <c r="L401" i="8"/>
  <c r="L391" i="8"/>
  <c r="L380" i="8"/>
  <c r="L369" i="8"/>
  <c r="L359" i="8"/>
  <c r="L348" i="8"/>
  <c r="L337" i="8"/>
  <c r="L327" i="8"/>
  <c r="L316" i="8"/>
  <c r="L305" i="8"/>
  <c r="L295" i="8"/>
  <c r="L284" i="8"/>
  <c r="L273" i="8"/>
  <c r="L263" i="8"/>
  <c r="L252" i="8"/>
  <c r="L241" i="8"/>
  <c r="L231" i="8"/>
  <c r="L220" i="8"/>
  <c r="L209" i="8"/>
  <c r="L199" i="8"/>
  <c r="L188" i="8"/>
  <c r="L177" i="8"/>
  <c r="L167" i="8"/>
  <c r="L156" i="8"/>
  <c r="L145" i="8"/>
  <c r="L135" i="8"/>
  <c r="L124" i="8"/>
  <c r="L113" i="8"/>
  <c r="L103" i="8"/>
  <c r="L92" i="8"/>
  <c r="L81" i="8"/>
  <c r="L71" i="8"/>
  <c r="L60" i="8"/>
  <c r="L49" i="8"/>
  <c r="L39" i="8"/>
  <c r="L28" i="8"/>
  <c r="L17" i="8"/>
  <c r="L7" i="8"/>
  <c r="L2074" i="8"/>
  <c r="L1955" i="8"/>
  <c r="L1859" i="8"/>
  <c r="L1756" i="8"/>
  <c r="L1673" i="8"/>
  <c r="L1594" i="8"/>
  <c r="L1508" i="8"/>
  <c r="L1458" i="8"/>
  <c r="L1424" i="8"/>
  <c r="L1391" i="8"/>
  <c r="L1360" i="8"/>
  <c r="L1324" i="8"/>
  <c r="L1295" i="8"/>
  <c r="L1260" i="8"/>
  <c r="L1231" i="8"/>
  <c r="L1204" i="8"/>
  <c r="L1173" i="8"/>
  <c r="L1148" i="8"/>
  <c r="L1120" i="8"/>
  <c r="L1097" i="8"/>
  <c r="L1077" i="8"/>
  <c r="L1056" i="8"/>
  <c r="L1036" i="8"/>
  <c r="L1016" i="8"/>
  <c r="L994" i="8"/>
  <c r="L976" i="8"/>
  <c r="L953" i="8"/>
  <c r="L933" i="8"/>
  <c r="L913" i="8"/>
  <c r="L892" i="8"/>
  <c r="L873" i="8"/>
  <c r="L850" i="8"/>
  <c r="L836" i="8"/>
  <c r="L821" i="8"/>
  <c r="L807" i="8"/>
  <c r="L793" i="8"/>
  <c r="L777" i="8"/>
  <c r="L763" i="8"/>
  <c r="L748" i="8"/>
  <c r="L735" i="8"/>
  <c r="L722" i="8"/>
  <c r="L711" i="8"/>
  <c r="L698" i="8"/>
  <c r="L685" i="8"/>
  <c r="L674" i="8"/>
  <c r="L661" i="8"/>
  <c r="L649" i="8"/>
  <c r="L637" i="8"/>
  <c r="L625" i="8"/>
  <c r="L613" i="8"/>
  <c r="L603" i="8"/>
  <c r="L592" i="8"/>
  <c r="L581" i="8"/>
  <c r="L571" i="8"/>
  <c r="L560" i="8"/>
  <c r="L549" i="8"/>
  <c r="L539" i="8"/>
  <c r="L528" i="8"/>
  <c r="L517" i="8"/>
  <c r="L507" i="8"/>
  <c r="L496" i="8"/>
  <c r="L485" i="8"/>
  <c r="L475" i="8"/>
  <c r="L464" i="8"/>
  <c r="L453" i="8"/>
  <c r="L443" i="8"/>
  <c r="L432" i="8"/>
  <c r="L421" i="8"/>
  <c r="L411" i="8"/>
  <c r="L400" i="8"/>
  <c r="L389" i="8"/>
  <c r="L379" i="8"/>
  <c r="L368" i="8"/>
  <c r="L357" i="8"/>
  <c r="L347" i="8"/>
  <c r="L336" i="8"/>
  <c r="L325" i="8"/>
  <c r="L315" i="8"/>
  <c r="L304" i="8"/>
  <c r="L293" i="8"/>
  <c r="L283" i="8"/>
  <c r="L272" i="8"/>
  <c r="L261" i="8"/>
  <c r="L251" i="8"/>
  <c r="L240" i="8"/>
  <c r="L229" i="8"/>
  <c r="L219" i="8"/>
  <c r="L208" i="8"/>
  <c r="L197" i="8"/>
  <c r="L2012" i="8"/>
  <c r="L1907" i="8"/>
  <c r="L1811" i="8"/>
  <c r="L1708" i="8"/>
  <c r="L1635" i="8"/>
  <c r="L1555" i="8"/>
  <c r="L1481" i="8"/>
  <c r="L1441" i="8"/>
  <c r="L1408" i="8"/>
  <c r="L1376" i="8"/>
  <c r="L1344" i="8"/>
  <c r="L1308" i="8"/>
  <c r="L1280" i="8"/>
  <c r="L1242" i="8"/>
  <c r="L1216" i="8"/>
  <c r="L1189" i="8"/>
  <c r="L1161" i="8"/>
  <c r="L1136" i="8"/>
  <c r="L1106" i="8"/>
  <c r="L1088" i="8"/>
  <c r="L1066" i="8"/>
  <c r="L1045" i="8"/>
  <c r="L1026" i="8"/>
  <c r="L1004" i="8"/>
  <c r="L985" i="8"/>
  <c r="L964" i="8"/>
  <c r="L944" i="8"/>
  <c r="L924" i="8"/>
  <c r="L901" i="8"/>
  <c r="L882" i="8"/>
  <c r="L861" i="8"/>
  <c r="L843" i="8"/>
  <c r="L829" i="8"/>
  <c r="L813" i="8"/>
  <c r="L800" i="8"/>
  <c r="L785" i="8"/>
  <c r="L770" i="8"/>
  <c r="L756" i="8"/>
  <c r="L740" i="8"/>
  <c r="L729" i="8"/>
  <c r="L716" i="8"/>
  <c r="L704" i="8"/>
  <c r="L692" i="8"/>
  <c r="L680" i="8"/>
  <c r="L667" i="8"/>
  <c r="L656" i="8"/>
  <c r="L643" i="8"/>
  <c r="L631" i="8"/>
  <c r="L619" i="8"/>
  <c r="L608" i="8"/>
  <c r="L597" i="8"/>
  <c r="L587" i="8"/>
  <c r="L576" i="8"/>
  <c r="L565" i="8"/>
  <c r="L555" i="8"/>
  <c r="L544" i="8"/>
  <c r="L533" i="8"/>
  <c r="L523" i="8"/>
  <c r="L512" i="8"/>
  <c r="L501" i="8"/>
  <c r="L491" i="8"/>
  <c r="L480" i="8"/>
  <c r="L469" i="8"/>
  <c r="L459" i="8"/>
  <c r="L448" i="8"/>
  <c r="L437" i="8"/>
  <c r="L427" i="8"/>
  <c r="L416" i="8"/>
  <c r="L405" i="8"/>
  <c r="L395" i="8"/>
  <c r="L384" i="8"/>
  <c r="L373" i="8"/>
  <c r="L363" i="8"/>
  <c r="L352" i="8"/>
  <c r="L341" i="8"/>
  <c r="L331" i="8"/>
  <c r="L320" i="8"/>
  <c r="L309" i="8"/>
  <c r="L299" i="8"/>
  <c r="L288" i="8"/>
  <c r="L277" i="8"/>
  <c r="L267" i="8"/>
  <c r="L256" i="8"/>
  <c r="L245" i="8"/>
  <c r="L235" i="8"/>
  <c r="L224" i="8"/>
  <c r="L213" i="8"/>
  <c r="L203" i="8"/>
  <c r="L192" i="8"/>
  <c r="L181" i="8"/>
  <c r="L171" i="8"/>
  <c r="L160" i="8"/>
  <c r="L149" i="8"/>
  <c r="L139" i="8"/>
  <c r="L128" i="8"/>
  <c r="L117" i="8"/>
  <c r="L107" i="8"/>
  <c r="L96" i="8"/>
  <c r="L85" i="8"/>
  <c r="L75" i="8"/>
  <c r="L64" i="8"/>
  <c r="L53" i="8"/>
  <c r="L43" i="8"/>
  <c r="L32" i="8"/>
  <c r="L21" i="8"/>
  <c r="L11" i="8"/>
  <c r="L1" i="8"/>
  <c r="L2138" i="8"/>
  <c r="L1939" i="8"/>
  <c r="L1779" i="8"/>
  <c r="L1644" i="8"/>
  <c r="L1507" i="8"/>
  <c r="L1436" i="8"/>
  <c r="L1384" i="8"/>
  <c r="L1335" i="8"/>
  <c r="L2097" i="8"/>
  <c r="L1923" i="8"/>
  <c r="L1748" i="8"/>
  <c r="L1620" i="8"/>
  <c r="L1500" i="8"/>
  <c r="L1433" i="8"/>
  <c r="L1383" i="8"/>
  <c r="L1321" i="8"/>
  <c r="L1273" i="8"/>
  <c r="L1223" i="8"/>
  <c r="L1183" i="8"/>
  <c r="L1137" i="8"/>
  <c r="L1093" i="8"/>
  <c r="L1065" i="8"/>
  <c r="L1029" i="8"/>
  <c r="L1001" i="8"/>
  <c r="L965" i="8"/>
  <c r="L930" i="8"/>
  <c r="L900" i="8"/>
  <c r="L866" i="8"/>
  <c r="L840" i="8"/>
  <c r="L816" i="8"/>
  <c r="L791" i="8"/>
  <c r="L768" i="8"/>
  <c r="L745" i="8"/>
  <c r="L725" i="8"/>
  <c r="L706" i="8"/>
  <c r="L684" i="8"/>
  <c r="L666" i="8"/>
  <c r="L647" i="8"/>
  <c r="L628" i="8"/>
  <c r="L609" i="8"/>
  <c r="L591" i="8"/>
  <c r="L575" i="8"/>
  <c r="L557" i="8"/>
  <c r="L541" i="8"/>
  <c r="L524" i="8"/>
  <c r="L505" i="8"/>
  <c r="L489" i="8"/>
  <c r="L472" i="8"/>
  <c r="L456" i="8"/>
  <c r="L439" i="8"/>
  <c r="L420" i="8"/>
  <c r="L404" i="8"/>
  <c r="L387" i="8"/>
  <c r="L371" i="8"/>
  <c r="L353" i="8"/>
  <c r="L335" i="8"/>
  <c r="L2051" i="8"/>
  <c r="L1891" i="8"/>
  <c r="L1737" i="8"/>
  <c r="L1609" i="8"/>
  <c r="L1491" i="8"/>
  <c r="L1423" i="8"/>
  <c r="L1370" i="8"/>
  <c r="L1320" i="8"/>
  <c r="L1268" i="8"/>
  <c r="L1221" i="8"/>
  <c r="L1172" i="8"/>
  <c r="L1130" i="8"/>
  <c r="L1092" i="8"/>
  <c r="L1061" i="8"/>
  <c r="L1028" i="8"/>
  <c r="L992" i="8"/>
  <c r="L962" i="8"/>
  <c r="L928" i="8"/>
  <c r="L898" i="8"/>
  <c r="L864" i="8"/>
  <c r="L834" i="8"/>
  <c r="L812" i="8"/>
  <c r="L788" i="8"/>
  <c r="L767" i="8"/>
  <c r="L743" i="8"/>
  <c r="L721" i="8"/>
  <c r="L703" i="8"/>
  <c r="L683" i="8"/>
  <c r="L665" i="8"/>
  <c r="L644" i="8"/>
  <c r="L624" i="8"/>
  <c r="L607" i="8"/>
  <c r="L589" i="8"/>
  <c r="L573" i="8"/>
  <c r="L556" i="8"/>
  <c r="L537" i="8"/>
  <c r="L521" i="8"/>
  <c r="L504" i="8"/>
  <c r="L488" i="8"/>
  <c r="L471" i="8"/>
  <c r="L452" i="8"/>
  <c r="L436" i="8"/>
  <c r="L419" i="8"/>
  <c r="L403" i="8"/>
  <c r="L385" i="8"/>
  <c r="L367" i="8"/>
  <c r="L351" i="8"/>
  <c r="L333" i="8"/>
  <c r="L317" i="8"/>
  <c r="L300" i="8"/>
  <c r="L281" i="8"/>
  <c r="L265" i="8"/>
  <c r="L248" i="8"/>
  <c r="L232" i="8"/>
  <c r="L215" i="8"/>
  <c r="L196" i="8"/>
  <c r="L183" i="8"/>
  <c r="L168" i="8"/>
  <c r="L153" i="8"/>
  <c r="L140" i="8"/>
  <c r="L125" i="8"/>
  <c r="L111" i="8"/>
  <c r="L97" i="8"/>
  <c r="L83" i="8"/>
  <c r="L68" i="8"/>
  <c r="L55" i="8"/>
  <c r="L40" i="8"/>
  <c r="L25" i="8"/>
  <c r="L12" i="8"/>
  <c r="L1948" i="8"/>
  <c r="L1795" i="8"/>
  <c r="L1657" i="8"/>
  <c r="L1530" i="8"/>
  <c r="L1447" i="8"/>
  <c r="L1385" i="8"/>
  <c r="L1338" i="8"/>
  <c r="L1282" i="8"/>
  <c r="L1237" i="8"/>
  <c r="L1191" i="8"/>
  <c r="L1145" i="8"/>
  <c r="L1105" i="8"/>
  <c r="L1072" i="8"/>
  <c r="L1041" i="8"/>
  <c r="L1008" i="8"/>
  <c r="L972" i="8"/>
  <c r="L940" i="8"/>
  <c r="L908" i="8"/>
  <c r="L876" i="8"/>
  <c r="L845" i="8"/>
  <c r="L820" i="8"/>
  <c r="L797" i="8"/>
  <c r="L775" i="8"/>
  <c r="L752" i="8"/>
  <c r="L730" i="8"/>
  <c r="L708" i="8"/>
  <c r="L690" i="8"/>
  <c r="L671" i="8"/>
  <c r="L652" i="8"/>
  <c r="L633" i="8"/>
  <c r="L612" i="8"/>
  <c r="L596" i="8"/>
  <c r="L579" i="8"/>
  <c r="L563" i="8"/>
  <c r="L545" i="8"/>
  <c r="L527" i="8"/>
  <c r="L511" i="8"/>
  <c r="L493" i="8"/>
  <c r="L477" i="8"/>
  <c r="L460" i="8"/>
  <c r="L441" i="8"/>
  <c r="L425" i="8"/>
  <c r="L408" i="8"/>
  <c r="L392" i="8"/>
  <c r="L375" i="8"/>
  <c r="L356" i="8"/>
  <c r="L340" i="8"/>
  <c r="L323" i="8"/>
  <c r="L307" i="8"/>
  <c r="L289" i="8"/>
  <c r="L271" i="8"/>
  <c r="L255" i="8"/>
  <c r="L237" i="8"/>
  <c r="L221" i="8"/>
  <c r="L204" i="8"/>
  <c r="L187" i="8"/>
  <c r="L173" i="8"/>
  <c r="L159" i="8"/>
  <c r="L144" i="8"/>
  <c r="L131" i="8"/>
  <c r="L116" i="8"/>
  <c r="L101" i="8"/>
  <c r="L88" i="8"/>
  <c r="L73" i="8"/>
  <c r="L59" i="8"/>
  <c r="L45" i="8"/>
  <c r="L31" i="8"/>
  <c r="L16" i="8"/>
  <c r="L3" i="8"/>
  <c r="L2035" i="8"/>
  <c r="L1722" i="8"/>
  <c r="L1466" i="8"/>
  <c r="L1364" i="8"/>
  <c r="L1281" i="8"/>
  <c r="L1200" i="8"/>
  <c r="L1127" i="8"/>
  <c r="L1074" i="8"/>
  <c r="L1020" i="8"/>
  <c r="L969" i="8"/>
  <c r="L917" i="8"/>
  <c r="L860" i="8"/>
  <c r="L825" i="8"/>
  <c r="L784" i="8"/>
  <c r="L747" i="8"/>
  <c r="L715" i="8"/>
  <c r="L681" i="8"/>
  <c r="L653" i="8"/>
  <c r="L620" i="8"/>
  <c r="L595" i="8"/>
  <c r="L567" i="8"/>
  <c r="L536" i="8"/>
  <c r="L513" i="8"/>
  <c r="L483" i="8"/>
  <c r="L457" i="8"/>
  <c r="L429" i="8"/>
  <c r="L399" i="8"/>
  <c r="L376" i="8"/>
  <c r="L345" i="8"/>
  <c r="L321" i="8"/>
  <c r="L297" i="8"/>
  <c r="L276" i="8"/>
  <c r="L253" i="8"/>
  <c r="L228" i="8"/>
  <c r="L207" i="8"/>
  <c r="L185" i="8"/>
  <c r="L165" i="8"/>
  <c r="L148" i="8"/>
  <c r="L129" i="8"/>
  <c r="L109" i="8"/>
  <c r="L91" i="8"/>
  <c r="L72" i="8"/>
  <c r="L52" i="8"/>
  <c r="L35" i="8"/>
  <c r="L15" i="8"/>
  <c r="L2003" i="8"/>
  <c r="L1699" i="8"/>
  <c r="L1452" i="8"/>
  <c r="L1351" i="8"/>
  <c r="L1255" i="8"/>
  <c r="L1188" i="8"/>
  <c r="L1114" i="8"/>
  <c r="L1053" i="8"/>
  <c r="L1010" i="8"/>
  <c r="L952" i="8"/>
  <c r="L905" i="8"/>
  <c r="L849" i="8"/>
  <c r="L811" i="8"/>
  <c r="L776" i="8"/>
  <c r="L738" i="8"/>
  <c r="L707" i="8"/>
  <c r="L676" i="8"/>
  <c r="L642" i="8"/>
  <c r="L616" i="8"/>
  <c r="L585" i="8"/>
  <c r="L559" i="8"/>
  <c r="L532" i="8"/>
  <c r="L503" i="8"/>
  <c r="L479" i="8"/>
  <c r="L449" i="8"/>
  <c r="L424" i="8"/>
  <c r="L396" i="8"/>
  <c r="L365" i="8"/>
  <c r="L343" i="8"/>
  <c r="L313" i="8"/>
  <c r="L292" i="8"/>
  <c r="L269" i="8"/>
  <c r="L247" i="8"/>
  <c r="L225" i="8"/>
  <c r="L201" i="8"/>
  <c r="L180" i="8"/>
  <c r="L163" i="8"/>
  <c r="L143" i="8"/>
  <c r="L123" i="8"/>
  <c r="L105" i="8"/>
  <c r="L87" i="8"/>
  <c r="L67" i="8"/>
  <c r="L48" i="8"/>
  <c r="L29" i="8"/>
  <c r="L9" i="8"/>
  <c r="L1987" i="8"/>
  <c r="L1658" i="8"/>
  <c r="L1448" i="8"/>
  <c r="L1345" i="8"/>
  <c r="L1248" i="8"/>
  <c r="L1169" i="8"/>
  <c r="L1110" i="8"/>
  <c r="L1052" i="8"/>
  <c r="L1002" i="8"/>
  <c r="L949" i="8"/>
  <c r="L889" i="8"/>
  <c r="L848" i="8"/>
  <c r="L804" i="8"/>
  <c r="L772" i="8"/>
  <c r="L733" i="8"/>
  <c r="L701" i="8"/>
  <c r="L672" i="8"/>
  <c r="L640" i="8"/>
  <c r="L611" i="8"/>
  <c r="L584" i="8"/>
  <c r="L553" i="8"/>
  <c r="L531" i="8"/>
  <c r="L500" i="8"/>
  <c r="L473" i="8"/>
  <c r="L447" i="8"/>
  <c r="L417" i="8"/>
  <c r="L393" i="8"/>
  <c r="L364" i="8"/>
  <c r="L339" i="8"/>
  <c r="L312" i="8"/>
  <c r="L291" i="8"/>
  <c r="L268" i="8"/>
  <c r="L244" i="8"/>
  <c r="L223" i="8"/>
  <c r="L200" i="8"/>
  <c r="L179" i="8"/>
  <c r="L161" i="8"/>
  <c r="L141" i="8"/>
  <c r="L121" i="8"/>
  <c r="L104" i="8"/>
  <c r="L84" i="8"/>
  <c r="L65" i="8"/>
  <c r="L47" i="8"/>
  <c r="L27" i="8"/>
  <c r="L8" i="8"/>
  <c r="L1820" i="8"/>
  <c r="L1545" i="8"/>
  <c r="L1401" i="8"/>
  <c r="L1288" i="8"/>
  <c r="L1209" i="8"/>
  <c r="L1140" i="8"/>
  <c r="L1081" i="8"/>
  <c r="L1024" i="8"/>
  <c r="L978" i="8"/>
  <c r="L921" i="8"/>
  <c r="L869" i="8"/>
  <c r="L827" i="8"/>
  <c r="L786" i="8"/>
  <c r="L754" i="8"/>
  <c r="L717" i="8"/>
  <c r="L689" i="8"/>
  <c r="L657" i="8"/>
  <c r="L621" i="8"/>
  <c r="L599" i="8"/>
  <c r="L568" i="8"/>
  <c r="L543" i="8"/>
  <c r="L515" i="8"/>
  <c r="L484" i="8"/>
  <c r="L461" i="8"/>
  <c r="L431" i="8"/>
  <c r="L407" i="8"/>
  <c r="L377" i="8"/>
  <c r="L349" i="8"/>
  <c r="L324" i="8"/>
  <c r="L301" i="8"/>
  <c r="L279" i="8"/>
  <c r="L257" i="8"/>
  <c r="L233" i="8"/>
  <c r="L211" i="8"/>
  <c r="L189" i="8"/>
  <c r="L169" i="8"/>
  <c r="L151" i="8"/>
  <c r="L132" i="8"/>
  <c r="L112" i="8"/>
  <c r="L93" i="8"/>
  <c r="L76" i="8"/>
  <c r="L56" i="8"/>
  <c r="L36" i="8"/>
  <c r="L19" i="8"/>
  <c r="L2019" i="8"/>
  <c r="L1465" i="8"/>
  <c r="L1257" i="8"/>
  <c r="L1119" i="8"/>
  <c r="L1013" i="8"/>
  <c r="L912" i="8"/>
  <c r="L818" i="8"/>
  <c r="L739" i="8"/>
  <c r="L679" i="8"/>
  <c r="L617" i="8"/>
  <c r="L564" i="8"/>
  <c r="L509" i="8"/>
  <c r="L451" i="8"/>
  <c r="L397" i="8"/>
  <c r="L344" i="8"/>
  <c r="L296" i="8"/>
  <c r="L249" i="8"/>
  <c r="L205" i="8"/>
  <c r="L164" i="8"/>
  <c r="L127" i="8"/>
  <c r="L89" i="8"/>
  <c r="L51" i="8"/>
  <c r="L13" i="8"/>
  <c r="L1706" i="8"/>
  <c r="L1356" i="8"/>
  <c r="L1194" i="8"/>
  <c r="L1068" i="8"/>
  <c r="L960" i="8"/>
  <c r="L857" i="8"/>
  <c r="L781" i="8"/>
  <c r="L713" i="8"/>
  <c r="L648" i="8"/>
  <c r="L588" i="8"/>
  <c r="L535" i="8"/>
  <c r="L481" i="8"/>
  <c r="L428" i="8"/>
  <c r="L372" i="8"/>
  <c r="L319" i="8"/>
  <c r="L275" i="8"/>
  <c r="L227" i="8"/>
  <c r="L184" i="8"/>
  <c r="L147" i="8"/>
  <c r="L108" i="8"/>
  <c r="L69" i="8"/>
  <c r="L33" i="8"/>
  <c r="L1571" i="8"/>
  <c r="L1305" i="8"/>
  <c r="L1157" i="8"/>
  <c r="L1042" i="8"/>
  <c r="L938" i="8"/>
  <c r="L832" i="8"/>
  <c r="L759" i="8"/>
  <c r="L695" i="8"/>
  <c r="L634" i="8"/>
  <c r="L577" i="8"/>
  <c r="L520" i="8"/>
  <c r="L467" i="8"/>
  <c r="L413" i="8"/>
  <c r="L360" i="8"/>
  <c r="L308" i="8"/>
  <c r="L260" i="8"/>
  <c r="L216" i="8"/>
  <c r="L175" i="8"/>
  <c r="L136" i="8"/>
  <c r="L99" i="8"/>
  <c r="L61" i="8"/>
  <c r="L23" i="8"/>
  <c r="L1556" i="8"/>
  <c r="L1300" i="8"/>
  <c r="L1156" i="8"/>
  <c r="L1033" i="8"/>
  <c r="L925" i="8"/>
  <c r="L831" i="8"/>
  <c r="L757" i="8"/>
  <c r="L693" i="8"/>
  <c r="L629" i="8"/>
  <c r="L569" i="8"/>
  <c r="L516" i="8"/>
  <c r="L463" i="8"/>
  <c r="L409" i="8"/>
  <c r="L355" i="8"/>
  <c r="L303" i="8"/>
  <c r="L259" i="8"/>
  <c r="L212" i="8"/>
  <c r="L172" i="8"/>
  <c r="L133" i="8"/>
  <c r="L95" i="8"/>
  <c r="L57" i="8"/>
  <c r="L20" i="8"/>
  <c r="L1884" i="8"/>
  <c r="L1241" i="8"/>
  <c r="L989" i="8"/>
  <c r="L803" i="8"/>
  <c r="L669" i="8"/>
  <c r="L552" i="8"/>
  <c r="L445" i="8"/>
  <c r="L332" i="8"/>
  <c r="L243" i="8"/>
  <c r="L157" i="8"/>
  <c r="L80" i="8"/>
  <c r="L5" i="8"/>
  <c r="L1416" i="8"/>
  <c r="L1104" i="8"/>
  <c r="L888" i="8"/>
  <c r="L731" i="8"/>
  <c r="L605" i="8"/>
  <c r="L499" i="8"/>
  <c r="L388" i="8"/>
  <c r="L287" i="8"/>
  <c r="L195" i="8"/>
  <c r="L120" i="8"/>
  <c r="L44" i="8"/>
  <c r="L1402" i="8"/>
  <c r="L1084" i="8"/>
  <c r="L880" i="8"/>
  <c r="L720" i="8"/>
  <c r="L600" i="8"/>
  <c r="L492" i="8"/>
  <c r="L381" i="8"/>
  <c r="L280" i="8"/>
  <c r="L191" i="8"/>
  <c r="L115" i="8"/>
  <c r="L37" i="8"/>
  <c r="L1313" i="8"/>
  <c r="L1049" i="8"/>
  <c r="L841" i="8"/>
  <c r="L697" i="8"/>
  <c r="L580" i="8"/>
  <c r="L468" i="8"/>
  <c r="L361" i="8"/>
  <c r="L264" i="8"/>
  <c r="L176" i="8"/>
  <c r="L100" i="8"/>
  <c r="L24" i="8"/>
  <c r="L1843" i="8"/>
  <c r="L988" i="8"/>
  <c r="L660" i="8"/>
  <c r="L440" i="8"/>
  <c r="L239" i="8"/>
  <c r="L79" i="8"/>
  <c r="L1225" i="8"/>
  <c r="L802" i="8"/>
  <c r="L548" i="8"/>
  <c r="L329" i="8"/>
  <c r="L155" i="8"/>
  <c r="L4" i="8"/>
  <c r="L1167" i="8"/>
  <c r="L761" i="8"/>
  <c r="L525" i="8"/>
  <c r="L311" i="8"/>
  <c r="L137" i="8"/>
  <c r="L1090" i="8"/>
  <c r="L727" i="8"/>
  <c r="L495" i="8"/>
  <c r="L285" i="8"/>
  <c r="L119" i="8"/>
  <c r="L1827" i="8"/>
  <c r="L658" i="8"/>
  <c r="L236" i="8"/>
  <c r="L981" i="8"/>
  <c r="L435" i="8"/>
  <c r="L77" i="8"/>
  <c r="L795" i="8"/>
  <c r="L328" i="8"/>
  <c r="L1580" i="8"/>
  <c r="L415" i="8"/>
  <c r="L1410" i="8"/>
  <c r="L383" i="8"/>
  <c r="L601" i="8"/>
  <c r="L41" i="8"/>
  <c r="L547" i="8"/>
  <c r="L1212" i="8"/>
  <c r="L946" i="8"/>
  <c r="L635" i="8"/>
  <c r="L217" i="8"/>
  <c r="L193" i="8"/>
  <c r="L152" i="8"/>
  <c r="L63" i="8"/>
  <c r="L885" i="8"/>
  <c r="F2144" i="8"/>
  <c r="F2136" i="8"/>
  <c r="F2128" i="8"/>
  <c r="F2120" i="8"/>
  <c r="F2112" i="8"/>
  <c r="F2104" i="8"/>
  <c r="F2096" i="8"/>
  <c r="F2088" i="8"/>
  <c r="F2143" i="8"/>
  <c r="F2135" i="8"/>
  <c r="F2127" i="8"/>
  <c r="F2119" i="8"/>
  <c r="F2111" i="8"/>
  <c r="F2103" i="8"/>
  <c r="F2095" i="8"/>
  <c r="F2087" i="8"/>
  <c r="F2079" i="8"/>
  <c r="F2071" i="8"/>
  <c r="F2063" i="8"/>
  <c r="F2055" i="8"/>
  <c r="F2047" i="8"/>
  <c r="F2039" i="8"/>
  <c r="F2031" i="8"/>
  <c r="F2023" i="8"/>
  <c r="F2015" i="8"/>
  <c r="F2007" i="8"/>
  <c r="F1999" i="8"/>
  <c r="F1991" i="8"/>
  <c r="F1983" i="8"/>
  <c r="F1975" i="8"/>
  <c r="F1967" i="8"/>
  <c r="F1959" i="8"/>
  <c r="F1951" i="8"/>
  <c r="F1943" i="8"/>
  <c r="F1935" i="8"/>
  <c r="F1927" i="8"/>
  <c r="F1919" i="8"/>
  <c r="F1911" i="8"/>
  <c r="F1903" i="8"/>
  <c r="F1895" i="8"/>
  <c r="F1887" i="8"/>
  <c r="F1879" i="8"/>
  <c r="F1871" i="8"/>
  <c r="F1863" i="8"/>
  <c r="F1855" i="8"/>
  <c r="F1847" i="8"/>
  <c r="F1839" i="8"/>
  <c r="F1831" i="8"/>
  <c r="F1823" i="8"/>
  <c r="F1815" i="8"/>
  <c r="F1807" i="8"/>
  <c r="F1799" i="8"/>
  <c r="F1791" i="8"/>
  <c r="F1783" i="8"/>
  <c r="F1775" i="8"/>
  <c r="F1767" i="8"/>
  <c r="F1759" i="8"/>
  <c r="F1751" i="8"/>
  <c r="F1743" i="8"/>
  <c r="F1735" i="8"/>
  <c r="F1727" i="8"/>
  <c r="F1719" i="8"/>
  <c r="F1711" i="8"/>
  <c r="F1703" i="8"/>
  <c r="F1695" i="8"/>
  <c r="F1687" i="8"/>
  <c r="F1679" i="8"/>
  <c r="F1671" i="8"/>
  <c r="F1663" i="8"/>
  <c r="F1655" i="8"/>
  <c r="F1647" i="8"/>
  <c r="F1639" i="8"/>
  <c r="F1631" i="8"/>
  <c r="F1623" i="8"/>
  <c r="F1615" i="8"/>
  <c r="F1607" i="8"/>
  <c r="F1599" i="8"/>
  <c r="F1591" i="8"/>
  <c r="F1583" i="8"/>
  <c r="F1575" i="8"/>
  <c r="F1567" i="8"/>
  <c r="F1559" i="8"/>
  <c r="F1551" i="8"/>
  <c r="F1543" i="8"/>
  <c r="F1535" i="8"/>
  <c r="F1527" i="8"/>
  <c r="F1519" i="8"/>
  <c r="F1511" i="8"/>
  <c r="F1503" i="8"/>
  <c r="F2147" i="8"/>
  <c r="F2139" i="8"/>
  <c r="F2131" i="8"/>
  <c r="F2123" i="8"/>
  <c r="F2115" i="8"/>
  <c r="F2107" i="8"/>
  <c r="F2099" i="8"/>
  <c r="F2091" i="8"/>
  <c r="F2083" i="8"/>
  <c r="F2075" i="8"/>
  <c r="F2067" i="8"/>
  <c r="F2059" i="8"/>
  <c r="F2051" i="8"/>
  <c r="F2043" i="8"/>
  <c r="F2035" i="8"/>
  <c r="F2027" i="8"/>
  <c r="F2019" i="8"/>
  <c r="F2011" i="8"/>
  <c r="F2003" i="8"/>
  <c r="F1995" i="8"/>
  <c r="F1987" i="8"/>
  <c r="F1979" i="8"/>
  <c r="F1971" i="8"/>
  <c r="F1963" i="8"/>
  <c r="F1955" i="8"/>
  <c r="F1947" i="8"/>
  <c r="F1939" i="8"/>
  <c r="F1931" i="8"/>
  <c r="F1923" i="8"/>
  <c r="F1915" i="8"/>
  <c r="F1907" i="8"/>
  <c r="F1899" i="8"/>
  <c r="F1891" i="8"/>
  <c r="F1883" i="8"/>
  <c r="F1875" i="8"/>
  <c r="F1867" i="8"/>
  <c r="F1859" i="8"/>
  <c r="F1851" i="8"/>
  <c r="F1843" i="8"/>
  <c r="F1835" i="8"/>
  <c r="F1827" i="8"/>
  <c r="F1819" i="8"/>
  <c r="F1811" i="8"/>
  <c r="F1803" i="8"/>
  <c r="F1795" i="8"/>
  <c r="F1787" i="8"/>
  <c r="F1779" i="8"/>
  <c r="F1771" i="8"/>
  <c r="F1763" i="8"/>
  <c r="F1755" i="8"/>
  <c r="F1747" i="8"/>
  <c r="F1739" i="8"/>
  <c r="F1731" i="8"/>
  <c r="F1723" i="8"/>
  <c r="F1715" i="8"/>
  <c r="F1707" i="8"/>
  <c r="F1699" i="8"/>
  <c r="F1691" i="8"/>
  <c r="F1683" i="8"/>
  <c r="F1675" i="8"/>
  <c r="F1667" i="8"/>
  <c r="F1659" i="8"/>
  <c r="F1651" i="8"/>
  <c r="F1643" i="8"/>
  <c r="F1635" i="8"/>
  <c r="F1627" i="8"/>
  <c r="F1619" i="8"/>
  <c r="F1611" i="8"/>
  <c r="F1603" i="8"/>
  <c r="F1595" i="8"/>
  <c r="F1587" i="8"/>
  <c r="F1579" i="8"/>
  <c r="F1571" i="8"/>
  <c r="F1563" i="8"/>
  <c r="F1555" i="8"/>
  <c r="F1547" i="8"/>
  <c r="F1539" i="8"/>
  <c r="F1531" i="8"/>
  <c r="F1523" i="8"/>
  <c r="F2145" i="8"/>
  <c r="F2137" i="8"/>
  <c r="F2129" i="8"/>
  <c r="F2121" i="8"/>
  <c r="F2113" i="8"/>
  <c r="F2105" i="8"/>
  <c r="F2097" i="8"/>
  <c r="F2089" i="8"/>
  <c r="F2081" i="8"/>
  <c r="F2073" i="8"/>
  <c r="F2065" i="8"/>
  <c r="F2057" i="8"/>
  <c r="F2049" i="8"/>
  <c r="F2041" i="8"/>
  <c r="F2033" i="8"/>
  <c r="F2025" i="8"/>
  <c r="F2017" i="8"/>
  <c r="F2009" i="8"/>
  <c r="F2001" i="8"/>
  <c r="F1993" i="8"/>
  <c r="F1985" i="8"/>
  <c r="F1977" i="8"/>
  <c r="F1969" i="8"/>
  <c r="F1961" i="8"/>
  <c r="F1953" i="8"/>
  <c r="F1945" i="8"/>
  <c r="F1937" i="8"/>
  <c r="F1929" i="8"/>
  <c r="F1921" i="8"/>
  <c r="F1913" i="8"/>
  <c r="F1905" i="8"/>
  <c r="F1897" i="8"/>
  <c r="F1889" i="8"/>
  <c r="F1881" i="8"/>
  <c r="F1873" i="8"/>
  <c r="F1865" i="8"/>
  <c r="F1857" i="8"/>
  <c r="F1849" i="8"/>
  <c r="F1841" i="8"/>
  <c r="F1833" i="8"/>
  <c r="F1825" i="8"/>
  <c r="F1817" i="8"/>
  <c r="F1809" i="8"/>
  <c r="F1801" i="8"/>
  <c r="F1793" i="8"/>
  <c r="F1785" i="8"/>
  <c r="F1777" i="8"/>
  <c r="F1769" i="8"/>
  <c r="F1761" i="8"/>
  <c r="F1753" i="8"/>
  <c r="F1745" i="8"/>
  <c r="F1737" i="8"/>
  <c r="F1729" i="8"/>
  <c r="F1721" i="8"/>
  <c r="F1713" i="8"/>
  <c r="F1705" i="8"/>
  <c r="F1697" i="8"/>
  <c r="F1689" i="8"/>
  <c r="F1681" i="8"/>
  <c r="F1673" i="8"/>
  <c r="F1665" i="8"/>
  <c r="F1657" i="8"/>
  <c r="F1649" i="8"/>
  <c r="F1641" i="8"/>
  <c r="F1633" i="8"/>
  <c r="F1625" i="8"/>
  <c r="F1617" i="8"/>
  <c r="F1609" i="8"/>
  <c r="F1601" i="8"/>
  <c r="F1593" i="8"/>
  <c r="F1585" i="8"/>
  <c r="F1577" i="8"/>
  <c r="F1569" i="8"/>
  <c r="F1561" i="8"/>
  <c r="F1553" i="8"/>
  <c r="F1545" i="8"/>
  <c r="F1537" i="8"/>
  <c r="F2146" i="8"/>
  <c r="F2130" i="8"/>
  <c r="F2114" i="8"/>
  <c r="F2098" i="8"/>
  <c r="F2082" i="8"/>
  <c r="F2069" i="8"/>
  <c r="F2056" i="8"/>
  <c r="F2044" i="8"/>
  <c r="F2030" i="8"/>
  <c r="F2018" i="8"/>
  <c r="F2005" i="8"/>
  <c r="F1992" i="8"/>
  <c r="F1980" i="8"/>
  <c r="F1966" i="8"/>
  <c r="F1954" i="8"/>
  <c r="F1941" i="8"/>
  <c r="F1928" i="8"/>
  <c r="F1916" i="8"/>
  <c r="F1902" i="8"/>
  <c r="F1890" i="8"/>
  <c r="F1877" i="8"/>
  <c r="F1864" i="8"/>
  <c r="F1852" i="8"/>
  <c r="F1838" i="8"/>
  <c r="F1826" i="8"/>
  <c r="F1813" i="8"/>
  <c r="F1800" i="8"/>
  <c r="F1788" i="8"/>
  <c r="F1774" i="8"/>
  <c r="F1762" i="8"/>
  <c r="F1749" i="8"/>
  <c r="F1736" i="8"/>
  <c r="F1724" i="8"/>
  <c r="F1710" i="8"/>
  <c r="F1698" i="8"/>
  <c r="F1685" i="8"/>
  <c r="F1672" i="8"/>
  <c r="F1660" i="8"/>
  <c r="F1646" i="8"/>
  <c r="F1634" i="8"/>
  <c r="F1621" i="8"/>
  <c r="F1608" i="8"/>
  <c r="F1596" i="8"/>
  <c r="F1582" i="8"/>
  <c r="F1570" i="8"/>
  <c r="F1557" i="8"/>
  <c r="F1544" i="8"/>
  <c r="F1532" i="8"/>
  <c r="F1521" i="8"/>
  <c r="F1512" i="8"/>
  <c r="F1502" i="8"/>
  <c r="F1494" i="8"/>
  <c r="F1486" i="8"/>
  <c r="F1478" i="8"/>
  <c r="F1470" i="8"/>
  <c r="F1462" i="8"/>
  <c r="F1454" i="8"/>
  <c r="F1446" i="8"/>
  <c r="F1438" i="8"/>
  <c r="F1430" i="8"/>
  <c r="F1422" i="8"/>
  <c r="F1414" i="8"/>
  <c r="F1406" i="8"/>
  <c r="F1398" i="8"/>
  <c r="F1390" i="8"/>
  <c r="F1382" i="8"/>
  <c r="F1374" i="8"/>
  <c r="F1366" i="8"/>
  <c r="F1358" i="8"/>
  <c r="F1350" i="8"/>
  <c r="F1342" i="8"/>
  <c r="F1334" i="8"/>
  <c r="F1326" i="8"/>
  <c r="F1318" i="8"/>
  <c r="F1310" i="8"/>
  <c r="F1302" i="8"/>
  <c r="F1294" i="8"/>
  <c r="F1286" i="8"/>
  <c r="F1278" i="8"/>
  <c r="F1270" i="8"/>
  <c r="F1262" i="8"/>
  <c r="F1254" i="8"/>
  <c r="F1246" i="8"/>
  <c r="F1238" i="8"/>
  <c r="F1230" i="8"/>
  <c r="F1222" i="8"/>
  <c r="F1214" i="8"/>
  <c r="F1206" i="8"/>
  <c r="F1198" i="8"/>
  <c r="F1190" i="8"/>
  <c r="F1182" i="8"/>
  <c r="F1174" i="8"/>
  <c r="F1166" i="8"/>
  <c r="F1158" i="8"/>
  <c r="F1150" i="8"/>
  <c r="F1142" i="8"/>
  <c r="F1134" i="8"/>
  <c r="F1126" i="8"/>
  <c r="F1118" i="8"/>
  <c r="F1110" i="8"/>
  <c r="F1102" i="8"/>
  <c r="F1094" i="8"/>
  <c r="F1086" i="8"/>
  <c r="F1078" i="8"/>
  <c r="F1070" i="8"/>
  <c r="F1062" i="8"/>
  <c r="F1054" i="8"/>
  <c r="F1046" i="8"/>
  <c r="F1038" i="8"/>
  <c r="F1030" i="8"/>
  <c r="F1022" i="8"/>
  <c r="F1014" i="8"/>
  <c r="F1006" i="8"/>
  <c r="F998" i="8"/>
  <c r="F990" i="8"/>
  <c r="F982" i="8"/>
  <c r="F974" i="8"/>
  <c r="F966" i="8"/>
  <c r="F958" i="8"/>
  <c r="F950" i="8"/>
  <c r="F942" i="8"/>
  <c r="F934" i="8"/>
  <c r="F926" i="8"/>
  <c r="F918" i="8"/>
  <c r="F910" i="8"/>
  <c r="F902" i="8"/>
  <c r="F894" i="8"/>
  <c r="F886" i="8"/>
  <c r="F878" i="8"/>
  <c r="F870" i="8"/>
  <c r="F862" i="8"/>
  <c r="F854" i="8"/>
  <c r="F846" i="8"/>
  <c r="F838" i="8"/>
  <c r="F830" i="8"/>
  <c r="F822" i="8"/>
  <c r="F814" i="8"/>
  <c r="F806" i="8"/>
  <c r="F798" i="8"/>
  <c r="F790" i="8"/>
  <c r="F782" i="8"/>
  <c r="F774" i="8"/>
  <c r="F766" i="8"/>
  <c r="F758" i="8"/>
  <c r="F750" i="8"/>
  <c r="F742" i="8"/>
  <c r="F734" i="8"/>
  <c r="F726" i="8"/>
  <c r="F718" i="8"/>
  <c r="F710" i="8"/>
  <c r="F702" i="8"/>
  <c r="F694" i="8"/>
  <c r="F686" i="8"/>
  <c r="F678" i="8"/>
  <c r="F670" i="8"/>
  <c r="F662" i="8"/>
  <c r="F654" i="8"/>
  <c r="F646" i="8"/>
  <c r="F638" i="8"/>
  <c r="F630" i="8"/>
  <c r="F622" i="8"/>
  <c r="F614" i="8"/>
  <c r="F606" i="8"/>
  <c r="F598" i="8"/>
  <c r="F590" i="8"/>
  <c r="F582" i="8"/>
  <c r="F574" i="8"/>
  <c r="F566" i="8"/>
  <c r="F558" i="8"/>
  <c r="F550" i="8"/>
  <c r="F542" i="8"/>
  <c r="F534" i="8"/>
  <c r="F526" i="8"/>
  <c r="F518" i="8"/>
  <c r="F510" i="8"/>
  <c r="F502" i="8"/>
  <c r="F494" i="8"/>
  <c r="F486" i="8"/>
  <c r="F478" i="8"/>
  <c r="F470" i="8"/>
  <c r="F462" i="8"/>
  <c r="F454" i="8"/>
  <c r="F446" i="8"/>
  <c r="F438" i="8"/>
  <c r="F430" i="8"/>
  <c r="F422" i="8"/>
  <c r="F414" i="8"/>
  <c r="F406" i="8"/>
  <c r="F398" i="8"/>
  <c r="F390" i="8"/>
  <c r="F382" i="8"/>
  <c r="F374" i="8"/>
  <c r="F366" i="8"/>
  <c r="F358" i="8"/>
  <c r="F350" i="8"/>
  <c r="F342" i="8"/>
  <c r="F334" i="8"/>
  <c r="F326" i="8"/>
  <c r="F318" i="8"/>
  <c r="F310" i="8"/>
  <c r="F302" i="8"/>
  <c r="F294" i="8"/>
  <c r="F286" i="8"/>
  <c r="F278" i="8"/>
  <c r="F270" i="8"/>
  <c r="F262" i="8"/>
  <c r="F254" i="8"/>
  <c r="F246" i="8"/>
  <c r="F238" i="8"/>
  <c r="F230" i="8"/>
  <c r="F222" i="8"/>
  <c r="F214" i="8"/>
  <c r="F206" i="8"/>
  <c r="F198" i="8"/>
  <c r="F190" i="8"/>
  <c r="F182" i="8"/>
  <c r="F174" i="8"/>
  <c r="F166" i="8"/>
  <c r="F158" i="8"/>
  <c r="F150" i="8"/>
  <c r="F142" i="8"/>
  <c r="F134" i="8"/>
  <c r="F126" i="8"/>
  <c r="F118" i="8"/>
  <c r="F110" i="8"/>
  <c r="F102" i="8"/>
  <c r="F94" i="8"/>
  <c r="F86" i="8"/>
  <c r="F78" i="8"/>
  <c r="F70" i="8"/>
  <c r="F62" i="8"/>
  <c r="F54" i="8"/>
  <c r="F46" i="8"/>
  <c r="F38" i="8"/>
  <c r="F30" i="8"/>
  <c r="F22" i="8"/>
  <c r="F14" i="8"/>
  <c r="F6" i="8"/>
  <c r="F2142" i="8"/>
  <c r="F2126" i="8"/>
  <c r="F2110" i="8"/>
  <c r="F2094" i="8"/>
  <c r="F2080" i="8"/>
  <c r="F2068" i="8"/>
  <c r="F2054" i="8"/>
  <c r="F2042" i="8"/>
  <c r="F2029" i="8"/>
  <c r="F2016" i="8"/>
  <c r="F2004" i="8"/>
  <c r="F1990" i="8"/>
  <c r="F1978" i="8"/>
  <c r="F1965" i="8"/>
  <c r="F1952" i="8"/>
  <c r="F1940" i="8"/>
  <c r="F1926" i="8"/>
  <c r="F1914" i="8"/>
  <c r="F1901" i="8"/>
  <c r="F1888" i="8"/>
  <c r="F1876" i="8"/>
  <c r="F1862" i="8"/>
  <c r="F1850" i="8"/>
  <c r="F1837" i="8"/>
  <c r="F1824" i="8"/>
  <c r="F1812" i="8"/>
  <c r="F1798" i="8"/>
  <c r="F1786" i="8"/>
  <c r="F1773" i="8"/>
  <c r="F1760" i="8"/>
  <c r="F1748" i="8"/>
  <c r="F1734" i="8"/>
  <c r="F1722" i="8"/>
  <c r="F1709" i="8"/>
  <c r="F1696" i="8"/>
  <c r="F1684" i="8"/>
  <c r="F1670" i="8"/>
  <c r="F1658" i="8"/>
  <c r="F1645" i="8"/>
  <c r="F1632" i="8"/>
  <c r="F1620" i="8"/>
  <c r="F1606" i="8"/>
  <c r="F1594" i="8"/>
  <c r="F1581" i="8"/>
  <c r="F1568" i="8"/>
  <c r="F1556" i="8"/>
  <c r="F1542" i="8"/>
  <c r="F1530" i="8"/>
  <c r="F1520" i="8"/>
  <c r="F1510" i="8"/>
  <c r="F1501" i="8"/>
  <c r="F1493" i="8"/>
  <c r="F1485" i="8"/>
  <c r="F1477" i="8"/>
  <c r="F1469" i="8"/>
  <c r="F1461" i="8"/>
  <c r="F1453" i="8"/>
  <c r="F1445" i="8"/>
  <c r="F1437" i="8"/>
  <c r="F1429" i="8"/>
  <c r="F1421" i="8"/>
  <c r="F1413" i="8"/>
  <c r="F1405" i="8"/>
  <c r="F1397" i="8"/>
  <c r="F1389" i="8"/>
  <c r="F1381" i="8"/>
  <c r="F1373" i="8"/>
  <c r="F1365" i="8"/>
  <c r="F1357" i="8"/>
  <c r="F1349" i="8"/>
  <c r="F1341" i="8"/>
  <c r="F1333" i="8"/>
  <c r="F1325" i="8"/>
  <c r="F1317" i="8"/>
  <c r="F1309" i="8"/>
  <c r="F1301" i="8"/>
  <c r="F1293" i="8"/>
  <c r="F1285" i="8"/>
  <c r="F1277" i="8"/>
  <c r="F1269" i="8"/>
  <c r="F1261" i="8"/>
  <c r="F1253" i="8"/>
  <c r="F1245" i="8"/>
  <c r="F1237" i="8"/>
  <c r="F1229" i="8"/>
  <c r="F1221" i="8"/>
  <c r="F1213" i="8"/>
  <c r="F1205" i="8"/>
  <c r="F1197" i="8"/>
  <c r="F1189" i="8"/>
  <c r="F1181" i="8"/>
  <c r="F1173" i="8"/>
  <c r="F1165" i="8"/>
  <c r="F1157" i="8"/>
  <c r="F1149" i="8"/>
  <c r="F1141" i="8"/>
  <c r="F1133" i="8"/>
  <c r="F1125" i="8"/>
  <c r="F1117" i="8"/>
  <c r="F1109" i="8"/>
  <c r="F1101" i="8"/>
  <c r="F1093" i="8"/>
  <c r="F1085" i="8"/>
  <c r="F1077" i="8"/>
  <c r="F1069" i="8"/>
  <c r="F1061" i="8"/>
  <c r="F1053" i="8"/>
  <c r="F1045" i="8"/>
  <c r="F1037" i="8"/>
  <c r="F1029" i="8"/>
  <c r="F1021" i="8"/>
  <c r="F1013" i="8"/>
  <c r="F1005" i="8"/>
  <c r="F997" i="8"/>
  <c r="F989" i="8"/>
  <c r="F981" i="8"/>
  <c r="F973" i="8"/>
  <c r="F965" i="8"/>
  <c r="F957" i="8"/>
  <c r="F949" i="8"/>
  <c r="F941" i="8"/>
  <c r="F933" i="8"/>
  <c r="F925" i="8"/>
  <c r="F917" i="8"/>
  <c r="F909" i="8"/>
  <c r="F901" i="8"/>
  <c r="F893" i="8"/>
  <c r="F885" i="8"/>
  <c r="F877" i="8"/>
  <c r="F869" i="8"/>
  <c r="F861" i="8"/>
  <c r="F853" i="8"/>
  <c r="F845" i="8"/>
  <c r="F837" i="8"/>
  <c r="F829" i="8"/>
  <c r="F821" i="8"/>
  <c r="F813" i="8"/>
  <c r="F805" i="8"/>
  <c r="F797" i="8"/>
  <c r="F789" i="8"/>
  <c r="F781" i="8"/>
  <c r="F773" i="8"/>
  <c r="F765" i="8"/>
  <c r="F757" i="8"/>
  <c r="F749" i="8"/>
  <c r="F741" i="8"/>
  <c r="F733" i="8"/>
  <c r="F725" i="8"/>
  <c r="F717" i="8"/>
  <c r="F709" i="8"/>
  <c r="F701" i="8"/>
  <c r="F693" i="8"/>
  <c r="F685" i="8"/>
  <c r="F677" i="8"/>
  <c r="F669" i="8"/>
  <c r="F661" i="8"/>
  <c r="F653" i="8"/>
  <c r="F645" i="8"/>
  <c r="F637" i="8"/>
  <c r="F629" i="8"/>
  <c r="F621" i="8"/>
  <c r="F613" i="8"/>
  <c r="F605" i="8"/>
  <c r="F597" i="8"/>
  <c r="F589" i="8"/>
  <c r="F581" i="8"/>
  <c r="F573" i="8"/>
  <c r="F565" i="8"/>
  <c r="F557" i="8"/>
  <c r="F549" i="8"/>
  <c r="F541" i="8"/>
  <c r="F533" i="8"/>
  <c r="F525" i="8"/>
  <c r="F517" i="8"/>
  <c r="F509" i="8"/>
  <c r="F501" i="8"/>
  <c r="F493" i="8"/>
  <c r="F485" i="8"/>
  <c r="F477" i="8"/>
  <c r="F469" i="8"/>
  <c r="F461" i="8"/>
  <c r="F453" i="8"/>
  <c r="F445" i="8"/>
  <c r="F437" i="8"/>
  <c r="F429" i="8"/>
  <c r="F421" i="8"/>
  <c r="F413" i="8"/>
  <c r="F405" i="8"/>
  <c r="F397" i="8"/>
  <c r="F389" i="8"/>
  <c r="F381" i="8"/>
  <c r="F373" i="8"/>
  <c r="F365" i="8"/>
  <c r="F357" i="8"/>
  <c r="F349" i="8"/>
  <c r="F341" i="8"/>
  <c r="F333" i="8"/>
  <c r="F325" i="8"/>
  <c r="F317" i="8"/>
  <c r="F309" i="8"/>
  <c r="F301" i="8"/>
  <c r="F293" i="8"/>
  <c r="F285" i="8"/>
  <c r="F277" i="8"/>
  <c r="F269" i="8"/>
  <c r="F261" i="8"/>
  <c r="F253" i="8"/>
  <c r="F245" i="8"/>
  <c r="F237" i="8"/>
  <c r="F229" i="8"/>
  <c r="F221" i="8"/>
  <c r="F213" i="8"/>
  <c r="F205" i="8"/>
  <c r="F197" i="8"/>
  <c r="F189" i="8"/>
  <c r="F181" i="8"/>
  <c r="F173" i="8"/>
  <c r="F165" i="8"/>
  <c r="F157" i="8"/>
  <c r="F149" i="8"/>
  <c r="F141" i="8"/>
  <c r="F133" i="8"/>
  <c r="F125" i="8"/>
  <c r="F117" i="8"/>
  <c r="F109" i="8"/>
  <c r="F101" i="8"/>
  <c r="F93" i="8"/>
  <c r="F85" i="8"/>
  <c r="F77" i="8"/>
  <c r="F69" i="8"/>
  <c r="F61" i="8"/>
  <c r="F53" i="8"/>
  <c r="F45" i="8"/>
  <c r="F37" i="8"/>
  <c r="F29" i="8"/>
  <c r="F21" i="8"/>
  <c r="F13" i="8"/>
  <c r="F5" i="8"/>
  <c r="F2141" i="8"/>
  <c r="F2125" i="8"/>
  <c r="F2109" i="8"/>
  <c r="F2093" i="8"/>
  <c r="F2078" i="8"/>
  <c r="F2066" i="8"/>
  <c r="F2053" i="8"/>
  <c r="F2040" i="8"/>
  <c r="F2028" i="8"/>
  <c r="F2014" i="8"/>
  <c r="F2002" i="8"/>
  <c r="F1989" i="8"/>
  <c r="F1976" i="8"/>
  <c r="F1964" i="8"/>
  <c r="F1950" i="8"/>
  <c r="F1938" i="8"/>
  <c r="F1925" i="8"/>
  <c r="F1912" i="8"/>
  <c r="F1900" i="8"/>
  <c r="F1886" i="8"/>
  <c r="F1874" i="8"/>
  <c r="F1861" i="8"/>
  <c r="F1848" i="8"/>
  <c r="F1836" i="8"/>
  <c r="F1822" i="8"/>
  <c r="F1810" i="8"/>
  <c r="F1797" i="8"/>
  <c r="F1784" i="8"/>
  <c r="F1772" i="8"/>
  <c r="F1758" i="8"/>
  <c r="F1746" i="8"/>
  <c r="F1733" i="8"/>
  <c r="F1720" i="8"/>
  <c r="F1708" i="8"/>
  <c r="F1694" i="8"/>
  <c r="F1682" i="8"/>
  <c r="F1669" i="8"/>
  <c r="F1656" i="8"/>
  <c r="F1644" i="8"/>
  <c r="F1630" i="8"/>
  <c r="F1618" i="8"/>
  <c r="F1605" i="8"/>
  <c r="F1592" i="8"/>
  <c r="F1580" i="8"/>
  <c r="F1566" i="8"/>
  <c r="F1554" i="8"/>
  <c r="F1541" i="8"/>
  <c r="F1529" i="8"/>
  <c r="F1518" i="8"/>
  <c r="F1509" i="8"/>
  <c r="F1500" i="8"/>
  <c r="F1492" i="8"/>
  <c r="F1484" i="8"/>
  <c r="F1476" i="8"/>
  <c r="F1468" i="8"/>
  <c r="F1460" i="8"/>
  <c r="F1452" i="8"/>
  <c r="F1444" i="8"/>
  <c r="F1436" i="8"/>
  <c r="F1428" i="8"/>
  <c r="F1420" i="8"/>
  <c r="F1412" i="8"/>
  <c r="F1404" i="8"/>
  <c r="F1396" i="8"/>
  <c r="F1388" i="8"/>
  <c r="F1380" i="8"/>
  <c r="F1372" i="8"/>
  <c r="F1364" i="8"/>
  <c r="F1356" i="8"/>
  <c r="F1348" i="8"/>
  <c r="F1340" i="8"/>
  <c r="F1332" i="8"/>
  <c r="F1324" i="8"/>
  <c r="F1316" i="8"/>
  <c r="F1308" i="8"/>
  <c r="F1300" i="8"/>
  <c r="F1292" i="8"/>
  <c r="F1284" i="8"/>
  <c r="F1276" i="8"/>
  <c r="F1268" i="8"/>
  <c r="F1260" i="8"/>
  <c r="F1252" i="8"/>
  <c r="F1244" i="8"/>
  <c r="F1236" i="8"/>
  <c r="F1228" i="8"/>
  <c r="F1220" i="8"/>
  <c r="F1212" i="8"/>
  <c r="F1204" i="8"/>
  <c r="F1196" i="8"/>
  <c r="F1188" i="8"/>
  <c r="F1180" i="8"/>
  <c r="F1172" i="8"/>
  <c r="F1164" i="8"/>
  <c r="F1156" i="8"/>
  <c r="F1148" i="8"/>
  <c r="F2140" i="8"/>
  <c r="F2124" i="8"/>
  <c r="F2108" i="8"/>
  <c r="F2092" i="8"/>
  <c r="F2077" i="8"/>
  <c r="F2064" i="8"/>
  <c r="F2052" i="8"/>
  <c r="F2038" i="8"/>
  <c r="F2026" i="8"/>
  <c r="F2013" i="8"/>
  <c r="F2000" i="8"/>
  <c r="F1988" i="8"/>
  <c r="F1974" i="8"/>
  <c r="F1962" i="8"/>
  <c r="F1949" i="8"/>
  <c r="F1936" i="8"/>
  <c r="F1924" i="8"/>
  <c r="F1910" i="8"/>
  <c r="F1898" i="8"/>
  <c r="F1885" i="8"/>
  <c r="F1872" i="8"/>
  <c r="F1860" i="8"/>
  <c r="F1846" i="8"/>
  <c r="F1834" i="8"/>
  <c r="F1821" i="8"/>
  <c r="F1808" i="8"/>
  <c r="F1796" i="8"/>
  <c r="F1782" i="8"/>
  <c r="F1770" i="8"/>
  <c r="F1757" i="8"/>
  <c r="F1744" i="8"/>
  <c r="F1732" i="8"/>
  <c r="F1718" i="8"/>
  <c r="F1706" i="8"/>
  <c r="F1693" i="8"/>
  <c r="F1680" i="8"/>
  <c r="F1668" i="8"/>
  <c r="F1654" i="8"/>
  <c r="F1642" i="8"/>
  <c r="F1629" i="8"/>
  <c r="F1616" i="8"/>
  <c r="F1604" i="8"/>
  <c r="F1590" i="8"/>
  <c r="F1578" i="8"/>
  <c r="F1565" i="8"/>
  <c r="F1552" i="8"/>
  <c r="F1540" i="8"/>
  <c r="F1528" i="8"/>
  <c r="F1517" i="8"/>
  <c r="F1508" i="8"/>
  <c r="F1499" i="8"/>
  <c r="F1491" i="8"/>
  <c r="F1483" i="8"/>
  <c r="F1475" i="8"/>
  <c r="F1467" i="8"/>
  <c r="F1459" i="8"/>
  <c r="F1451" i="8"/>
  <c r="F1443" i="8"/>
  <c r="F1435" i="8"/>
  <c r="F1427" i="8"/>
  <c r="F1419" i="8"/>
  <c r="F1411" i="8"/>
  <c r="F1403" i="8"/>
  <c r="F1395" i="8"/>
  <c r="F1387" i="8"/>
  <c r="F1379" i="8"/>
  <c r="F1371" i="8"/>
  <c r="F1363" i="8"/>
  <c r="F1355" i="8"/>
  <c r="F1347" i="8"/>
  <c r="F1339" i="8"/>
  <c r="F1331" i="8"/>
  <c r="F1323" i="8"/>
  <c r="F1315" i="8"/>
  <c r="F1307" i="8"/>
  <c r="F1299" i="8"/>
  <c r="F1291" i="8"/>
  <c r="F1283" i="8"/>
  <c r="F1275" i="8"/>
  <c r="F1267" i="8"/>
  <c r="F1259" i="8"/>
  <c r="F1251" i="8"/>
  <c r="F1243" i="8"/>
  <c r="F1235" i="8"/>
  <c r="F1227" i="8"/>
  <c r="F2138" i="8"/>
  <c r="F2122" i="8"/>
  <c r="F2106" i="8"/>
  <c r="F2090" i="8"/>
  <c r="F2076" i="8"/>
  <c r="F2062" i="8"/>
  <c r="F2050" i="8"/>
  <c r="F2037" i="8"/>
  <c r="F2024" i="8"/>
  <c r="F2012" i="8"/>
  <c r="F1998" i="8"/>
  <c r="F1986" i="8"/>
  <c r="F1973" i="8"/>
  <c r="F1960" i="8"/>
  <c r="F1948" i="8"/>
  <c r="F1934" i="8"/>
  <c r="F1922" i="8"/>
  <c r="F1909" i="8"/>
  <c r="F1896" i="8"/>
  <c r="F1884" i="8"/>
  <c r="F1870" i="8"/>
  <c r="F1858" i="8"/>
  <c r="F1845" i="8"/>
  <c r="F1832" i="8"/>
  <c r="F1820" i="8"/>
  <c r="F1806" i="8"/>
  <c r="F1794" i="8"/>
  <c r="F1781" i="8"/>
  <c r="F1768" i="8"/>
  <c r="F1756" i="8"/>
  <c r="F1742" i="8"/>
  <c r="F1730" i="8"/>
  <c r="F1717" i="8"/>
  <c r="F1704" i="8"/>
  <c r="F1692" i="8"/>
  <c r="F1678" i="8"/>
  <c r="F1666" i="8"/>
  <c r="F1653" i="8"/>
  <c r="F1640" i="8"/>
  <c r="F1628" i="8"/>
  <c r="F1614" i="8"/>
  <c r="F1602" i="8"/>
  <c r="F1589" i="8"/>
  <c r="F1576" i="8"/>
  <c r="F1564" i="8"/>
  <c r="F1550" i="8"/>
  <c r="F1538" i="8"/>
  <c r="F1526" i="8"/>
  <c r="F1516" i="8"/>
  <c r="F1507" i="8"/>
  <c r="F1498" i="8"/>
  <c r="F1490" i="8"/>
  <c r="F1482" i="8"/>
  <c r="F1474" i="8"/>
  <c r="F1466" i="8"/>
  <c r="F1458" i="8"/>
  <c r="F1450" i="8"/>
  <c r="F1442" i="8"/>
  <c r="F1434" i="8"/>
  <c r="F1426" i="8"/>
  <c r="F1418" i="8"/>
  <c r="F1410" i="8"/>
  <c r="F1402" i="8"/>
  <c r="F1394" i="8"/>
  <c r="F1386" i="8"/>
  <c r="F1378" i="8"/>
  <c r="F1370" i="8"/>
  <c r="F1362" i="8"/>
  <c r="F1354" i="8"/>
  <c r="F1346" i="8"/>
  <c r="F1338" i="8"/>
  <c r="F2133" i="8"/>
  <c r="F2117" i="8"/>
  <c r="F2101" i="8"/>
  <c r="F2085" i="8"/>
  <c r="F2072" i="8"/>
  <c r="F2060" i="8"/>
  <c r="F2046" i="8"/>
  <c r="F2034" i="8"/>
  <c r="F2021" i="8"/>
  <c r="F2008" i="8"/>
  <c r="F1996" i="8"/>
  <c r="F1982" i="8"/>
  <c r="F1970" i="8"/>
  <c r="F1957" i="8"/>
  <c r="F1944" i="8"/>
  <c r="F1932" i="8"/>
  <c r="F1918" i="8"/>
  <c r="F1906" i="8"/>
  <c r="F1893" i="8"/>
  <c r="F1880" i="8"/>
  <c r="F1868" i="8"/>
  <c r="F1854" i="8"/>
  <c r="F1842" i="8"/>
  <c r="F1829" i="8"/>
  <c r="F1816" i="8"/>
  <c r="F1804" i="8"/>
  <c r="F1790" i="8"/>
  <c r="F1778" i="8"/>
  <c r="F1765" i="8"/>
  <c r="F1752" i="8"/>
  <c r="F1740" i="8"/>
  <c r="F1726" i="8"/>
  <c r="F1714" i="8"/>
  <c r="F1701" i="8"/>
  <c r="F1688" i="8"/>
  <c r="F1676" i="8"/>
  <c r="F1662" i="8"/>
  <c r="F1650" i="8"/>
  <c r="F1637" i="8"/>
  <c r="F1624" i="8"/>
  <c r="F1612" i="8"/>
  <c r="F1598" i="8"/>
  <c r="F1586" i="8"/>
  <c r="F1573" i="8"/>
  <c r="F1560" i="8"/>
  <c r="F1548" i="8"/>
  <c r="F1534" i="8"/>
  <c r="F1524" i="8"/>
  <c r="F1514" i="8"/>
  <c r="F1505" i="8"/>
  <c r="F1496" i="8"/>
  <c r="F1488" i="8"/>
  <c r="F1480" i="8"/>
  <c r="F1472" i="8"/>
  <c r="F1464" i="8"/>
  <c r="F1456" i="8"/>
  <c r="F1448" i="8"/>
  <c r="F1440" i="8"/>
  <c r="F1432" i="8"/>
  <c r="F1424" i="8"/>
  <c r="F1416" i="8"/>
  <c r="F1408" i="8"/>
  <c r="F1400" i="8"/>
  <c r="F1392" i="8"/>
  <c r="F1384" i="8"/>
  <c r="F1376" i="8"/>
  <c r="F1368" i="8"/>
  <c r="F1360" i="8"/>
  <c r="F1352" i="8"/>
  <c r="F1344" i="8"/>
  <c r="F1336" i="8"/>
  <c r="F1328" i="8"/>
  <c r="F1320" i="8"/>
  <c r="F1312" i="8"/>
  <c r="F1304" i="8"/>
  <c r="F1296" i="8"/>
  <c r="F1288" i="8"/>
  <c r="F1280" i="8"/>
  <c r="F1272" i="8"/>
  <c r="F1264" i="8"/>
  <c r="F1256" i="8"/>
  <c r="F1248" i="8"/>
  <c r="F1240" i="8"/>
  <c r="F1232" i="8"/>
  <c r="F1224" i="8"/>
  <c r="F1216" i="8"/>
  <c r="F1208" i="8"/>
  <c r="F1200" i="8"/>
  <c r="F1192" i="8"/>
  <c r="F1184" i="8"/>
  <c r="F1176" i="8"/>
  <c r="F1168" i="8"/>
  <c r="F1160" i="8"/>
  <c r="F1152" i="8"/>
  <c r="F1144" i="8"/>
  <c r="F1136" i="8"/>
  <c r="F1128" i="8"/>
  <c r="F1120" i="8"/>
  <c r="F1112" i="8"/>
  <c r="F1104" i="8"/>
  <c r="F1096" i="8"/>
  <c r="F1088" i="8"/>
  <c r="F1080" i="8"/>
  <c r="F1072" i="8"/>
  <c r="F1064" i="8"/>
  <c r="F1056" i="8"/>
  <c r="F1048" i="8"/>
  <c r="F1040" i="8"/>
  <c r="F1032" i="8"/>
  <c r="F1024" i="8"/>
  <c r="F1016" i="8"/>
  <c r="F1008" i="8"/>
  <c r="F1000" i="8"/>
  <c r="F992" i="8"/>
  <c r="F984" i="8"/>
  <c r="F976" i="8"/>
  <c r="F968" i="8"/>
  <c r="F960" i="8"/>
  <c r="F952" i="8"/>
  <c r="F944" i="8"/>
  <c r="F936" i="8"/>
  <c r="F928" i="8"/>
  <c r="F920" i="8"/>
  <c r="F912" i="8"/>
  <c r="F904" i="8"/>
  <c r="F896" i="8"/>
  <c r="F888" i="8"/>
  <c r="F880" i="8"/>
  <c r="F872" i="8"/>
  <c r="F864" i="8"/>
  <c r="F856" i="8"/>
  <c r="F848" i="8"/>
  <c r="F840" i="8"/>
  <c r="F832" i="8"/>
  <c r="F824" i="8"/>
  <c r="F816" i="8"/>
  <c r="F808" i="8"/>
  <c r="F800" i="8"/>
  <c r="F792" i="8"/>
  <c r="F784" i="8"/>
  <c r="F776" i="8"/>
  <c r="F768" i="8"/>
  <c r="F760" i="8"/>
  <c r="F752" i="8"/>
  <c r="F744" i="8"/>
  <c r="F736" i="8"/>
  <c r="F728" i="8"/>
  <c r="F720" i="8"/>
  <c r="F712" i="8"/>
  <c r="F704" i="8"/>
  <c r="F696" i="8"/>
  <c r="F688" i="8"/>
  <c r="F680" i="8"/>
  <c r="F672" i="8"/>
  <c r="F664" i="8"/>
  <c r="F656" i="8"/>
  <c r="F648" i="8"/>
  <c r="F640" i="8"/>
  <c r="F632" i="8"/>
  <c r="F624" i="8"/>
  <c r="F616" i="8"/>
  <c r="F608" i="8"/>
  <c r="F600" i="8"/>
  <c r="F592" i="8"/>
  <c r="F584" i="8"/>
  <c r="F576" i="8"/>
  <c r="F568" i="8"/>
  <c r="F560" i="8"/>
  <c r="F552" i="8"/>
  <c r="F544" i="8"/>
  <c r="F536" i="8"/>
  <c r="F528" i="8"/>
  <c r="F520" i="8"/>
  <c r="F512" i="8"/>
  <c r="F504" i="8"/>
  <c r="F496" i="8"/>
  <c r="F488" i="8"/>
  <c r="F480" i="8"/>
  <c r="F472" i="8"/>
  <c r="F464" i="8"/>
  <c r="F456" i="8"/>
  <c r="F448" i="8"/>
  <c r="F440" i="8"/>
  <c r="F432" i="8"/>
  <c r="F424" i="8"/>
  <c r="F416" i="8"/>
  <c r="F408" i="8"/>
  <c r="F400" i="8"/>
  <c r="F392" i="8"/>
  <c r="F384" i="8"/>
  <c r="F376" i="8"/>
  <c r="F368" i="8"/>
  <c r="F360" i="8"/>
  <c r="F352" i="8"/>
  <c r="F344" i="8"/>
  <c r="F336" i="8"/>
  <c r="F328" i="8"/>
  <c r="F320" i="8"/>
  <c r="F312" i="8"/>
  <c r="F304" i="8"/>
  <c r="F296" i="8"/>
  <c r="F288" i="8"/>
  <c r="F280" i="8"/>
  <c r="F272" i="8"/>
  <c r="F264" i="8"/>
  <c r="F256" i="8"/>
  <c r="F248" i="8"/>
  <c r="F240" i="8"/>
  <c r="F232" i="8"/>
  <c r="F224" i="8"/>
  <c r="F216" i="8"/>
  <c r="F208" i="8"/>
  <c r="F200" i="8"/>
  <c r="F192" i="8"/>
  <c r="F184" i="8"/>
  <c r="F176" i="8"/>
  <c r="F168" i="8"/>
  <c r="F160" i="8"/>
  <c r="F152" i="8"/>
  <c r="F144" i="8"/>
  <c r="F136" i="8"/>
  <c r="F128" i="8"/>
  <c r="F120" i="8"/>
  <c r="F112" i="8"/>
  <c r="F104" i="8"/>
  <c r="F96" i="8"/>
  <c r="F88" i="8"/>
  <c r="F80" i="8"/>
  <c r="F72" i="8"/>
  <c r="F64" i="8"/>
  <c r="F56" i="8"/>
  <c r="F48" i="8"/>
  <c r="F40" i="8"/>
  <c r="F32" i="8"/>
  <c r="F24" i="8"/>
  <c r="F16" i="8"/>
  <c r="F8" i="8"/>
  <c r="F1" i="8"/>
  <c r="F2148" i="8"/>
  <c r="F2132" i="8"/>
  <c r="F2116" i="8"/>
  <c r="F2100" i="8"/>
  <c r="F2084" i="8"/>
  <c r="F2070" i="8"/>
  <c r="F2058" i="8"/>
  <c r="F2045" i="8"/>
  <c r="F2032" i="8"/>
  <c r="F2020" i="8"/>
  <c r="F2006" i="8"/>
  <c r="F1994" i="8"/>
  <c r="F1981" i="8"/>
  <c r="F1968" i="8"/>
  <c r="F1956" i="8"/>
  <c r="F1942" i="8"/>
  <c r="F1930" i="8"/>
  <c r="F1917" i="8"/>
  <c r="F1904" i="8"/>
  <c r="F1892" i="8"/>
  <c r="F1878" i="8"/>
  <c r="F1866" i="8"/>
  <c r="F1853" i="8"/>
  <c r="F1840" i="8"/>
  <c r="F1828" i="8"/>
  <c r="F1814" i="8"/>
  <c r="F1802" i="8"/>
  <c r="F1789" i="8"/>
  <c r="F1776" i="8"/>
  <c r="F1764" i="8"/>
  <c r="F1750" i="8"/>
  <c r="F1738" i="8"/>
  <c r="F1725" i="8"/>
  <c r="F1712" i="8"/>
  <c r="F1700" i="8"/>
  <c r="F1686" i="8"/>
  <c r="F1674" i="8"/>
  <c r="F1661" i="8"/>
  <c r="F1648" i="8"/>
  <c r="F1636" i="8"/>
  <c r="F1622" i="8"/>
  <c r="F1610" i="8"/>
  <c r="F1597" i="8"/>
  <c r="F1584" i="8"/>
  <c r="F1572" i="8"/>
  <c r="F1558" i="8"/>
  <c r="F1546" i="8"/>
  <c r="F1533" i="8"/>
  <c r="F1522" i="8"/>
  <c r="F1513" i="8"/>
  <c r="F1504" i="8"/>
  <c r="F1495" i="8"/>
  <c r="F1487" i="8"/>
  <c r="F1479" i="8"/>
  <c r="F1471" i="8"/>
  <c r="F1463" i="8"/>
  <c r="F1455" i="8"/>
  <c r="F1447" i="8"/>
  <c r="F1439" i="8"/>
  <c r="F1431" i="8"/>
  <c r="F1423" i="8"/>
  <c r="F1415" i="8"/>
  <c r="F1407" i="8"/>
  <c r="F1399" i="8"/>
  <c r="F1391" i="8"/>
  <c r="F1383" i="8"/>
  <c r="F1375" i="8"/>
  <c r="F1367" i="8"/>
  <c r="F1359" i="8"/>
  <c r="F1351" i="8"/>
  <c r="F1343" i="8"/>
  <c r="F1335" i="8"/>
  <c r="F1327" i="8"/>
  <c r="F1319" i="8"/>
  <c r="F1311" i="8"/>
  <c r="F1303" i="8"/>
  <c r="F1295" i="8"/>
  <c r="F1287" i="8"/>
  <c r="F1279" i="8"/>
  <c r="F1271" i="8"/>
  <c r="F1263" i="8"/>
  <c r="F1255" i="8"/>
  <c r="F1247" i="8"/>
  <c r="F1239" i="8"/>
  <c r="F1231" i="8"/>
  <c r="F1223" i="8"/>
  <c r="F1215" i="8"/>
  <c r="F1207" i="8"/>
  <c r="F1199" i="8"/>
  <c r="F1191" i="8"/>
  <c r="F1183" i="8"/>
  <c r="F1175" i="8"/>
  <c r="F1167" i="8"/>
  <c r="F1159" i="8"/>
  <c r="F1151" i="8"/>
  <c r="F1143" i="8"/>
  <c r="F1135" i="8"/>
  <c r="F1127" i="8"/>
  <c r="F1119" i="8"/>
  <c r="F1111" i="8"/>
  <c r="F1103" i="8"/>
  <c r="F1095" i="8"/>
  <c r="F1087" i="8"/>
  <c r="F1079" i="8"/>
  <c r="F1071" i="8"/>
  <c r="F1063" i="8"/>
  <c r="F1055" i="8"/>
  <c r="F1047" i="8"/>
  <c r="F1039" i="8"/>
  <c r="F1031" i="8"/>
  <c r="F1023" i="8"/>
  <c r="F1015" i="8"/>
  <c r="F1007" i="8"/>
  <c r="F999" i="8"/>
  <c r="F991" i="8"/>
  <c r="F983" i="8"/>
  <c r="F975" i="8"/>
  <c r="F967" i="8"/>
  <c r="F959" i="8"/>
  <c r="F951" i="8"/>
  <c r="F943" i="8"/>
  <c r="F935" i="8"/>
  <c r="F927" i="8"/>
  <c r="F919" i="8"/>
  <c r="F911" i="8"/>
  <c r="F903" i="8"/>
  <c r="F895" i="8"/>
  <c r="F887" i="8"/>
  <c r="F879" i="8"/>
  <c r="F871" i="8"/>
  <c r="F863" i="8"/>
  <c r="F855" i="8"/>
  <c r="F847" i="8"/>
  <c r="F839" i="8"/>
  <c r="F831" i="8"/>
  <c r="F823" i="8"/>
  <c r="F815" i="8"/>
  <c r="F807" i="8"/>
  <c r="F799" i="8"/>
  <c r="F791" i="8"/>
  <c r="F783" i="8"/>
  <c r="F775" i="8"/>
  <c r="F767" i="8"/>
  <c r="F759" i="8"/>
  <c r="F751" i="8"/>
  <c r="F743" i="8"/>
  <c r="F735" i="8"/>
  <c r="F727" i="8"/>
  <c r="F719" i="8"/>
  <c r="F711" i="8"/>
  <c r="F703" i="8"/>
  <c r="F695" i="8"/>
  <c r="F687" i="8"/>
  <c r="F679" i="8"/>
  <c r="F671" i="8"/>
  <c r="F663" i="8"/>
  <c r="F655" i="8"/>
  <c r="F647" i="8"/>
  <c r="F639" i="8"/>
  <c r="F631" i="8"/>
  <c r="F623" i="8"/>
  <c r="F615" i="8"/>
  <c r="F607" i="8"/>
  <c r="F599" i="8"/>
  <c r="F591" i="8"/>
  <c r="F583" i="8"/>
  <c r="F575" i="8"/>
  <c r="F567" i="8"/>
  <c r="F559" i="8"/>
  <c r="F551" i="8"/>
  <c r="F543" i="8"/>
  <c r="F535" i="8"/>
  <c r="F527" i="8"/>
  <c r="F519" i="8"/>
  <c r="F511" i="8"/>
  <c r="F503" i="8"/>
  <c r="F495" i="8"/>
  <c r="F487" i="8"/>
  <c r="F479" i="8"/>
  <c r="F471" i="8"/>
  <c r="F463" i="8"/>
  <c r="F455" i="8"/>
  <c r="F447" i="8"/>
  <c r="F439" i="8"/>
  <c r="F431" i="8"/>
  <c r="F423" i="8"/>
  <c r="F415" i="8"/>
  <c r="F407" i="8"/>
  <c r="F399" i="8"/>
  <c r="F391" i="8"/>
  <c r="F383" i="8"/>
  <c r="F375" i="8"/>
  <c r="F367" i="8"/>
  <c r="F359" i="8"/>
  <c r="F351" i="8"/>
  <c r="F343" i="8"/>
  <c r="F335" i="8"/>
  <c r="F327" i="8"/>
  <c r="F319" i="8"/>
  <c r="F311" i="8"/>
  <c r="F303" i="8"/>
  <c r="F295" i="8"/>
  <c r="F287" i="8"/>
  <c r="F279" i="8"/>
  <c r="F271" i="8"/>
  <c r="F263" i="8"/>
  <c r="F255" i="8"/>
  <c r="F247" i="8"/>
  <c r="F239" i="8"/>
  <c r="F231" i="8"/>
  <c r="F223" i="8"/>
  <c r="F215" i="8"/>
  <c r="F207" i="8"/>
  <c r="F199" i="8"/>
  <c r="F191" i="8"/>
  <c r="F183" i="8"/>
  <c r="F175" i="8"/>
  <c r="F167" i="8"/>
  <c r="F159" i="8"/>
  <c r="F151" i="8"/>
  <c r="F143" i="8"/>
  <c r="F135" i="8"/>
  <c r="F127" i="8"/>
  <c r="F119" i="8"/>
  <c r="F111" i="8"/>
  <c r="F103" i="8"/>
  <c r="F95" i="8"/>
  <c r="F87" i="8"/>
  <c r="F79" i="8"/>
  <c r="F71" i="8"/>
  <c r="F63" i="8"/>
  <c r="F55" i="8"/>
  <c r="F47" i="8"/>
  <c r="F39" i="8"/>
  <c r="F31" i="8"/>
  <c r="F23" i="8"/>
  <c r="F15" i="8"/>
  <c r="F7" i="8"/>
  <c r="F2048" i="8"/>
  <c r="F1946" i="8"/>
  <c r="F1844" i="8"/>
  <c r="F1741" i="8"/>
  <c r="F1638" i="8"/>
  <c r="F1536" i="8"/>
  <c r="F1465" i="8"/>
  <c r="F1401" i="8"/>
  <c r="F1337" i="8"/>
  <c r="F1305" i="8"/>
  <c r="F1273" i="8"/>
  <c r="F1241" i="8"/>
  <c r="F1211" i="8"/>
  <c r="F1193" i="8"/>
  <c r="F1170" i="8"/>
  <c r="F1147" i="8"/>
  <c r="F1131" i="8"/>
  <c r="F1115" i="8"/>
  <c r="F1099" i="8"/>
  <c r="F1083" i="8"/>
  <c r="F1067" i="8"/>
  <c r="F1051" i="8"/>
  <c r="F1035" i="8"/>
  <c r="F1019" i="8"/>
  <c r="F1003" i="8"/>
  <c r="F987" i="8"/>
  <c r="F971" i="8"/>
  <c r="F955" i="8"/>
  <c r="F939" i="8"/>
  <c r="F923" i="8"/>
  <c r="F907" i="8"/>
  <c r="F891" i="8"/>
  <c r="F875" i="8"/>
  <c r="F859" i="8"/>
  <c r="F843" i="8"/>
  <c r="F827" i="8"/>
  <c r="F811" i="8"/>
  <c r="F795" i="8"/>
  <c r="F779" i="8"/>
  <c r="F763" i="8"/>
  <c r="F747" i="8"/>
  <c r="F731" i="8"/>
  <c r="F715" i="8"/>
  <c r="F699" i="8"/>
  <c r="F683" i="8"/>
  <c r="F667" i="8"/>
  <c r="F651" i="8"/>
  <c r="F635" i="8"/>
  <c r="F619" i="8"/>
  <c r="F603" i="8"/>
  <c r="F587" i="8"/>
  <c r="F571" i="8"/>
  <c r="F555" i="8"/>
  <c r="F539" i="8"/>
  <c r="F523" i="8"/>
  <c r="F507" i="8"/>
  <c r="F491" i="8"/>
  <c r="F475" i="8"/>
  <c r="F459" i="8"/>
  <c r="F443" i="8"/>
  <c r="F427" i="8"/>
  <c r="F411" i="8"/>
  <c r="F395" i="8"/>
  <c r="F379" i="8"/>
  <c r="F363" i="8"/>
  <c r="F347" i="8"/>
  <c r="F331" i="8"/>
  <c r="F315" i="8"/>
  <c r="F299" i="8"/>
  <c r="F283" i="8"/>
  <c r="F267" i="8"/>
  <c r="F251" i="8"/>
  <c r="F235" i="8"/>
  <c r="F219" i="8"/>
  <c r="F203" i="8"/>
  <c r="F187" i="8"/>
  <c r="F171" i="8"/>
  <c r="F155" i="8"/>
  <c r="F139" i="8"/>
  <c r="F123" i="8"/>
  <c r="F107" i="8"/>
  <c r="F91" i="8"/>
  <c r="F75" i="8"/>
  <c r="F59" i="8"/>
  <c r="F43" i="8"/>
  <c r="F27" i="8"/>
  <c r="F11" i="8"/>
  <c r="F2036" i="8"/>
  <c r="F1933" i="8"/>
  <c r="F1830" i="8"/>
  <c r="F1728" i="8"/>
  <c r="F1626" i="8"/>
  <c r="F1525" i="8"/>
  <c r="F1457" i="8"/>
  <c r="F1393" i="8"/>
  <c r="F1330" i="8"/>
  <c r="F1298" i="8"/>
  <c r="F1266" i="8"/>
  <c r="F1234" i="8"/>
  <c r="F1210" i="8"/>
  <c r="F1187" i="8"/>
  <c r="F1169" i="8"/>
  <c r="F1146" i="8"/>
  <c r="F1130" i="8"/>
  <c r="F1114" i="8"/>
  <c r="F1098" i="8"/>
  <c r="F1082" i="8"/>
  <c r="F1066" i="8"/>
  <c r="F1050" i="8"/>
  <c r="F1034" i="8"/>
  <c r="F1018" i="8"/>
  <c r="F1002" i="8"/>
  <c r="F986" i="8"/>
  <c r="F970" i="8"/>
  <c r="F954" i="8"/>
  <c r="F938" i="8"/>
  <c r="F922" i="8"/>
  <c r="F906" i="8"/>
  <c r="F890" i="8"/>
  <c r="F874" i="8"/>
  <c r="F858" i="8"/>
  <c r="F842" i="8"/>
  <c r="F826" i="8"/>
  <c r="F810" i="8"/>
  <c r="F794" i="8"/>
  <c r="F778" i="8"/>
  <c r="F762" i="8"/>
  <c r="F746" i="8"/>
  <c r="F730" i="8"/>
  <c r="F714" i="8"/>
  <c r="F698" i="8"/>
  <c r="F682" i="8"/>
  <c r="F666" i="8"/>
  <c r="F650" i="8"/>
  <c r="F634" i="8"/>
  <c r="F618" i="8"/>
  <c r="F602" i="8"/>
  <c r="F586" i="8"/>
  <c r="F570" i="8"/>
  <c r="F554" i="8"/>
  <c r="F538" i="8"/>
  <c r="F522" i="8"/>
  <c r="F506" i="8"/>
  <c r="F490" i="8"/>
  <c r="F474" i="8"/>
  <c r="F458" i="8"/>
  <c r="F442" i="8"/>
  <c r="F426" i="8"/>
  <c r="F410" i="8"/>
  <c r="F394" i="8"/>
  <c r="F378" i="8"/>
  <c r="F362" i="8"/>
  <c r="F346" i="8"/>
  <c r="F330" i="8"/>
  <c r="F314" i="8"/>
  <c r="F298" i="8"/>
  <c r="F282" i="8"/>
  <c r="F266" i="8"/>
  <c r="F250" i="8"/>
  <c r="F234" i="8"/>
  <c r="F218" i="8"/>
  <c r="F202" i="8"/>
  <c r="F186" i="8"/>
  <c r="F170" i="8"/>
  <c r="F154" i="8"/>
  <c r="F138" i="8"/>
  <c r="F122" i="8"/>
  <c r="F106" i="8"/>
  <c r="F90" i="8"/>
  <c r="F74" i="8"/>
  <c r="F58" i="8"/>
  <c r="F42" i="8"/>
  <c r="F26" i="8"/>
  <c r="F10" i="8"/>
  <c r="F2134" i="8"/>
  <c r="F2022" i="8"/>
  <c r="F1920" i="8"/>
  <c r="F1818" i="8"/>
  <c r="F1716" i="8"/>
  <c r="F1613" i="8"/>
  <c r="F1515" i="8"/>
  <c r="F1449" i="8"/>
  <c r="F1385" i="8"/>
  <c r="F1329" i="8"/>
  <c r="F1297" i="8"/>
  <c r="F1265" i="8"/>
  <c r="F1233" i="8"/>
  <c r="F1209" i="8"/>
  <c r="F1186" i="8"/>
  <c r="F1163" i="8"/>
  <c r="F1145" i="8"/>
  <c r="F1129" i="8"/>
  <c r="F1113" i="8"/>
  <c r="F1097" i="8"/>
  <c r="F1081" i="8"/>
  <c r="F1065" i="8"/>
  <c r="F1049" i="8"/>
  <c r="F1033" i="8"/>
  <c r="F1017" i="8"/>
  <c r="F1001" i="8"/>
  <c r="F985" i="8"/>
  <c r="F969" i="8"/>
  <c r="F953" i="8"/>
  <c r="F937" i="8"/>
  <c r="F921" i="8"/>
  <c r="F905" i="8"/>
  <c r="F889" i="8"/>
  <c r="F873" i="8"/>
  <c r="F857" i="8"/>
  <c r="F841" i="8"/>
  <c r="F825" i="8"/>
  <c r="F809" i="8"/>
  <c r="F793" i="8"/>
  <c r="F777" i="8"/>
  <c r="F761" i="8"/>
  <c r="F745" i="8"/>
  <c r="F729" i="8"/>
  <c r="F713" i="8"/>
  <c r="F697" i="8"/>
  <c r="F681" i="8"/>
  <c r="F665" i="8"/>
  <c r="F649" i="8"/>
  <c r="F633" i="8"/>
  <c r="F617" i="8"/>
  <c r="F601" i="8"/>
  <c r="F585" i="8"/>
  <c r="F569" i="8"/>
  <c r="F553" i="8"/>
  <c r="F537" i="8"/>
  <c r="F521" i="8"/>
  <c r="F505" i="8"/>
  <c r="F489" i="8"/>
  <c r="F473" i="8"/>
  <c r="F457" i="8"/>
  <c r="F441" i="8"/>
  <c r="F425" i="8"/>
  <c r="F409" i="8"/>
  <c r="F393" i="8"/>
  <c r="F377" i="8"/>
  <c r="F361" i="8"/>
  <c r="F345" i="8"/>
  <c r="F329" i="8"/>
  <c r="F313" i="8"/>
  <c r="F297" i="8"/>
  <c r="F281" i="8"/>
  <c r="F265" i="8"/>
  <c r="F249" i="8"/>
  <c r="F233" i="8"/>
  <c r="F217" i="8"/>
  <c r="F201" i="8"/>
  <c r="F185" i="8"/>
  <c r="F169" i="8"/>
  <c r="F153" i="8"/>
  <c r="F137" i="8"/>
  <c r="F121" i="8"/>
  <c r="F105" i="8"/>
  <c r="F89" i="8"/>
  <c r="F73" i="8"/>
  <c r="F57" i="8"/>
  <c r="F41" i="8"/>
  <c r="F25" i="8"/>
  <c r="F9" i="8"/>
  <c r="F2118" i="8"/>
  <c r="F2010" i="8"/>
  <c r="F1908" i="8"/>
  <c r="F1805" i="8"/>
  <c r="F1702" i="8"/>
  <c r="F1600" i="8"/>
  <c r="F1506" i="8"/>
  <c r="F1441" i="8"/>
  <c r="F1377" i="8"/>
  <c r="F1322" i="8"/>
  <c r="F1290" i="8"/>
  <c r="F1258" i="8"/>
  <c r="F1226" i="8"/>
  <c r="F1203" i="8"/>
  <c r="F1185" i="8"/>
  <c r="F1162" i="8"/>
  <c r="F1140" i="8"/>
  <c r="F1124" i="8"/>
  <c r="F1108" i="8"/>
  <c r="F1092" i="8"/>
  <c r="F1076" i="8"/>
  <c r="F1060" i="8"/>
  <c r="F1044" i="8"/>
  <c r="F1028" i="8"/>
  <c r="F1012" i="8"/>
  <c r="F996" i="8"/>
  <c r="F980" i="8"/>
  <c r="F964" i="8"/>
  <c r="F948" i="8"/>
  <c r="F932" i="8"/>
  <c r="F916" i="8"/>
  <c r="F900" i="8"/>
  <c r="F884" i="8"/>
  <c r="F868" i="8"/>
  <c r="F852" i="8"/>
  <c r="F836" i="8"/>
  <c r="F820" i="8"/>
  <c r="F804" i="8"/>
  <c r="F788" i="8"/>
  <c r="F772" i="8"/>
  <c r="F756" i="8"/>
  <c r="F740" i="8"/>
  <c r="F724" i="8"/>
  <c r="F708" i="8"/>
  <c r="F692" i="8"/>
  <c r="F676" i="8"/>
  <c r="F660" i="8"/>
  <c r="F644" i="8"/>
  <c r="F628" i="8"/>
  <c r="F612" i="8"/>
  <c r="F596" i="8"/>
  <c r="F580" i="8"/>
  <c r="F564" i="8"/>
  <c r="F548" i="8"/>
  <c r="F532" i="8"/>
  <c r="F516" i="8"/>
  <c r="F500" i="8"/>
  <c r="F484" i="8"/>
  <c r="F468" i="8"/>
  <c r="F452" i="8"/>
  <c r="F436" i="8"/>
  <c r="F420" i="8"/>
  <c r="F404" i="8"/>
  <c r="F388" i="8"/>
  <c r="F372" i="8"/>
  <c r="F356" i="8"/>
  <c r="F340" i="8"/>
  <c r="F324" i="8"/>
  <c r="F308" i="8"/>
  <c r="F292" i="8"/>
  <c r="F276" i="8"/>
  <c r="F260" i="8"/>
  <c r="F244" i="8"/>
  <c r="F228" i="8"/>
  <c r="F212" i="8"/>
  <c r="F196" i="8"/>
  <c r="F180" i="8"/>
  <c r="F164" i="8"/>
  <c r="F148" i="8"/>
  <c r="F132" i="8"/>
  <c r="F116" i="8"/>
  <c r="F100" i="8"/>
  <c r="F84" i="8"/>
  <c r="F68" i="8"/>
  <c r="F52" i="8"/>
  <c r="F36" i="8"/>
  <c r="F20" i="8"/>
  <c r="F4" i="8"/>
  <c r="F2102" i="8"/>
  <c r="F1997" i="8"/>
  <c r="F1894" i="8"/>
  <c r="F1792" i="8"/>
  <c r="F1690" i="8"/>
  <c r="F1588" i="8"/>
  <c r="F1497" i="8"/>
  <c r="F1433" i="8"/>
  <c r="F1369" i="8"/>
  <c r="F1321" i="8"/>
  <c r="F1289" i="8"/>
  <c r="F1257" i="8"/>
  <c r="F1225" i="8"/>
  <c r="F1202" i="8"/>
  <c r="F1179" i="8"/>
  <c r="F1161" i="8"/>
  <c r="F1139" i="8"/>
  <c r="F1123" i="8"/>
  <c r="F1107" i="8"/>
  <c r="F1091" i="8"/>
  <c r="F1075" i="8"/>
  <c r="F1059" i="8"/>
  <c r="F1043" i="8"/>
  <c r="F1027" i="8"/>
  <c r="F1011" i="8"/>
  <c r="F995" i="8"/>
  <c r="F979" i="8"/>
  <c r="F963" i="8"/>
  <c r="F947" i="8"/>
  <c r="F931" i="8"/>
  <c r="F915" i="8"/>
  <c r="F899" i="8"/>
  <c r="F883" i="8"/>
  <c r="F867" i="8"/>
  <c r="F851" i="8"/>
  <c r="F835" i="8"/>
  <c r="F819" i="8"/>
  <c r="F803" i="8"/>
  <c r="F787" i="8"/>
  <c r="F771" i="8"/>
  <c r="F755" i="8"/>
  <c r="F739" i="8"/>
  <c r="F723" i="8"/>
  <c r="F707" i="8"/>
  <c r="F691" i="8"/>
  <c r="F675" i="8"/>
  <c r="F659" i="8"/>
  <c r="F643" i="8"/>
  <c r="F627" i="8"/>
  <c r="F611" i="8"/>
  <c r="F595" i="8"/>
  <c r="F579" i="8"/>
  <c r="F563" i="8"/>
  <c r="F547" i="8"/>
  <c r="F531" i="8"/>
  <c r="F515" i="8"/>
  <c r="F499" i="8"/>
  <c r="F483" i="8"/>
  <c r="F467" i="8"/>
  <c r="F451" i="8"/>
  <c r="F435" i="8"/>
  <c r="F419" i="8"/>
  <c r="F403" i="8"/>
  <c r="F387" i="8"/>
  <c r="F371" i="8"/>
  <c r="F355" i="8"/>
  <c r="F339" i="8"/>
  <c r="F323" i="8"/>
  <c r="F307" i="8"/>
  <c r="F291" i="8"/>
  <c r="F275" i="8"/>
  <c r="F259" i="8"/>
  <c r="F243" i="8"/>
  <c r="F227" i="8"/>
  <c r="F211" i="8"/>
  <c r="F195" i="8"/>
  <c r="F179" i="8"/>
  <c r="F163" i="8"/>
  <c r="F147" i="8"/>
  <c r="F131" i="8"/>
  <c r="F115" i="8"/>
  <c r="F99" i="8"/>
  <c r="F83" i="8"/>
  <c r="F67" i="8"/>
  <c r="F51" i="8"/>
  <c r="F35" i="8"/>
  <c r="F19" i="8"/>
  <c r="F3" i="8"/>
  <c r="F2086" i="8"/>
  <c r="F1984" i="8"/>
  <c r="F1882" i="8"/>
  <c r="F1780" i="8"/>
  <c r="F1677" i="8"/>
  <c r="F1574" i="8"/>
  <c r="F1489" i="8"/>
  <c r="F1425" i="8"/>
  <c r="F1361" i="8"/>
  <c r="F1314" i="8"/>
  <c r="F1282" i="8"/>
  <c r="F1250" i="8"/>
  <c r="F1219" i="8"/>
  <c r="F1201" i="8"/>
  <c r="F1178" i="8"/>
  <c r="F1155" i="8"/>
  <c r="F1138" i="8"/>
  <c r="F1122" i="8"/>
  <c r="F1106" i="8"/>
  <c r="F1090" i="8"/>
  <c r="F1074" i="8"/>
  <c r="F1058" i="8"/>
  <c r="F1042" i="8"/>
  <c r="F1026" i="8"/>
  <c r="F1010" i="8"/>
  <c r="F994" i="8"/>
  <c r="F978" i="8"/>
  <c r="F962" i="8"/>
  <c r="F946" i="8"/>
  <c r="F930" i="8"/>
  <c r="F914" i="8"/>
  <c r="F898" i="8"/>
  <c r="F882" i="8"/>
  <c r="F866" i="8"/>
  <c r="F850" i="8"/>
  <c r="F834" i="8"/>
  <c r="F818" i="8"/>
  <c r="F802" i="8"/>
  <c r="F786" i="8"/>
  <c r="F770" i="8"/>
  <c r="F754" i="8"/>
  <c r="F738" i="8"/>
  <c r="F722" i="8"/>
  <c r="F706" i="8"/>
  <c r="F690" i="8"/>
  <c r="F674" i="8"/>
  <c r="F658" i="8"/>
  <c r="F642" i="8"/>
  <c r="F626" i="8"/>
  <c r="F610" i="8"/>
  <c r="F594" i="8"/>
  <c r="F578" i="8"/>
  <c r="F562" i="8"/>
  <c r="F546" i="8"/>
  <c r="F530" i="8"/>
  <c r="F514" i="8"/>
  <c r="F498" i="8"/>
  <c r="F482" i="8"/>
  <c r="F466" i="8"/>
  <c r="F450" i="8"/>
  <c r="F434" i="8"/>
  <c r="F418" i="8"/>
  <c r="F402" i="8"/>
  <c r="F386" i="8"/>
  <c r="F370" i="8"/>
  <c r="F354" i="8"/>
  <c r="F338" i="8"/>
  <c r="F322" i="8"/>
  <c r="F306" i="8"/>
  <c r="F290" i="8"/>
  <c r="F274" i="8"/>
  <c r="F258" i="8"/>
  <c r="F242" i="8"/>
  <c r="F226" i="8"/>
  <c r="F210" i="8"/>
  <c r="F194" i="8"/>
  <c r="F178" i="8"/>
  <c r="F162" i="8"/>
  <c r="F146" i="8"/>
  <c r="F130" i="8"/>
  <c r="F114" i="8"/>
  <c r="F98" i="8"/>
  <c r="F82" i="8"/>
  <c r="F66" i="8"/>
  <c r="F50" i="8"/>
  <c r="F34" i="8"/>
  <c r="F18" i="8"/>
  <c r="F2" i="8"/>
  <c r="F2074" i="8"/>
  <c r="F1972" i="8"/>
  <c r="F1869" i="8"/>
  <c r="F1766" i="8"/>
  <c r="F1664" i="8"/>
  <c r="F1562" i="8"/>
  <c r="F1481" i="8"/>
  <c r="F1417" i="8"/>
  <c r="F1353" i="8"/>
  <c r="F1313" i="8"/>
  <c r="F1281" i="8"/>
  <c r="F1249" i="8"/>
  <c r="F1218" i="8"/>
  <c r="F1195" i="8"/>
  <c r="F1177" i="8"/>
  <c r="F1154" i="8"/>
  <c r="F1137" i="8"/>
  <c r="F1121" i="8"/>
  <c r="F1105" i="8"/>
  <c r="F1089" i="8"/>
  <c r="F1073" i="8"/>
  <c r="F1057" i="8"/>
  <c r="F1041" i="8"/>
  <c r="F1025" i="8"/>
  <c r="F1009" i="8"/>
  <c r="F993" i="8"/>
  <c r="F977" i="8"/>
  <c r="F961" i="8"/>
  <c r="F945" i="8"/>
  <c r="F929" i="8"/>
  <c r="F913" i="8"/>
  <c r="F897" i="8"/>
  <c r="F881" i="8"/>
  <c r="F865" i="8"/>
  <c r="F849" i="8"/>
  <c r="F833" i="8"/>
  <c r="F817" i="8"/>
  <c r="F801" i="8"/>
  <c r="F785" i="8"/>
  <c r="F769" i="8"/>
  <c r="F753" i="8"/>
  <c r="F737" i="8"/>
  <c r="F721" i="8"/>
  <c r="F705" i="8"/>
  <c r="F689" i="8"/>
  <c r="F673" i="8"/>
  <c r="F657" i="8"/>
  <c r="F641" i="8"/>
  <c r="F625" i="8"/>
  <c r="F609" i="8"/>
  <c r="F593" i="8"/>
  <c r="F577" i="8"/>
  <c r="F561" i="8"/>
  <c r="F545" i="8"/>
  <c r="F529" i="8"/>
  <c r="F513" i="8"/>
  <c r="F497" i="8"/>
  <c r="F481" i="8"/>
  <c r="F465" i="8"/>
  <c r="F449" i="8"/>
  <c r="F433" i="8"/>
  <c r="F417" i="8"/>
  <c r="F401" i="8"/>
  <c r="F385" i="8"/>
  <c r="F369" i="8"/>
  <c r="F353" i="8"/>
  <c r="F337" i="8"/>
  <c r="F321" i="8"/>
  <c r="F305" i="8"/>
  <c r="F289" i="8"/>
  <c r="F273" i="8"/>
  <c r="F257" i="8"/>
  <c r="F241" i="8"/>
  <c r="F225" i="8"/>
  <c r="F209" i="8"/>
  <c r="F193" i="8"/>
  <c r="F177" i="8"/>
  <c r="F161" i="8"/>
  <c r="F145" i="8"/>
  <c r="F129" i="8"/>
  <c r="F113" i="8"/>
  <c r="F97" i="8"/>
  <c r="F81" i="8"/>
  <c r="F65" i="8"/>
  <c r="F49" i="8"/>
  <c r="F33" i="8"/>
  <c r="F17" i="8"/>
  <c r="F2061" i="8"/>
  <c r="F1958" i="8"/>
  <c r="F1856" i="8"/>
  <c r="F1754" i="8"/>
  <c r="F1652" i="8"/>
  <c r="F1549" i="8"/>
  <c r="F1473" i="8"/>
  <c r="F1409" i="8"/>
  <c r="F1345" i="8"/>
  <c r="F1306" i="8"/>
  <c r="F1274" i="8"/>
  <c r="F1242" i="8"/>
  <c r="F1217" i="8"/>
  <c r="F1194" i="8"/>
  <c r="F1171" i="8"/>
  <c r="F1153" i="8"/>
  <c r="F1132" i="8"/>
  <c r="F1116" i="8"/>
  <c r="F1100" i="8"/>
  <c r="F1084" i="8"/>
  <c r="F1068" i="8"/>
  <c r="F1052" i="8"/>
  <c r="F1036" i="8"/>
  <c r="F1020" i="8"/>
  <c r="F1004" i="8"/>
  <c r="F988" i="8"/>
  <c r="F972" i="8"/>
  <c r="F956" i="8"/>
  <c r="F940" i="8"/>
  <c r="F924" i="8"/>
  <c r="F908" i="8"/>
  <c r="F892" i="8"/>
  <c r="F876" i="8"/>
  <c r="F860" i="8"/>
  <c r="F844" i="8"/>
  <c r="F828" i="8"/>
  <c r="F812" i="8"/>
  <c r="F796" i="8"/>
  <c r="F780" i="8"/>
  <c r="F764" i="8"/>
  <c r="F748" i="8"/>
  <c r="F732" i="8"/>
  <c r="F716" i="8"/>
  <c r="F700" i="8"/>
  <c r="F684" i="8"/>
  <c r="F668" i="8"/>
  <c r="F652" i="8"/>
  <c r="F636" i="8"/>
  <c r="F620" i="8"/>
  <c r="F604" i="8"/>
  <c r="F588" i="8"/>
  <c r="F572" i="8"/>
  <c r="F556" i="8"/>
  <c r="F540" i="8"/>
  <c r="F524" i="8"/>
  <c r="F508" i="8"/>
  <c r="F492" i="8"/>
  <c r="F476" i="8"/>
  <c r="F460" i="8"/>
  <c r="F444" i="8"/>
  <c r="F428" i="8"/>
  <c r="F412" i="8"/>
  <c r="F396" i="8"/>
  <c r="F380" i="8"/>
  <c r="F364" i="8"/>
  <c r="F348" i="8"/>
  <c r="F332" i="8"/>
  <c r="F316" i="8"/>
  <c r="F300" i="8"/>
  <c r="F284" i="8"/>
  <c r="F268" i="8"/>
  <c r="F252" i="8"/>
  <c r="F236" i="8"/>
  <c r="F220" i="8"/>
  <c r="F204" i="8"/>
  <c r="F188" i="8"/>
  <c r="F172" i="8"/>
  <c r="F156" i="8"/>
  <c r="F140" i="8"/>
  <c r="F124" i="8"/>
  <c r="F108" i="8"/>
  <c r="F92" i="8"/>
  <c r="F76" i="8"/>
  <c r="F60" i="8"/>
  <c r="F44" i="8"/>
  <c r="F28" i="8"/>
  <c r="F12" i="8"/>
  <c r="H2141" i="8"/>
  <c r="H2133" i="8"/>
  <c r="H2125" i="8"/>
  <c r="H2117" i="8"/>
  <c r="H2109" i="8"/>
  <c r="H2101" i="8"/>
  <c r="H2093" i="8"/>
  <c r="H2085" i="8"/>
  <c r="H2077" i="8"/>
  <c r="H2069" i="8"/>
  <c r="H2061" i="8"/>
  <c r="H2053" i="8"/>
  <c r="H2045" i="8"/>
  <c r="H2037" i="8"/>
  <c r="H2029" i="8"/>
  <c r="H2021" i="8"/>
  <c r="H2013" i="8"/>
  <c r="H2005" i="8"/>
  <c r="H1997" i="8"/>
  <c r="H1989" i="8"/>
  <c r="H1981" i="8"/>
  <c r="H1973" i="8"/>
  <c r="H1965" i="8"/>
  <c r="H2143" i="8"/>
  <c r="H2135" i="8"/>
  <c r="H2127" i="8"/>
  <c r="H2119" i="8"/>
  <c r="H2111" i="8"/>
  <c r="H2103" i="8"/>
  <c r="H2095" i="8"/>
  <c r="H2087" i="8"/>
  <c r="H2079" i="8"/>
  <c r="H2071" i="8"/>
  <c r="H2063" i="8"/>
  <c r="H2055" i="8"/>
  <c r="H2047" i="8"/>
  <c r="H2039" i="8"/>
  <c r="H2031" i="8"/>
  <c r="H2023" i="8"/>
  <c r="H2015" i="8"/>
  <c r="H2007" i="8"/>
  <c r="H1999" i="8"/>
  <c r="H1991" i="8"/>
  <c r="H1983" i="8"/>
  <c r="H1975" i="8"/>
  <c r="H1967" i="8"/>
  <c r="H2147" i="8"/>
  <c r="H2137" i="8"/>
  <c r="H2126" i="8"/>
  <c r="H2115" i="8"/>
  <c r="H2105" i="8"/>
  <c r="H2094" i="8"/>
  <c r="H2083" i="8"/>
  <c r="H2073" i="8"/>
  <c r="H2062" i="8"/>
  <c r="H2051" i="8"/>
  <c r="H2041" i="8"/>
  <c r="H2030" i="8"/>
  <c r="H2019" i="8"/>
  <c r="H2009" i="8"/>
  <c r="H1998" i="8"/>
  <c r="H1987" i="8"/>
  <c r="H1977" i="8"/>
  <c r="H1966" i="8"/>
  <c r="H1957" i="8"/>
  <c r="H1949" i="8"/>
  <c r="H1941" i="8"/>
  <c r="H1933" i="8"/>
  <c r="H1925" i="8"/>
  <c r="H1917" i="8"/>
  <c r="H1909" i="8"/>
  <c r="H1901" i="8"/>
  <c r="H1893" i="8"/>
  <c r="H1885" i="8"/>
  <c r="H1877" i="8"/>
  <c r="H1869" i="8"/>
  <c r="H1861" i="8"/>
  <c r="H1853" i="8"/>
  <c r="H1845" i="8"/>
  <c r="H1837" i="8"/>
  <c r="H1829" i="8"/>
  <c r="H1821" i="8"/>
  <c r="H1813" i="8"/>
  <c r="H1805" i="8"/>
  <c r="H1797" i="8"/>
  <c r="H1789" i="8"/>
  <c r="H1781" i="8"/>
  <c r="H1773" i="8"/>
  <c r="H1765" i="8"/>
  <c r="H1757" i="8"/>
  <c r="H1749" i="8"/>
  <c r="H1741" i="8"/>
  <c r="H1733" i="8"/>
  <c r="H1725" i="8"/>
  <c r="H1717" i="8"/>
  <c r="H1709" i="8"/>
  <c r="H1701" i="8"/>
  <c r="H1693" i="8"/>
  <c r="H1685" i="8"/>
  <c r="H1677" i="8"/>
  <c r="H1669" i="8"/>
  <c r="H1661" i="8"/>
  <c r="H1653" i="8"/>
  <c r="H1645" i="8"/>
  <c r="H1637" i="8"/>
  <c r="H1629" i="8"/>
  <c r="H1621" i="8"/>
  <c r="H1613" i="8"/>
  <c r="H1605" i="8"/>
  <c r="H1597" i="8"/>
  <c r="H1589" i="8"/>
  <c r="H2146" i="8"/>
  <c r="H2136" i="8"/>
  <c r="H2124" i="8"/>
  <c r="H2114" i="8"/>
  <c r="H2104" i="8"/>
  <c r="H2092" i="8"/>
  <c r="H2082" i="8"/>
  <c r="H2072" i="8"/>
  <c r="H2060" i="8"/>
  <c r="H2050" i="8"/>
  <c r="H2040" i="8"/>
  <c r="H2028" i="8"/>
  <c r="H2018" i="8"/>
  <c r="H2008" i="8"/>
  <c r="H1996" i="8"/>
  <c r="H1986" i="8"/>
  <c r="H1976" i="8"/>
  <c r="H1964" i="8"/>
  <c r="H1956" i="8"/>
  <c r="H1948" i="8"/>
  <c r="H1940" i="8"/>
  <c r="H1932" i="8"/>
  <c r="H1924" i="8"/>
  <c r="H1916" i="8"/>
  <c r="H1908" i="8"/>
  <c r="H1900" i="8"/>
  <c r="H1892" i="8"/>
  <c r="H1884" i="8"/>
  <c r="H1876" i="8"/>
  <c r="H1868" i="8"/>
  <c r="H1860" i="8"/>
  <c r="H1852" i="8"/>
  <c r="H1844" i="8"/>
  <c r="H1836" i="8"/>
  <c r="H1828" i="8"/>
  <c r="H1820" i="8"/>
  <c r="H1812" i="8"/>
  <c r="H1804" i="8"/>
  <c r="H1796" i="8"/>
  <c r="H1788" i="8"/>
  <c r="H1780" i="8"/>
  <c r="H1772" i="8"/>
  <c r="H1764" i="8"/>
  <c r="H1756" i="8"/>
  <c r="H1748" i="8"/>
  <c r="H1740" i="8"/>
  <c r="H1732" i="8"/>
  <c r="H1724" i="8"/>
  <c r="H1716" i="8"/>
  <c r="H1708" i="8"/>
  <c r="H1700" i="8"/>
  <c r="H1692" i="8"/>
  <c r="H1684" i="8"/>
  <c r="H1676" i="8"/>
  <c r="H1668" i="8"/>
  <c r="H1660" i="8"/>
  <c r="H1652" i="8"/>
  <c r="H1644" i="8"/>
  <c r="H1636" i="8"/>
  <c r="H1628" i="8"/>
  <c r="H1620" i="8"/>
  <c r="H1612" i="8"/>
  <c r="H1604" i="8"/>
  <c r="H1596" i="8"/>
  <c r="H1588" i="8"/>
  <c r="H1580" i="8"/>
  <c r="H2140" i="8"/>
  <c r="H2130" i="8"/>
  <c r="H2120" i="8"/>
  <c r="H2108" i="8"/>
  <c r="H2098" i="8"/>
  <c r="H2088" i="8"/>
  <c r="H2076" i="8"/>
  <c r="H2066" i="8"/>
  <c r="H2056" i="8"/>
  <c r="H2044" i="8"/>
  <c r="H2034" i="8"/>
  <c r="H2024" i="8"/>
  <c r="H2012" i="8"/>
  <c r="H2002" i="8"/>
  <c r="H1992" i="8"/>
  <c r="H1980" i="8"/>
  <c r="H1970" i="8"/>
  <c r="H1960" i="8"/>
  <c r="H1952" i="8"/>
  <c r="H1944" i="8"/>
  <c r="H1936" i="8"/>
  <c r="H1928" i="8"/>
  <c r="H1920" i="8"/>
  <c r="H1912" i="8"/>
  <c r="H1904" i="8"/>
  <c r="H1896" i="8"/>
  <c r="H1888" i="8"/>
  <c r="H1880" i="8"/>
  <c r="H1872" i="8"/>
  <c r="H1864" i="8"/>
  <c r="H1856" i="8"/>
  <c r="H1848" i="8"/>
  <c r="H1840" i="8"/>
  <c r="H1832" i="8"/>
  <c r="H1824" i="8"/>
  <c r="H1816" i="8"/>
  <c r="H1808" i="8"/>
  <c r="H1800" i="8"/>
  <c r="H1792" i="8"/>
  <c r="H1784" i="8"/>
  <c r="H1776" i="8"/>
  <c r="H1768" i="8"/>
  <c r="H1760" i="8"/>
  <c r="H1752" i="8"/>
  <c r="H1744" i="8"/>
  <c r="H1736" i="8"/>
  <c r="H1728" i="8"/>
  <c r="H1720" i="8"/>
  <c r="H1712" i="8"/>
  <c r="H1704" i="8"/>
  <c r="H1696" i="8"/>
  <c r="H1688" i="8"/>
  <c r="H1680" i="8"/>
  <c r="H1672" i="8"/>
  <c r="H1664" i="8"/>
  <c r="H1656" i="8"/>
  <c r="H1648" i="8"/>
  <c r="H1640" i="8"/>
  <c r="H1632" i="8"/>
  <c r="H1624" i="8"/>
  <c r="H1616" i="8"/>
  <c r="H1608" i="8"/>
  <c r="H1600" i="8"/>
  <c r="H1592" i="8"/>
  <c r="H1584" i="8"/>
  <c r="H1576" i="8"/>
  <c r="H2139" i="8"/>
  <c r="H2129" i="8"/>
  <c r="H2118" i="8"/>
  <c r="H2107" i="8"/>
  <c r="H2097" i="8"/>
  <c r="H2086" i="8"/>
  <c r="H2075" i="8"/>
  <c r="H2065" i="8"/>
  <c r="H2054" i="8"/>
  <c r="H2043" i="8"/>
  <c r="H2033" i="8"/>
  <c r="H2022" i="8"/>
  <c r="H2011" i="8"/>
  <c r="H2001" i="8"/>
  <c r="H1990" i="8"/>
  <c r="H1979" i="8"/>
  <c r="H1969" i="8"/>
  <c r="H1959" i="8"/>
  <c r="H1951" i="8"/>
  <c r="H1943" i="8"/>
  <c r="H1935" i="8"/>
  <c r="H1927" i="8"/>
  <c r="H1919" i="8"/>
  <c r="H1911" i="8"/>
  <c r="H1903" i="8"/>
  <c r="H1895" i="8"/>
  <c r="H1887" i="8"/>
  <c r="H1879" i="8"/>
  <c r="H1871" i="8"/>
  <c r="H1863" i="8"/>
  <c r="H1855" i="8"/>
  <c r="H1847" i="8"/>
  <c r="H1839" i="8"/>
  <c r="H1831" i="8"/>
  <c r="H1823" i="8"/>
  <c r="H1815" i="8"/>
  <c r="H1807" i="8"/>
  <c r="H1799" i="8"/>
  <c r="H1791" i="8"/>
  <c r="H1783" i="8"/>
  <c r="H1775" i="8"/>
  <c r="H1767" i="8"/>
  <c r="H1759" i="8"/>
  <c r="H1751" i="8"/>
  <c r="H1743" i="8"/>
  <c r="H1735" i="8"/>
  <c r="H1727" i="8"/>
  <c r="H1719" i="8"/>
  <c r="H1711" i="8"/>
  <c r="H1703" i="8"/>
  <c r="H1695" i="8"/>
  <c r="H1687" i="8"/>
  <c r="H1679" i="8"/>
  <c r="H1671" i="8"/>
  <c r="H1663" i="8"/>
  <c r="H1655" i="8"/>
  <c r="H1647" i="8"/>
  <c r="H1639" i="8"/>
  <c r="H1631" i="8"/>
  <c r="H1623" i="8"/>
  <c r="H1615" i="8"/>
  <c r="H1607" i="8"/>
  <c r="H1599" i="8"/>
  <c r="H1591" i="8"/>
  <c r="H2148" i="8"/>
  <c r="H2138" i="8"/>
  <c r="H2128" i="8"/>
  <c r="H2116" i="8"/>
  <c r="H2106" i="8"/>
  <c r="H2096" i="8"/>
  <c r="H2084" i="8"/>
  <c r="H2074" i="8"/>
  <c r="H2064" i="8"/>
  <c r="H2052" i="8"/>
  <c r="H2042" i="8"/>
  <c r="H2032" i="8"/>
  <c r="H2020" i="8"/>
  <c r="H2010" i="8"/>
  <c r="H2000" i="8"/>
  <c r="H1988" i="8"/>
  <c r="H1978" i="8"/>
  <c r="H1968" i="8"/>
  <c r="H1958" i="8"/>
  <c r="H1950" i="8"/>
  <c r="H1942" i="8"/>
  <c r="H1934" i="8"/>
  <c r="H1926" i="8"/>
  <c r="H1918" i="8"/>
  <c r="H1910" i="8"/>
  <c r="H1902" i="8"/>
  <c r="H1894" i="8"/>
  <c r="H1886" i="8"/>
  <c r="H1878" i="8"/>
  <c r="H1870" i="8"/>
  <c r="H1862" i="8"/>
  <c r="H1854" i="8"/>
  <c r="H1846" i="8"/>
  <c r="H1838" i="8"/>
  <c r="H1830" i="8"/>
  <c r="H1822" i="8"/>
  <c r="H1814" i="8"/>
  <c r="H1806" i="8"/>
  <c r="H1798" i="8"/>
  <c r="H1790" i="8"/>
  <c r="H1782" i="8"/>
  <c r="H1774" i="8"/>
  <c r="H1766" i="8"/>
  <c r="H1758" i="8"/>
  <c r="H1750" i="8"/>
  <c r="H1742" i="8"/>
  <c r="H1734" i="8"/>
  <c r="H1726" i="8"/>
  <c r="H1718" i="8"/>
  <c r="H1710" i="8"/>
  <c r="H1702" i="8"/>
  <c r="H1694" i="8"/>
  <c r="H1686" i="8"/>
  <c r="H1678" i="8"/>
  <c r="H1670" i="8"/>
  <c r="H1662" i="8"/>
  <c r="H1654" i="8"/>
  <c r="H1646" i="8"/>
  <c r="H1638" i="8"/>
  <c r="H1630" i="8"/>
  <c r="H1622" i="8"/>
  <c r="H1614" i="8"/>
  <c r="H1606" i="8"/>
  <c r="H1598" i="8"/>
  <c r="H1590" i="8"/>
  <c r="H1582" i="8"/>
  <c r="H2144" i="8"/>
  <c r="H2113" i="8"/>
  <c r="H2089" i="8"/>
  <c r="H2058" i="8"/>
  <c r="H2027" i="8"/>
  <c r="H2003" i="8"/>
  <c r="H1972" i="8"/>
  <c r="H1947" i="8"/>
  <c r="H1929" i="8"/>
  <c r="H1906" i="8"/>
  <c r="H1883" i="8"/>
  <c r="H1865" i="8"/>
  <c r="H1842" i="8"/>
  <c r="H1819" i="8"/>
  <c r="H1801" i="8"/>
  <c r="H1778" i="8"/>
  <c r="H1755" i="8"/>
  <c r="H1737" i="8"/>
  <c r="H1714" i="8"/>
  <c r="H1691" i="8"/>
  <c r="H1673" i="8"/>
  <c r="H1650" i="8"/>
  <c r="H1627" i="8"/>
  <c r="H1609" i="8"/>
  <c r="H1586" i="8"/>
  <c r="H1574" i="8"/>
  <c r="H1566" i="8"/>
  <c r="H1558" i="8"/>
  <c r="H1550" i="8"/>
  <c r="H1542" i="8"/>
  <c r="H1534" i="8"/>
  <c r="H1526" i="8"/>
  <c r="H1518" i="8"/>
  <c r="H1510" i="8"/>
  <c r="H1502" i="8"/>
  <c r="H1494" i="8"/>
  <c r="H1486" i="8"/>
  <c r="H1478" i="8"/>
  <c r="H1470" i="8"/>
  <c r="H1462" i="8"/>
  <c r="H1454" i="8"/>
  <c r="H1446" i="8"/>
  <c r="H1438" i="8"/>
  <c r="H1430" i="8"/>
  <c r="H1422" i="8"/>
  <c r="H1414" i="8"/>
  <c r="H1406" i="8"/>
  <c r="H1398" i="8"/>
  <c r="H1390" i="8"/>
  <c r="H1382" i="8"/>
  <c r="H1374" i="8"/>
  <c r="H1366" i="8"/>
  <c r="H1358" i="8"/>
  <c r="H1350" i="8"/>
  <c r="H1342" i="8"/>
  <c r="H1334" i="8"/>
  <c r="H1326" i="8"/>
  <c r="H1318" i="8"/>
  <c r="H1310" i="8"/>
  <c r="H1302" i="8"/>
  <c r="H1294" i="8"/>
  <c r="H1286" i="8"/>
  <c r="H1278" i="8"/>
  <c r="H1270" i="8"/>
  <c r="H1262" i="8"/>
  <c r="H1254" i="8"/>
  <c r="H1246" i="8"/>
  <c r="H1238" i="8"/>
  <c r="H1230" i="8"/>
  <c r="H1222" i="8"/>
  <c r="H1214" i="8"/>
  <c r="H1206" i="8"/>
  <c r="H1198" i="8"/>
  <c r="H1190" i="8"/>
  <c r="H1182" i="8"/>
  <c r="H1174" i="8"/>
  <c r="H1166" i="8"/>
  <c r="H1158" i="8"/>
  <c r="H1150" i="8"/>
  <c r="H1142" i="8"/>
  <c r="H1134" i="8"/>
  <c r="H1126" i="8"/>
  <c r="H1118" i="8"/>
  <c r="H1110" i="8"/>
  <c r="H1102" i="8"/>
  <c r="H1094" i="8"/>
  <c r="H1086" i="8"/>
  <c r="H1078" i="8"/>
  <c r="H1070" i="8"/>
  <c r="H1062" i="8"/>
  <c r="H1054" i="8"/>
  <c r="H1046" i="8"/>
  <c r="H1038" i="8"/>
  <c r="H1030" i="8"/>
  <c r="H1022" i="8"/>
  <c r="H1014" i="8"/>
  <c r="H1006" i="8"/>
  <c r="H998" i="8"/>
  <c r="H990" i="8"/>
  <c r="H982" i="8"/>
  <c r="H974" i="8"/>
  <c r="H966" i="8"/>
  <c r="H958" i="8"/>
  <c r="H950" i="8"/>
  <c r="H942" i="8"/>
  <c r="H934" i="8"/>
  <c r="H926" i="8"/>
  <c r="H918" i="8"/>
  <c r="H910" i="8"/>
  <c r="H902" i="8"/>
  <c r="H894" i="8"/>
  <c r="H886" i="8"/>
  <c r="H878" i="8"/>
  <c r="H870" i="8"/>
  <c r="H862" i="8"/>
  <c r="H854" i="8"/>
  <c r="H846" i="8"/>
  <c r="H838" i="8"/>
  <c r="H830" i="8"/>
  <c r="H822" i="8"/>
  <c r="H814" i="8"/>
  <c r="H806" i="8"/>
  <c r="H798" i="8"/>
  <c r="H790" i="8"/>
  <c r="H782" i="8"/>
  <c r="H774" i="8"/>
  <c r="H766" i="8"/>
  <c r="H758" i="8"/>
  <c r="H750" i="8"/>
  <c r="H742" i="8"/>
  <c r="H734" i="8"/>
  <c r="H726" i="8"/>
  <c r="H718" i="8"/>
  <c r="H710" i="8"/>
  <c r="H702" i="8"/>
  <c r="H694" i="8"/>
  <c r="H686" i="8"/>
  <c r="H678" i="8"/>
  <c r="H670" i="8"/>
  <c r="H662" i="8"/>
  <c r="H654" i="8"/>
  <c r="H646" i="8"/>
  <c r="H638" i="8"/>
  <c r="H630" i="8"/>
  <c r="H622" i="8"/>
  <c r="H614" i="8"/>
  <c r="H606" i="8"/>
  <c r="H598" i="8"/>
  <c r="H590" i="8"/>
  <c r="H582" i="8"/>
  <c r="H574" i="8"/>
  <c r="H566" i="8"/>
  <c r="H558" i="8"/>
  <c r="H550" i="8"/>
  <c r="H542" i="8"/>
  <c r="H534" i="8"/>
  <c r="H526" i="8"/>
  <c r="H518" i="8"/>
  <c r="H510" i="8"/>
  <c r="H502" i="8"/>
  <c r="H494" i="8"/>
  <c r="H486" i="8"/>
  <c r="H478" i="8"/>
  <c r="H470" i="8"/>
  <c r="H462" i="8"/>
  <c r="H454" i="8"/>
  <c r="H446" i="8"/>
  <c r="H438" i="8"/>
  <c r="H430" i="8"/>
  <c r="H422" i="8"/>
  <c r="H414" i="8"/>
  <c r="H406" i="8"/>
  <c r="H398" i="8"/>
  <c r="H390" i="8"/>
  <c r="H382" i="8"/>
  <c r="H374" i="8"/>
  <c r="H366" i="8"/>
  <c r="H358" i="8"/>
  <c r="H350" i="8"/>
  <c r="H342" i="8"/>
  <c r="H334" i="8"/>
  <c r="H326" i="8"/>
  <c r="H318" i="8"/>
  <c r="H310" i="8"/>
  <c r="H302" i="8"/>
  <c r="H294" i="8"/>
  <c r="H286" i="8"/>
  <c r="H278" i="8"/>
  <c r="H270" i="8"/>
  <c r="H262" i="8"/>
  <c r="H254" i="8"/>
  <c r="H246" i="8"/>
  <c r="H238" i="8"/>
  <c r="H230" i="8"/>
  <c r="H222" i="8"/>
  <c r="H214" i="8"/>
  <c r="H206" i="8"/>
  <c r="H198" i="8"/>
  <c r="H190" i="8"/>
  <c r="H182" i="8"/>
  <c r="H174" i="8"/>
  <c r="H166" i="8"/>
  <c r="H158" i="8"/>
  <c r="H150" i="8"/>
  <c r="H142" i="8"/>
  <c r="H134" i="8"/>
  <c r="H126" i="8"/>
  <c r="H118" i="8"/>
  <c r="H110" i="8"/>
  <c r="H102" i="8"/>
  <c r="H94" i="8"/>
  <c r="H86" i="8"/>
  <c r="H78" i="8"/>
  <c r="H70" i="8"/>
  <c r="H62" i="8"/>
  <c r="H54" i="8"/>
  <c r="H46" i="8"/>
  <c r="H38" i="8"/>
  <c r="H30" i="8"/>
  <c r="H22" i="8"/>
  <c r="H14" i="8"/>
  <c r="H6" i="8"/>
  <c r="H2142" i="8"/>
  <c r="H2112" i="8"/>
  <c r="H2081" i="8"/>
  <c r="H2057" i="8"/>
  <c r="H2026" i="8"/>
  <c r="H1995" i="8"/>
  <c r="H1971" i="8"/>
  <c r="H1946" i="8"/>
  <c r="H1923" i="8"/>
  <c r="H1905" i="8"/>
  <c r="H1882" i="8"/>
  <c r="H1859" i="8"/>
  <c r="H1841" i="8"/>
  <c r="H1818" i="8"/>
  <c r="H1795" i="8"/>
  <c r="H1777" i="8"/>
  <c r="H1754" i="8"/>
  <c r="H1731" i="8"/>
  <c r="H1713" i="8"/>
  <c r="H1690" i="8"/>
  <c r="H1667" i="8"/>
  <c r="H1649" i="8"/>
  <c r="H1626" i="8"/>
  <c r="H1603" i="8"/>
  <c r="H1585" i="8"/>
  <c r="H1573" i="8"/>
  <c r="H1565" i="8"/>
  <c r="H1557" i="8"/>
  <c r="H1549" i="8"/>
  <c r="H1541" i="8"/>
  <c r="H1533" i="8"/>
  <c r="H1525" i="8"/>
  <c r="H1517" i="8"/>
  <c r="H1509" i="8"/>
  <c r="H1501" i="8"/>
  <c r="H1493" i="8"/>
  <c r="H1485" i="8"/>
  <c r="H1477" i="8"/>
  <c r="H1469" i="8"/>
  <c r="H1461" i="8"/>
  <c r="H1453" i="8"/>
  <c r="H1445" i="8"/>
  <c r="H1437" i="8"/>
  <c r="H1429" i="8"/>
  <c r="H1421" i="8"/>
  <c r="H1413" i="8"/>
  <c r="H1405" i="8"/>
  <c r="H1397" i="8"/>
  <c r="H1389" i="8"/>
  <c r="H1381" i="8"/>
  <c r="H1373" i="8"/>
  <c r="H1365" i="8"/>
  <c r="H1357" i="8"/>
  <c r="H1349" i="8"/>
  <c r="H1341" i="8"/>
  <c r="H1333" i="8"/>
  <c r="H1325" i="8"/>
  <c r="H1317" i="8"/>
  <c r="H1309" i="8"/>
  <c r="H1301" i="8"/>
  <c r="H1293" i="8"/>
  <c r="H1285" i="8"/>
  <c r="H1277" i="8"/>
  <c r="H1269" i="8"/>
  <c r="H1261" i="8"/>
  <c r="H1253" i="8"/>
  <c r="H1245" i="8"/>
  <c r="H1237" i="8"/>
  <c r="H1229" i="8"/>
  <c r="H1221" i="8"/>
  <c r="H1213" i="8"/>
  <c r="H1205" i="8"/>
  <c r="H1197" i="8"/>
  <c r="H1189" i="8"/>
  <c r="H1181" i="8"/>
  <c r="H1173" i="8"/>
  <c r="H1165" i="8"/>
  <c r="H1157" i="8"/>
  <c r="H1149" i="8"/>
  <c r="H1141" i="8"/>
  <c r="H1133" i="8"/>
  <c r="H1125" i="8"/>
  <c r="H1117" i="8"/>
  <c r="H1109" i="8"/>
  <c r="H1101" i="8"/>
  <c r="H1093" i="8"/>
  <c r="H1085" i="8"/>
  <c r="H1077" i="8"/>
  <c r="H1069" i="8"/>
  <c r="H1061" i="8"/>
  <c r="H1053" i="8"/>
  <c r="H1045" i="8"/>
  <c r="H1037" i="8"/>
  <c r="H1029" i="8"/>
  <c r="H1021" i="8"/>
  <c r="H1013" i="8"/>
  <c r="H1005" i="8"/>
  <c r="H997" i="8"/>
  <c r="H989" i="8"/>
  <c r="H981" i="8"/>
  <c r="H973" i="8"/>
  <c r="H965" i="8"/>
  <c r="H957" i="8"/>
  <c r="H949" i="8"/>
  <c r="H941" i="8"/>
  <c r="H933" i="8"/>
  <c r="H925" i="8"/>
  <c r="H917" i="8"/>
  <c r="H909" i="8"/>
  <c r="H901" i="8"/>
  <c r="H893" i="8"/>
  <c r="H885" i="8"/>
  <c r="H877" i="8"/>
  <c r="H869" i="8"/>
  <c r="H861" i="8"/>
  <c r="H853" i="8"/>
  <c r="H845" i="8"/>
  <c r="H837" i="8"/>
  <c r="H829" i="8"/>
  <c r="H821" i="8"/>
  <c r="H813" i="8"/>
  <c r="H805" i="8"/>
  <c r="H797" i="8"/>
  <c r="H789" i="8"/>
  <c r="H781" i="8"/>
  <c r="H773" i="8"/>
  <c r="H765" i="8"/>
  <c r="H757" i="8"/>
  <c r="H749" i="8"/>
  <c r="H741" i="8"/>
  <c r="H733" i="8"/>
  <c r="H725" i="8"/>
  <c r="H717" i="8"/>
  <c r="H709" i="8"/>
  <c r="H701" i="8"/>
  <c r="H693" i="8"/>
  <c r="H685" i="8"/>
  <c r="H677" i="8"/>
  <c r="H669" i="8"/>
  <c r="H661" i="8"/>
  <c r="H653" i="8"/>
  <c r="H645" i="8"/>
  <c r="H637" i="8"/>
  <c r="H629" i="8"/>
  <c r="H621" i="8"/>
  <c r="H613" i="8"/>
  <c r="H605" i="8"/>
  <c r="H597" i="8"/>
  <c r="H589" i="8"/>
  <c r="H581" i="8"/>
  <c r="H573" i="8"/>
  <c r="H565" i="8"/>
  <c r="H557" i="8"/>
  <c r="H549" i="8"/>
  <c r="H541" i="8"/>
  <c r="H533" i="8"/>
  <c r="H525" i="8"/>
  <c r="H517" i="8"/>
  <c r="H509" i="8"/>
  <c r="H501" i="8"/>
  <c r="H493" i="8"/>
  <c r="H485" i="8"/>
  <c r="H477" i="8"/>
  <c r="H469" i="8"/>
  <c r="H461" i="8"/>
  <c r="H453" i="8"/>
  <c r="H445" i="8"/>
  <c r="H437" i="8"/>
  <c r="H429" i="8"/>
  <c r="H421" i="8"/>
  <c r="H413" i="8"/>
  <c r="H405" i="8"/>
  <c r="H397" i="8"/>
  <c r="H389" i="8"/>
  <c r="H381" i="8"/>
  <c r="H373" i="8"/>
  <c r="H365" i="8"/>
  <c r="H357" i="8"/>
  <c r="H349" i="8"/>
  <c r="H341" i="8"/>
  <c r="H333" i="8"/>
  <c r="H325" i="8"/>
  <c r="H317" i="8"/>
  <c r="H309" i="8"/>
  <c r="H301" i="8"/>
  <c r="H293" i="8"/>
  <c r="H285" i="8"/>
  <c r="H277" i="8"/>
  <c r="H269" i="8"/>
  <c r="H261" i="8"/>
  <c r="H253" i="8"/>
  <c r="H245" i="8"/>
  <c r="H237" i="8"/>
  <c r="H229" i="8"/>
  <c r="H221" i="8"/>
  <c r="H213" i="8"/>
  <c r="H205" i="8"/>
  <c r="H197" i="8"/>
  <c r="H189" i="8"/>
  <c r="H181" i="8"/>
  <c r="H173" i="8"/>
  <c r="H165" i="8"/>
  <c r="H157" i="8"/>
  <c r="H149" i="8"/>
  <c r="H141" i="8"/>
  <c r="H133" i="8"/>
  <c r="H125" i="8"/>
  <c r="H117" i="8"/>
  <c r="H109" i="8"/>
  <c r="H101" i="8"/>
  <c r="H93" i="8"/>
  <c r="H85" i="8"/>
  <c r="H77" i="8"/>
  <c r="H69" i="8"/>
  <c r="H2134" i="8"/>
  <c r="H2110" i="8"/>
  <c r="H2080" i="8"/>
  <c r="H2049" i="8"/>
  <c r="H2025" i="8"/>
  <c r="H1994" i="8"/>
  <c r="H1963" i="8"/>
  <c r="H1945" i="8"/>
  <c r="H1922" i="8"/>
  <c r="H1899" i="8"/>
  <c r="H1881" i="8"/>
  <c r="H1858" i="8"/>
  <c r="H1835" i="8"/>
  <c r="H1817" i="8"/>
  <c r="H1794" i="8"/>
  <c r="H1771" i="8"/>
  <c r="H1753" i="8"/>
  <c r="H1730" i="8"/>
  <c r="H1707" i="8"/>
  <c r="H1689" i="8"/>
  <c r="H1666" i="8"/>
  <c r="H1643" i="8"/>
  <c r="H1625" i="8"/>
  <c r="H1602" i="8"/>
  <c r="H1583" i="8"/>
  <c r="H1572" i="8"/>
  <c r="H1564" i="8"/>
  <c r="H1556" i="8"/>
  <c r="H1548" i="8"/>
  <c r="H1540" i="8"/>
  <c r="H1532" i="8"/>
  <c r="H1524" i="8"/>
  <c r="H1516" i="8"/>
  <c r="H1508" i="8"/>
  <c r="H1500" i="8"/>
  <c r="H1492" i="8"/>
  <c r="H1484" i="8"/>
  <c r="H1476" i="8"/>
  <c r="H1468" i="8"/>
  <c r="H1460" i="8"/>
  <c r="H1452" i="8"/>
  <c r="H1444" i="8"/>
  <c r="H1436" i="8"/>
  <c r="H1428" i="8"/>
  <c r="H1420" i="8"/>
  <c r="H1412" i="8"/>
  <c r="H1404" i="8"/>
  <c r="H1396" i="8"/>
  <c r="H1388" i="8"/>
  <c r="H1380" i="8"/>
  <c r="H1372" i="8"/>
  <c r="H1364" i="8"/>
  <c r="H1356" i="8"/>
  <c r="H1348" i="8"/>
  <c r="H1340" i="8"/>
  <c r="H1332" i="8"/>
  <c r="H1324" i="8"/>
  <c r="H1316" i="8"/>
  <c r="H1308" i="8"/>
  <c r="H1300" i="8"/>
  <c r="H1292" i="8"/>
  <c r="H1284" i="8"/>
  <c r="H1276" i="8"/>
  <c r="H1268" i="8"/>
  <c r="H1260" i="8"/>
  <c r="H1252" i="8"/>
  <c r="H1244" i="8"/>
  <c r="H1236" i="8"/>
  <c r="H1228" i="8"/>
  <c r="H1220" i="8"/>
  <c r="H1212" i="8"/>
  <c r="H1204" i="8"/>
  <c r="H1196" i="8"/>
  <c r="H1188" i="8"/>
  <c r="H1180" i="8"/>
  <c r="H1172" i="8"/>
  <c r="H1164" i="8"/>
  <c r="H1156" i="8"/>
  <c r="H1148" i="8"/>
  <c r="H1140" i="8"/>
  <c r="H1132" i="8"/>
  <c r="H1124" i="8"/>
  <c r="H1116" i="8"/>
  <c r="H1108" i="8"/>
  <c r="H1100" i="8"/>
  <c r="H1092" i="8"/>
  <c r="H1084" i="8"/>
  <c r="H1076" i="8"/>
  <c r="H1068" i="8"/>
  <c r="H1060" i="8"/>
  <c r="H1052" i="8"/>
  <c r="H1044" i="8"/>
  <c r="H1036" i="8"/>
  <c r="H1028" i="8"/>
  <c r="H1020" i="8"/>
  <c r="H1012" i="8"/>
  <c r="H1004" i="8"/>
  <c r="H996" i="8"/>
  <c r="H988" i="8"/>
  <c r="H980" i="8"/>
  <c r="H972" i="8"/>
  <c r="H964" i="8"/>
  <c r="H956" i="8"/>
  <c r="H948" i="8"/>
  <c r="H940" i="8"/>
  <c r="H932" i="8"/>
  <c r="H924" i="8"/>
  <c r="H916" i="8"/>
  <c r="H908" i="8"/>
  <c r="H900" i="8"/>
  <c r="H892" i="8"/>
  <c r="H884" i="8"/>
  <c r="H876" i="8"/>
  <c r="H868" i="8"/>
  <c r="H860" i="8"/>
  <c r="H852" i="8"/>
  <c r="H844" i="8"/>
  <c r="H836" i="8"/>
  <c r="H828" i="8"/>
  <c r="H820" i="8"/>
  <c r="H812" i="8"/>
  <c r="H804" i="8"/>
  <c r="H796" i="8"/>
  <c r="H788" i="8"/>
  <c r="H780" i="8"/>
  <c r="H772" i="8"/>
  <c r="H764" i="8"/>
  <c r="H756" i="8"/>
  <c r="H748" i="8"/>
  <c r="H740" i="8"/>
  <c r="H732" i="8"/>
  <c r="H724" i="8"/>
  <c r="H716" i="8"/>
  <c r="H708" i="8"/>
  <c r="H700" i="8"/>
  <c r="H692" i="8"/>
  <c r="H684" i="8"/>
  <c r="H676" i="8"/>
  <c r="H668" i="8"/>
  <c r="H660" i="8"/>
  <c r="H652" i="8"/>
  <c r="H644" i="8"/>
  <c r="H636" i="8"/>
  <c r="H628" i="8"/>
  <c r="H620" i="8"/>
  <c r="H612" i="8"/>
  <c r="H604" i="8"/>
  <c r="H596" i="8"/>
  <c r="H588" i="8"/>
  <c r="H580" i="8"/>
  <c r="H572" i="8"/>
  <c r="H564" i="8"/>
  <c r="H556" i="8"/>
  <c r="H548" i="8"/>
  <c r="H540" i="8"/>
  <c r="H532" i="8"/>
  <c r="H524" i="8"/>
  <c r="H516" i="8"/>
  <c r="H508" i="8"/>
  <c r="H500" i="8"/>
  <c r="H492" i="8"/>
  <c r="H484" i="8"/>
  <c r="H476" i="8"/>
  <c r="H468" i="8"/>
  <c r="H460" i="8"/>
  <c r="H452" i="8"/>
  <c r="H444" i="8"/>
  <c r="H436" i="8"/>
  <c r="H428" i="8"/>
  <c r="H420" i="8"/>
  <c r="H412" i="8"/>
  <c r="H404" i="8"/>
  <c r="H396" i="8"/>
  <c r="H388" i="8"/>
  <c r="H380" i="8"/>
  <c r="H372" i="8"/>
  <c r="H364" i="8"/>
  <c r="H356" i="8"/>
  <c r="H348" i="8"/>
  <c r="H340" i="8"/>
  <c r="H332" i="8"/>
  <c r="H324" i="8"/>
  <c r="H316" i="8"/>
  <c r="H308" i="8"/>
  <c r="H300" i="8"/>
  <c r="H292" i="8"/>
  <c r="H284" i="8"/>
  <c r="H276" i="8"/>
  <c r="H268" i="8"/>
  <c r="H260" i="8"/>
  <c r="H252" i="8"/>
  <c r="H244" i="8"/>
  <c r="H236" i="8"/>
  <c r="H228" i="8"/>
  <c r="H220" i="8"/>
  <c r="H212" i="8"/>
  <c r="H204" i="8"/>
  <c r="H196" i="8"/>
  <c r="H188" i="8"/>
  <c r="H180" i="8"/>
  <c r="H172" i="8"/>
  <c r="H164" i="8"/>
  <c r="H156" i="8"/>
  <c r="H148" i="8"/>
  <c r="H140" i="8"/>
  <c r="H132" i="8"/>
  <c r="H124" i="8"/>
  <c r="H116" i="8"/>
  <c r="H108" i="8"/>
  <c r="H100" i="8"/>
  <c r="H92" i="8"/>
  <c r="H84" i="8"/>
  <c r="H76" i="8"/>
  <c r="H2132" i="8"/>
  <c r="H2102" i="8"/>
  <c r="H2078" i="8"/>
  <c r="H2048" i="8"/>
  <c r="H2017" i="8"/>
  <c r="H1993" i="8"/>
  <c r="H1962" i="8"/>
  <c r="H1939" i="8"/>
  <c r="H1921" i="8"/>
  <c r="H1898" i="8"/>
  <c r="H1875" i="8"/>
  <c r="H1857" i="8"/>
  <c r="H1834" i="8"/>
  <c r="H1811" i="8"/>
  <c r="H1793" i="8"/>
  <c r="H1770" i="8"/>
  <c r="H1747" i="8"/>
  <c r="H1729" i="8"/>
  <c r="H1706" i="8"/>
  <c r="H1683" i="8"/>
  <c r="H1665" i="8"/>
  <c r="H1642" i="8"/>
  <c r="H1619" i="8"/>
  <c r="H1601" i="8"/>
  <c r="H1581" i="8"/>
  <c r="H1571" i="8"/>
  <c r="H1563" i="8"/>
  <c r="H1555" i="8"/>
  <c r="H1547" i="8"/>
  <c r="H1539" i="8"/>
  <c r="H1531" i="8"/>
  <c r="H1523" i="8"/>
  <c r="H1515" i="8"/>
  <c r="H1507" i="8"/>
  <c r="H1499" i="8"/>
  <c r="H1491" i="8"/>
  <c r="H1483" i="8"/>
  <c r="H1475" i="8"/>
  <c r="H1467" i="8"/>
  <c r="H1459" i="8"/>
  <c r="H1451" i="8"/>
  <c r="H1443" i="8"/>
  <c r="H1435" i="8"/>
  <c r="H1427" i="8"/>
  <c r="H1419" i="8"/>
  <c r="H1411" i="8"/>
  <c r="H1403" i="8"/>
  <c r="H1395" i="8"/>
  <c r="H1387" i="8"/>
  <c r="H1379" i="8"/>
  <c r="H1371" i="8"/>
  <c r="H1363" i="8"/>
  <c r="H1355" i="8"/>
  <c r="H1347" i="8"/>
  <c r="H1339" i="8"/>
  <c r="H1331" i="8"/>
  <c r="H1323" i="8"/>
  <c r="H1315" i="8"/>
  <c r="H1307" i="8"/>
  <c r="H1299" i="8"/>
  <c r="H1291" i="8"/>
  <c r="H1283" i="8"/>
  <c r="H1275" i="8"/>
  <c r="H1267" i="8"/>
  <c r="H1259" i="8"/>
  <c r="H1251" i="8"/>
  <c r="H1243" i="8"/>
  <c r="H1235" i="8"/>
  <c r="H1227" i="8"/>
  <c r="H1219" i="8"/>
  <c r="H1211" i="8"/>
  <c r="H1203" i="8"/>
  <c r="H1195" i="8"/>
  <c r="H1187" i="8"/>
  <c r="H1179" i="8"/>
  <c r="H1171" i="8"/>
  <c r="H1163" i="8"/>
  <c r="H1155" i="8"/>
  <c r="H1147" i="8"/>
  <c r="H1139" i="8"/>
  <c r="H1131" i="8"/>
  <c r="H1123" i="8"/>
  <c r="H1115" i="8"/>
  <c r="H1107" i="8"/>
  <c r="H1099" i="8"/>
  <c r="H1091" i="8"/>
  <c r="H1083" i="8"/>
  <c r="H1075" i="8"/>
  <c r="H1067" i="8"/>
  <c r="H1059" i="8"/>
  <c r="H1051" i="8"/>
  <c r="H1043" i="8"/>
  <c r="H1035" i="8"/>
  <c r="H1027" i="8"/>
  <c r="H1019" i="8"/>
  <c r="H1011" i="8"/>
  <c r="H1003" i="8"/>
  <c r="H995" i="8"/>
  <c r="H987" i="8"/>
  <c r="H979" i="8"/>
  <c r="H971" i="8"/>
  <c r="H963" i="8"/>
  <c r="H955" i="8"/>
  <c r="H947" i="8"/>
  <c r="H939" i="8"/>
  <c r="H931" i="8"/>
  <c r="H923" i="8"/>
  <c r="H915" i="8"/>
  <c r="H907" i="8"/>
  <c r="H899" i="8"/>
  <c r="H891" i="8"/>
  <c r="H883" i="8"/>
  <c r="H875" i="8"/>
  <c r="H867" i="8"/>
  <c r="H859" i="8"/>
  <c r="H851" i="8"/>
  <c r="H843" i="8"/>
  <c r="H835" i="8"/>
  <c r="H827" i="8"/>
  <c r="H819" i="8"/>
  <c r="H811" i="8"/>
  <c r="H803" i="8"/>
  <c r="H795" i="8"/>
  <c r="H787" i="8"/>
  <c r="H779" i="8"/>
  <c r="H771" i="8"/>
  <c r="H763" i="8"/>
  <c r="H755" i="8"/>
  <c r="H747" i="8"/>
  <c r="H739" i="8"/>
  <c r="H731" i="8"/>
  <c r="H723" i="8"/>
  <c r="H715" i="8"/>
  <c r="H707" i="8"/>
  <c r="H699" i="8"/>
  <c r="H691" i="8"/>
  <c r="H683" i="8"/>
  <c r="H675" i="8"/>
  <c r="H667" i="8"/>
  <c r="H659" i="8"/>
  <c r="H651" i="8"/>
  <c r="H643" i="8"/>
  <c r="H635" i="8"/>
  <c r="H627" i="8"/>
  <c r="H619" i="8"/>
  <c r="H611" i="8"/>
  <c r="H603" i="8"/>
  <c r="H595" i="8"/>
  <c r="H587" i="8"/>
  <c r="H579" i="8"/>
  <c r="H571" i="8"/>
  <c r="H563" i="8"/>
  <c r="H555" i="8"/>
  <c r="H547" i="8"/>
  <c r="H539" i="8"/>
  <c r="H531" i="8"/>
  <c r="H523" i="8"/>
  <c r="H515" i="8"/>
  <c r="H507" i="8"/>
  <c r="H499" i="8"/>
  <c r="H491" i="8"/>
  <c r="H483" i="8"/>
  <c r="H475" i="8"/>
  <c r="H467" i="8"/>
  <c r="H459" i="8"/>
  <c r="H451" i="8"/>
  <c r="H443" i="8"/>
  <c r="H435" i="8"/>
  <c r="H427" i="8"/>
  <c r="H419" i="8"/>
  <c r="H411" i="8"/>
  <c r="H403" i="8"/>
  <c r="H395" i="8"/>
  <c r="H387" i="8"/>
  <c r="H379" i="8"/>
  <c r="H371" i="8"/>
  <c r="H363" i="8"/>
  <c r="H355" i="8"/>
  <c r="H347" i="8"/>
  <c r="H339" i="8"/>
  <c r="H331" i="8"/>
  <c r="H323" i="8"/>
  <c r="H315" i="8"/>
  <c r="H307" i="8"/>
  <c r="H299" i="8"/>
  <c r="H291" i="8"/>
  <c r="H283" i="8"/>
  <c r="H275" i="8"/>
  <c r="H267" i="8"/>
  <c r="H259" i="8"/>
  <c r="H251" i="8"/>
  <c r="H243" i="8"/>
  <c r="H235" i="8"/>
  <c r="H227" i="8"/>
  <c r="H219" i="8"/>
  <c r="H211" i="8"/>
  <c r="H203" i="8"/>
  <c r="H195" i="8"/>
  <c r="H187" i="8"/>
  <c r="H179" i="8"/>
  <c r="H171" i="8"/>
  <c r="H163" i="8"/>
  <c r="H155" i="8"/>
  <c r="H147" i="8"/>
  <c r="H139" i="8"/>
  <c r="H131" i="8"/>
  <c r="H123" i="8"/>
  <c r="H115" i="8"/>
  <c r="H107" i="8"/>
  <c r="H99" i="8"/>
  <c r="H91" i="8"/>
  <c r="H83" i="8"/>
  <c r="H75" i="8"/>
  <c r="H67" i="8"/>
  <c r="H59" i="8"/>
  <c r="H51" i="8"/>
  <c r="H43" i="8"/>
  <c r="H35" i="8"/>
  <c r="H27" i="8"/>
  <c r="H19" i="8"/>
  <c r="H11" i="8"/>
  <c r="H3" i="8"/>
  <c r="H2131" i="8"/>
  <c r="H2100" i="8"/>
  <c r="H2070" i="8"/>
  <c r="H2046" i="8"/>
  <c r="H2016" i="8"/>
  <c r="H1985" i="8"/>
  <c r="H1961" i="8"/>
  <c r="H1938" i="8"/>
  <c r="H1915" i="8"/>
  <c r="H1897" i="8"/>
  <c r="H1874" i="8"/>
  <c r="H1851" i="8"/>
  <c r="H1833" i="8"/>
  <c r="H1810" i="8"/>
  <c r="H1787" i="8"/>
  <c r="H1769" i="8"/>
  <c r="H1746" i="8"/>
  <c r="H1723" i="8"/>
  <c r="H1705" i="8"/>
  <c r="H1682" i="8"/>
  <c r="H1659" i="8"/>
  <c r="H1641" i="8"/>
  <c r="H1618" i="8"/>
  <c r="H1595" i="8"/>
  <c r="H1579" i="8"/>
  <c r="H1570" i="8"/>
  <c r="H1562" i="8"/>
  <c r="H1554" i="8"/>
  <c r="H1546" i="8"/>
  <c r="H1538" i="8"/>
  <c r="H1530" i="8"/>
  <c r="H1522" i="8"/>
  <c r="H1514" i="8"/>
  <c r="H1506" i="8"/>
  <c r="H1498" i="8"/>
  <c r="H1490" i="8"/>
  <c r="H1482" i="8"/>
  <c r="H1474" i="8"/>
  <c r="H1466" i="8"/>
  <c r="H1458" i="8"/>
  <c r="H1450" i="8"/>
  <c r="H1442" i="8"/>
  <c r="H1434" i="8"/>
  <c r="H1426" i="8"/>
  <c r="H1418" i="8"/>
  <c r="H1410" i="8"/>
  <c r="H1402" i="8"/>
  <c r="H1394" i="8"/>
  <c r="H1386" i="8"/>
  <c r="H1378" i="8"/>
  <c r="H1370" i="8"/>
  <c r="H1362" i="8"/>
  <c r="H1354" i="8"/>
  <c r="H1346" i="8"/>
  <c r="H1338" i="8"/>
  <c r="H1330" i="8"/>
  <c r="H1322" i="8"/>
  <c r="H1314" i="8"/>
  <c r="H1306" i="8"/>
  <c r="H1298" i="8"/>
  <c r="H1290" i="8"/>
  <c r="H1282" i="8"/>
  <c r="H1274" i="8"/>
  <c r="H1266" i="8"/>
  <c r="H1258" i="8"/>
  <c r="H1250" i="8"/>
  <c r="H1242" i="8"/>
  <c r="H1234" i="8"/>
  <c r="H1226" i="8"/>
  <c r="H1218" i="8"/>
  <c r="H1210" i="8"/>
  <c r="H1202" i="8"/>
  <c r="H1194" i="8"/>
  <c r="H1186" i="8"/>
  <c r="H1178" i="8"/>
  <c r="H1170" i="8"/>
  <c r="H1162" i="8"/>
  <c r="H1154" i="8"/>
  <c r="H1146" i="8"/>
  <c r="H1138" i="8"/>
  <c r="H1130" i="8"/>
  <c r="H1122" i="8"/>
  <c r="H1114" i="8"/>
  <c r="H1106" i="8"/>
  <c r="H1098" i="8"/>
  <c r="H1090" i="8"/>
  <c r="H1082" i="8"/>
  <c r="H1074" i="8"/>
  <c r="H1066" i="8"/>
  <c r="H1058" i="8"/>
  <c r="H1050" i="8"/>
  <c r="H1042" i="8"/>
  <c r="H1034" i="8"/>
  <c r="H1026" i="8"/>
  <c r="H1018" i="8"/>
  <c r="H1010" i="8"/>
  <c r="H1002" i="8"/>
  <c r="H994" i="8"/>
  <c r="H986" i="8"/>
  <c r="H978" i="8"/>
  <c r="H970" i="8"/>
  <c r="H962" i="8"/>
  <c r="H954" i="8"/>
  <c r="H946" i="8"/>
  <c r="H938" i="8"/>
  <c r="H930" i="8"/>
  <c r="H922" i="8"/>
  <c r="H914" i="8"/>
  <c r="H906" i="8"/>
  <c r="H898" i="8"/>
  <c r="H890" i="8"/>
  <c r="H882" i="8"/>
  <c r="H874" i="8"/>
  <c r="H866" i="8"/>
  <c r="H858" i="8"/>
  <c r="H850" i="8"/>
  <c r="H842" i="8"/>
  <c r="H834" i="8"/>
  <c r="H826" i="8"/>
  <c r="H818" i="8"/>
  <c r="H810" i="8"/>
  <c r="H802" i="8"/>
  <c r="H794" i="8"/>
  <c r="H786" i="8"/>
  <c r="H778" i="8"/>
  <c r="H770" i="8"/>
  <c r="H762" i="8"/>
  <c r="H754" i="8"/>
  <c r="H746" i="8"/>
  <c r="H738" i="8"/>
  <c r="H730" i="8"/>
  <c r="H722" i="8"/>
  <c r="H714" i="8"/>
  <c r="H706" i="8"/>
  <c r="H698" i="8"/>
  <c r="H690" i="8"/>
  <c r="H682" i="8"/>
  <c r="H674" i="8"/>
  <c r="H666" i="8"/>
  <c r="H658" i="8"/>
  <c r="H650" i="8"/>
  <c r="H642" i="8"/>
  <c r="H634" i="8"/>
  <c r="H626" i="8"/>
  <c r="H618" i="8"/>
  <c r="H610" i="8"/>
  <c r="H602" i="8"/>
  <c r="H594" i="8"/>
  <c r="H586" i="8"/>
  <c r="H578" i="8"/>
  <c r="H570" i="8"/>
  <c r="H562" i="8"/>
  <c r="H554" i="8"/>
  <c r="H546" i="8"/>
  <c r="H538" i="8"/>
  <c r="H530" i="8"/>
  <c r="H522" i="8"/>
  <c r="H514" i="8"/>
  <c r="H506" i="8"/>
  <c r="H498" i="8"/>
  <c r="H490" i="8"/>
  <c r="H482" i="8"/>
  <c r="H474" i="8"/>
  <c r="H466" i="8"/>
  <c r="H458" i="8"/>
  <c r="H450" i="8"/>
  <c r="H442" i="8"/>
  <c r="H434" i="8"/>
  <c r="H426" i="8"/>
  <c r="H418" i="8"/>
  <c r="H410" i="8"/>
  <c r="H402" i="8"/>
  <c r="H394" i="8"/>
  <c r="H386" i="8"/>
  <c r="H378" i="8"/>
  <c r="H370" i="8"/>
  <c r="H362" i="8"/>
  <c r="H354" i="8"/>
  <c r="H346" i="8"/>
  <c r="H338" i="8"/>
  <c r="H330" i="8"/>
  <c r="H322" i="8"/>
  <c r="H314" i="8"/>
  <c r="H306" i="8"/>
  <c r="H298" i="8"/>
  <c r="H290" i="8"/>
  <c r="H282" i="8"/>
  <c r="H274" i="8"/>
  <c r="H266" i="8"/>
  <c r="H258" i="8"/>
  <c r="H250" i="8"/>
  <c r="H242" i="8"/>
  <c r="H234" i="8"/>
  <c r="H226" i="8"/>
  <c r="H218" i="8"/>
  <c r="H210" i="8"/>
  <c r="H202" i="8"/>
  <c r="H194" i="8"/>
  <c r="H186" i="8"/>
  <c r="H178" i="8"/>
  <c r="H170" i="8"/>
  <c r="H162" i="8"/>
  <c r="H154" i="8"/>
  <c r="H146" i="8"/>
  <c r="H2123" i="8"/>
  <c r="H2099" i="8"/>
  <c r="H2068" i="8"/>
  <c r="H2038" i="8"/>
  <c r="H2014" i="8"/>
  <c r="H1984" i="8"/>
  <c r="H1955" i="8"/>
  <c r="H1937" i="8"/>
  <c r="H1914" i="8"/>
  <c r="H1891" i="8"/>
  <c r="H1873" i="8"/>
  <c r="H1850" i="8"/>
  <c r="H1827" i="8"/>
  <c r="H1809" i="8"/>
  <c r="H1786" i="8"/>
  <c r="H1763" i="8"/>
  <c r="H1745" i="8"/>
  <c r="H1722" i="8"/>
  <c r="H1699" i="8"/>
  <c r="H1681" i="8"/>
  <c r="H1658" i="8"/>
  <c r="H1635" i="8"/>
  <c r="H1617" i="8"/>
  <c r="H1594" i="8"/>
  <c r="H1578" i="8"/>
  <c r="H1569" i="8"/>
  <c r="H1561" i="8"/>
  <c r="H1553" i="8"/>
  <c r="H1545" i="8"/>
  <c r="H1537" i="8"/>
  <c r="H1529" i="8"/>
  <c r="H1521" i="8"/>
  <c r="H1513" i="8"/>
  <c r="H1505" i="8"/>
  <c r="H1497" i="8"/>
  <c r="H1489" i="8"/>
  <c r="H1481" i="8"/>
  <c r="H1473" i="8"/>
  <c r="H1465" i="8"/>
  <c r="H1457" i="8"/>
  <c r="H1449" i="8"/>
  <c r="H1441" i="8"/>
  <c r="H1433" i="8"/>
  <c r="H1425" i="8"/>
  <c r="H1417" i="8"/>
  <c r="H1409" i="8"/>
  <c r="H1401" i="8"/>
  <c r="H1393" i="8"/>
  <c r="H1385" i="8"/>
  <c r="H1377" i="8"/>
  <c r="H1369" i="8"/>
  <c r="H1361" i="8"/>
  <c r="H1353" i="8"/>
  <c r="H1345" i="8"/>
  <c r="H1337" i="8"/>
  <c r="H1329" i="8"/>
  <c r="H1321" i="8"/>
  <c r="H1313" i="8"/>
  <c r="H1305" i="8"/>
  <c r="H1297" i="8"/>
  <c r="H1289" i="8"/>
  <c r="H1281" i="8"/>
  <c r="H1273" i="8"/>
  <c r="H1265" i="8"/>
  <c r="H1257" i="8"/>
  <c r="H1249" i="8"/>
  <c r="H1241" i="8"/>
  <c r="H1233" i="8"/>
  <c r="H1225" i="8"/>
  <c r="H1217" i="8"/>
  <c r="H1209" i="8"/>
  <c r="H1201" i="8"/>
  <c r="H1193" i="8"/>
  <c r="H1185" i="8"/>
  <c r="H1177" i="8"/>
  <c r="H1169" i="8"/>
  <c r="H1161" i="8"/>
  <c r="H1153" i="8"/>
  <c r="H1145" i="8"/>
  <c r="H1137" i="8"/>
  <c r="H1129" i="8"/>
  <c r="H1121" i="8"/>
  <c r="H1113" i="8"/>
  <c r="H1105" i="8"/>
  <c r="H1097" i="8"/>
  <c r="H1089" i="8"/>
  <c r="H1081" i="8"/>
  <c r="H1073" i="8"/>
  <c r="H1065" i="8"/>
  <c r="H1057" i="8"/>
  <c r="H1049" i="8"/>
  <c r="H1041" i="8"/>
  <c r="H1033" i="8"/>
  <c r="H1025" i="8"/>
  <c r="H1017" i="8"/>
  <c r="H1009" i="8"/>
  <c r="H1001" i="8"/>
  <c r="H993" i="8"/>
  <c r="H985" i="8"/>
  <c r="H977" i="8"/>
  <c r="H969" i="8"/>
  <c r="H961" i="8"/>
  <c r="H953" i="8"/>
  <c r="H945" i="8"/>
  <c r="H937" i="8"/>
  <c r="H929" i="8"/>
  <c r="H921" i="8"/>
  <c r="H913" i="8"/>
  <c r="H905" i="8"/>
  <c r="H897" i="8"/>
  <c r="H889" i="8"/>
  <c r="H881" i="8"/>
  <c r="H873" i="8"/>
  <c r="H865" i="8"/>
  <c r="H857" i="8"/>
  <c r="H849" i="8"/>
  <c r="H841" i="8"/>
  <c r="H833" i="8"/>
  <c r="H825" i="8"/>
  <c r="H817" i="8"/>
  <c r="H809" i="8"/>
  <c r="H801" i="8"/>
  <c r="H793" i="8"/>
  <c r="H785" i="8"/>
  <c r="H777" i="8"/>
  <c r="H769" i="8"/>
  <c r="H761" i="8"/>
  <c r="H753" i="8"/>
  <c r="H745" i="8"/>
  <c r="H737" i="8"/>
  <c r="H729" i="8"/>
  <c r="H721" i="8"/>
  <c r="H713" i="8"/>
  <c r="H705" i="8"/>
  <c r="H697" i="8"/>
  <c r="H689" i="8"/>
  <c r="H681" i="8"/>
  <c r="H673" i="8"/>
  <c r="H665" i="8"/>
  <c r="H657" i="8"/>
  <c r="H649" i="8"/>
  <c r="H641" i="8"/>
  <c r="H633" i="8"/>
  <c r="H625" i="8"/>
  <c r="H617" i="8"/>
  <c r="H609" i="8"/>
  <c r="H601" i="8"/>
  <c r="H593" i="8"/>
  <c r="H585" i="8"/>
  <c r="H577" i="8"/>
  <c r="H569" i="8"/>
  <c r="H561" i="8"/>
  <c r="H553" i="8"/>
  <c r="H545" i="8"/>
  <c r="H537" i="8"/>
  <c r="H529" i="8"/>
  <c r="H521" i="8"/>
  <c r="H513" i="8"/>
  <c r="H505" i="8"/>
  <c r="H497" i="8"/>
  <c r="H489" i="8"/>
  <c r="H481" i="8"/>
  <c r="H473" i="8"/>
  <c r="H465" i="8"/>
  <c r="H457" i="8"/>
  <c r="H449" i="8"/>
  <c r="H441" i="8"/>
  <c r="H433" i="8"/>
  <c r="H425" i="8"/>
  <c r="H417" i="8"/>
  <c r="H409" i="8"/>
  <c r="H401" i="8"/>
  <c r="H393" i="8"/>
  <c r="H385" i="8"/>
  <c r="H377" i="8"/>
  <c r="H369" i="8"/>
  <c r="H361" i="8"/>
  <c r="H353" i="8"/>
  <c r="H345" i="8"/>
  <c r="H337" i="8"/>
  <c r="H329" i="8"/>
  <c r="H321" i="8"/>
  <c r="H313" i="8"/>
  <c r="H305" i="8"/>
  <c r="H297" i="8"/>
  <c r="H289" i="8"/>
  <c r="H281" i="8"/>
  <c r="H273" i="8"/>
  <c r="H265" i="8"/>
  <c r="H257" i="8"/>
  <c r="H249" i="8"/>
  <c r="H241" i="8"/>
  <c r="H233" i="8"/>
  <c r="H225" i="8"/>
  <c r="H217" i="8"/>
  <c r="H209" i="8"/>
  <c r="H201" i="8"/>
  <c r="H193" i="8"/>
  <c r="H185" i="8"/>
  <c r="H177" i="8"/>
  <c r="H169" i="8"/>
  <c r="H161" i="8"/>
  <c r="H153" i="8"/>
  <c r="H145" i="8"/>
  <c r="H137" i="8"/>
  <c r="H129" i="8"/>
  <c r="H121" i="8"/>
  <c r="H113" i="8"/>
  <c r="H105" i="8"/>
  <c r="H97" i="8"/>
  <c r="H89" i="8"/>
  <c r="H81" i="8"/>
  <c r="H73" i="8"/>
  <c r="H65" i="8"/>
  <c r="H57" i="8"/>
  <c r="H49" i="8"/>
  <c r="H41" i="8"/>
  <c r="H33" i="8"/>
  <c r="H25" i="8"/>
  <c r="H17" i="8"/>
  <c r="H9" i="8"/>
  <c r="H2145" i="8"/>
  <c r="H2121" i="8"/>
  <c r="H2090" i="8"/>
  <c r="H2059" i="8"/>
  <c r="H2035" i="8"/>
  <c r="H2004" i="8"/>
  <c r="H1974" i="8"/>
  <c r="H1953" i="8"/>
  <c r="H1930" i="8"/>
  <c r="H1907" i="8"/>
  <c r="H1889" i="8"/>
  <c r="H1866" i="8"/>
  <c r="H1843" i="8"/>
  <c r="H1825" i="8"/>
  <c r="H1802" i="8"/>
  <c r="H1779" i="8"/>
  <c r="H1761" i="8"/>
  <c r="H1738" i="8"/>
  <c r="H1715" i="8"/>
  <c r="H1697" i="8"/>
  <c r="H1674" i="8"/>
  <c r="H1651" i="8"/>
  <c r="H1633" i="8"/>
  <c r="H1610" i="8"/>
  <c r="H1587" i="8"/>
  <c r="H1575" i="8"/>
  <c r="H1567" i="8"/>
  <c r="H1559" i="8"/>
  <c r="H1551" i="8"/>
  <c r="H1543" i="8"/>
  <c r="H1535" i="8"/>
  <c r="H1527" i="8"/>
  <c r="H1519" i="8"/>
  <c r="H1511" i="8"/>
  <c r="H1503" i="8"/>
  <c r="H1495" i="8"/>
  <c r="H1487" i="8"/>
  <c r="H1479" i="8"/>
  <c r="H1471" i="8"/>
  <c r="H1463" i="8"/>
  <c r="H1455" i="8"/>
  <c r="H1447" i="8"/>
  <c r="H1439" i="8"/>
  <c r="H1431" i="8"/>
  <c r="H1423" i="8"/>
  <c r="H1415" i="8"/>
  <c r="H1407" i="8"/>
  <c r="H1399" i="8"/>
  <c r="H1391" i="8"/>
  <c r="H1383" i="8"/>
  <c r="H1375" i="8"/>
  <c r="H1367" i="8"/>
  <c r="H1359" i="8"/>
  <c r="H1351" i="8"/>
  <c r="H1343" i="8"/>
  <c r="H1335" i="8"/>
  <c r="H1327" i="8"/>
  <c r="H1319" i="8"/>
  <c r="H1311" i="8"/>
  <c r="H1303" i="8"/>
  <c r="H1295" i="8"/>
  <c r="H1287" i="8"/>
  <c r="H1279" i="8"/>
  <c r="H1271" i="8"/>
  <c r="H1263" i="8"/>
  <c r="H1255" i="8"/>
  <c r="H1247" i="8"/>
  <c r="H1239" i="8"/>
  <c r="H1231" i="8"/>
  <c r="H1223" i="8"/>
  <c r="H1215" i="8"/>
  <c r="H1207" i="8"/>
  <c r="H1199" i="8"/>
  <c r="H1191" i="8"/>
  <c r="H1183" i="8"/>
  <c r="H1175" i="8"/>
  <c r="H1167" i="8"/>
  <c r="H1159" i="8"/>
  <c r="H1151" i="8"/>
  <c r="H1143" i="8"/>
  <c r="H1135" i="8"/>
  <c r="H1127" i="8"/>
  <c r="H1119" i="8"/>
  <c r="H1111" i="8"/>
  <c r="H1103" i="8"/>
  <c r="H1095" i="8"/>
  <c r="H1087" i="8"/>
  <c r="H1079" i="8"/>
  <c r="H1071" i="8"/>
  <c r="H1063" i="8"/>
  <c r="H1055" i="8"/>
  <c r="H1047" i="8"/>
  <c r="H1039" i="8"/>
  <c r="H1031" i="8"/>
  <c r="H1023" i="8"/>
  <c r="H1015" i="8"/>
  <c r="H1007" i="8"/>
  <c r="H999" i="8"/>
  <c r="H991" i="8"/>
  <c r="H983" i="8"/>
  <c r="H975" i="8"/>
  <c r="H967" i="8"/>
  <c r="H959" i="8"/>
  <c r="H951" i="8"/>
  <c r="H943" i="8"/>
  <c r="H935" i="8"/>
  <c r="H927" i="8"/>
  <c r="H919" i="8"/>
  <c r="H911" i="8"/>
  <c r="H903" i="8"/>
  <c r="H895" i="8"/>
  <c r="H887" i="8"/>
  <c r="H879" i="8"/>
  <c r="H871" i="8"/>
  <c r="H863" i="8"/>
  <c r="H855" i="8"/>
  <c r="H847" i="8"/>
  <c r="H839" i="8"/>
  <c r="H831" i="8"/>
  <c r="H823" i="8"/>
  <c r="H815" i="8"/>
  <c r="H807" i="8"/>
  <c r="H799" i="8"/>
  <c r="H791" i="8"/>
  <c r="H783" i="8"/>
  <c r="H775" i="8"/>
  <c r="H767" i="8"/>
  <c r="H759" i="8"/>
  <c r="H751" i="8"/>
  <c r="H743" i="8"/>
  <c r="H735" i="8"/>
  <c r="H727" i="8"/>
  <c r="H719" i="8"/>
  <c r="H711" i="8"/>
  <c r="H703" i="8"/>
  <c r="H695" i="8"/>
  <c r="H687" i="8"/>
  <c r="H679" i="8"/>
  <c r="H671" i="8"/>
  <c r="H663" i="8"/>
  <c r="H655" i="8"/>
  <c r="H647" i="8"/>
  <c r="H639" i="8"/>
  <c r="H631" i="8"/>
  <c r="H623" i="8"/>
  <c r="H615" i="8"/>
  <c r="H607" i="8"/>
  <c r="H599" i="8"/>
  <c r="H591" i="8"/>
  <c r="H583" i="8"/>
  <c r="H575" i="8"/>
  <c r="H567" i="8"/>
  <c r="H559" i="8"/>
  <c r="H551" i="8"/>
  <c r="H543" i="8"/>
  <c r="H535" i="8"/>
  <c r="H527" i="8"/>
  <c r="H519" i="8"/>
  <c r="H511" i="8"/>
  <c r="H503" i="8"/>
  <c r="H495" i="8"/>
  <c r="H487" i="8"/>
  <c r="H479" i="8"/>
  <c r="H471" i="8"/>
  <c r="H463" i="8"/>
  <c r="H455" i="8"/>
  <c r="H447" i="8"/>
  <c r="H439" i="8"/>
  <c r="H431" i="8"/>
  <c r="H423" i="8"/>
  <c r="H415" i="8"/>
  <c r="H407" i="8"/>
  <c r="H399" i="8"/>
  <c r="H391" i="8"/>
  <c r="H383" i="8"/>
  <c r="H375" i="8"/>
  <c r="H367" i="8"/>
  <c r="H359" i="8"/>
  <c r="H351" i="8"/>
  <c r="H343" i="8"/>
  <c r="H335" i="8"/>
  <c r="H327" i="8"/>
  <c r="H319" i="8"/>
  <c r="H311" i="8"/>
  <c r="H303" i="8"/>
  <c r="H295" i="8"/>
  <c r="H287" i="8"/>
  <c r="H279" i="8"/>
  <c r="H271" i="8"/>
  <c r="H263" i="8"/>
  <c r="H255" i="8"/>
  <c r="H247" i="8"/>
  <c r="H239" i="8"/>
  <c r="H231" i="8"/>
  <c r="H223" i="8"/>
  <c r="H215" i="8"/>
  <c r="H207" i="8"/>
  <c r="H199" i="8"/>
  <c r="H191" i="8"/>
  <c r="H183" i="8"/>
  <c r="H175" i="8"/>
  <c r="H167" i="8"/>
  <c r="H159" i="8"/>
  <c r="H151" i="8"/>
  <c r="H143" i="8"/>
  <c r="H135" i="8"/>
  <c r="H127" i="8"/>
  <c r="H119" i="8"/>
  <c r="H111" i="8"/>
  <c r="H103" i="8"/>
  <c r="H95" i="8"/>
  <c r="H87" i="8"/>
  <c r="H79" i="8"/>
  <c r="H71" i="8"/>
  <c r="H63" i="8"/>
  <c r="H55" i="8"/>
  <c r="H47" i="8"/>
  <c r="H39" i="8"/>
  <c r="H31" i="8"/>
  <c r="H23" i="8"/>
  <c r="H15" i="8"/>
  <c r="H7" i="8"/>
  <c r="H2067" i="8"/>
  <c r="H1867" i="8"/>
  <c r="H1698" i="8"/>
  <c r="H1560" i="8"/>
  <c r="H1496" i="8"/>
  <c r="H1432" i="8"/>
  <c r="H1368" i="8"/>
  <c r="H1304" i="8"/>
  <c r="H1240" i="8"/>
  <c r="H1176" i="8"/>
  <c r="H1112" i="8"/>
  <c r="H1048" i="8"/>
  <c r="H984" i="8"/>
  <c r="H920" i="8"/>
  <c r="H856" i="8"/>
  <c r="H792" i="8"/>
  <c r="H728" i="8"/>
  <c r="H664" i="8"/>
  <c r="H600" i="8"/>
  <c r="H536" i="8"/>
  <c r="H472" i="8"/>
  <c r="H408" i="8"/>
  <c r="H344" i="8"/>
  <c r="H280" i="8"/>
  <c r="H216" i="8"/>
  <c r="H152" i="8"/>
  <c r="H114" i="8"/>
  <c r="H82" i="8"/>
  <c r="H60" i="8"/>
  <c r="H44" i="8"/>
  <c r="H28" i="8"/>
  <c r="H12" i="8"/>
  <c r="H2036" i="8"/>
  <c r="H1849" i="8"/>
  <c r="H1675" i="8"/>
  <c r="H1552" i="8"/>
  <c r="H1488" i="8"/>
  <c r="H1424" i="8"/>
  <c r="H1360" i="8"/>
  <c r="H1296" i="8"/>
  <c r="H1232" i="8"/>
  <c r="H1168" i="8"/>
  <c r="H1104" i="8"/>
  <c r="H1040" i="8"/>
  <c r="H976" i="8"/>
  <c r="H912" i="8"/>
  <c r="H848" i="8"/>
  <c r="H784" i="8"/>
  <c r="H720" i="8"/>
  <c r="H656" i="8"/>
  <c r="H592" i="8"/>
  <c r="H528" i="8"/>
  <c r="H464" i="8"/>
  <c r="H400" i="8"/>
  <c r="H336" i="8"/>
  <c r="H272" i="8"/>
  <c r="H208" i="8"/>
  <c r="H144" i="8"/>
  <c r="H112" i="8"/>
  <c r="H80" i="8"/>
  <c r="H58" i="8"/>
  <c r="H42" i="8"/>
  <c r="H26" i="8"/>
  <c r="H10" i="8"/>
  <c r="H2006" i="8"/>
  <c r="H1826" i="8"/>
  <c r="H1657" i="8"/>
  <c r="H1544" i="8"/>
  <c r="H1480" i="8"/>
  <c r="H1416" i="8"/>
  <c r="H1352" i="8"/>
  <c r="H1288" i="8"/>
  <c r="H1224" i="8"/>
  <c r="H1160" i="8"/>
  <c r="H1096" i="8"/>
  <c r="H1032" i="8"/>
  <c r="H968" i="8"/>
  <c r="H904" i="8"/>
  <c r="H840" i="8"/>
  <c r="H776" i="8"/>
  <c r="H712" i="8"/>
  <c r="H648" i="8"/>
  <c r="H584" i="8"/>
  <c r="H520" i="8"/>
  <c r="H456" i="8"/>
  <c r="H392" i="8"/>
  <c r="H328" i="8"/>
  <c r="H264" i="8"/>
  <c r="H200" i="8"/>
  <c r="H138" i="8"/>
  <c r="H106" i="8"/>
  <c r="H74" i="8"/>
  <c r="H56" i="8"/>
  <c r="H40" i="8"/>
  <c r="H24" i="8"/>
  <c r="H8" i="8"/>
  <c r="H1982" i="8"/>
  <c r="H1803" i="8"/>
  <c r="H1634" i="8"/>
  <c r="H1536" i="8"/>
  <c r="H1472" i="8"/>
  <c r="H1408" i="8"/>
  <c r="H1344" i="8"/>
  <c r="H1280" i="8"/>
  <c r="H1216" i="8"/>
  <c r="H1152" i="8"/>
  <c r="H1088" i="8"/>
  <c r="H1024" i="8"/>
  <c r="H960" i="8"/>
  <c r="H896" i="8"/>
  <c r="H832" i="8"/>
  <c r="H768" i="8"/>
  <c r="H704" i="8"/>
  <c r="H640" i="8"/>
  <c r="H576" i="8"/>
  <c r="H512" i="8"/>
  <c r="H448" i="8"/>
  <c r="H384" i="8"/>
  <c r="H320" i="8"/>
  <c r="H256" i="8"/>
  <c r="H192" i="8"/>
  <c r="H136" i="8"/>
  <c r="H104" i="8"/>
  <c r="H72" i="8"/>
  <c r="H53" i="8"/>
  <c r="H37" i="8"/>
  <c r="H21" i="8"/>
  <c r="H5" i="8"/>
  <c r="H1954" i="8"/>
  <c r="H1785" i="8"/>
  <c r="H1611" i="8"/>
  <c r="H1528" i="8"/>
  <c r="H1464" i="8"/>
  <c r="H1400" i="8"/>
  <c r="H1336" i="8"/>
  <c r="H1272" i="8"/>
  <c r="H1208" i="8"/>
  <c r="H1144" i="8"/>
  <c r="H1080" i="8"/>
  <c r="H1016" i="8"/>
  <c r="H952" i="8"/>
  <c r="H888" i="8"/>
  <c r="H824" i="8"/>
  <c r="H760" i="8"/>
  <c r="H696" i="8"/>
  <c r="H632" i="8"/>
  <c r="H568" i="8"/>
  <c r="H504" i="8"/>
  <c r="H440" i="8"/>
  <c r="H376" i="8"/>
  <c r="H312" i="8"/>
  <c r="H248" i="8"/>
  <c r="H184" i="8"/>
  <c r="H130" i="8"/>
  <c r="H98" i="8"/>
  <c r="H68" i="8"/>
  <c r="H52" i="8"/>
  <c r="H36" i="8"/>
  <c r="H20" i="8"/>
  <c r="H4" i="8"/>
  <c r="H1931" i="8"/>
  <c r="H1762" i="8"/>
  <c r="H1593" i="8"/>
  <c r="H1520" i="8"/>
  <c r="H1456" i="8"/>
  <c r="H1392" i="8"/>
  <c r="H1328" i="8"/>
  <c r="H1264" i="8"/>
  <c r="H1200" i="8"/>
  <c r="H1136" i="8"/>
  <c r="H1072" i="8"/>
  <c r="H1008" i="8"/>
  <c r="H944" i="8"/>
  <c r="H880" i="8"/>
  <c r="H816" i="8"/>
  <c r="H752" i="8"/>
  <c r="H688" i="8"/>
  <c r="H624" i="8"/>
  <c r="H560" i="8"/>
  <c r="H496" i="8"/>
  <c r="H432" i="8"/>
  <c r="H368" i="8"/>
  <c r="H304" i="8"/>
  <c r="H240" i="8"/>
  <c r="H176" i="8"/>
  <c r="H128" i="8"/>
  <c r="H96" i="8"/>
  <c r="H66" i="8"/>
  <c r="H50" i="8"/>
  <c r="H34" i="8"/>
  <c r="H18" i="8"/>
  <c r="H2" i="8"/>
  <c r="H2091" i="8"/>
  <c r="H1890" i="8"/>
  <c r="H1721" i="8"/>
  <c r="H1568" i="8"/>
  <c r="H1504" i="8"/>
  <c r="H1440" i="8"/>
  <c r="H1376" i="8"/>
  <c r="H1312" i="8"/>
  <c r="H1248" i="8"/>
  <c r="H1184" i="8"/>
  <c r="H1120" i="8"/>
  <c r="H1056" i="8"/>
  <c r="H992" i="8"/>
  <c r="H928" i="8"/>
  <c r="H864" i="8"/>
  <c r="H800" i="8"/>
  <c r="H736" i="8"/>
  <c r="H672" i="8"/>
  <c r="H608" i="8"/>
  <c r="H544" i="8"/>
  <c r="H480" i="8"/>
  <c r="H416" i="8"/>
  <c r="H352" i="8"/>
  <c r="H288" i="8"/>
  <c r="H224" i="8"/>
  <c r="H160" i="8"/>
  <c r="H120" i="8"/>
  <c r="H88" i="8"/>
  <c r="H61" i="8"/>
  <c r="H45" i="8"/>
  <c r="H29" i="8"/>
  <c r="H13" i="8"/>
  <c r="H1512" i="8"/>
  <c r="H1000" i="8"/>
  <c r="H488" i="8"/>
  <c r="H64" i="8"/>
  <c r="H1448" i="8"/>
  <c r="H936" i="8"/>
  <c r="H424" i="8"/>
  <c r="H48" i="8"/>
  <c r="H1384" i="8"/>
  <c r="H872" i="8"/>
  <c r="H360" i="8"/>
  <c r="H32" i="8"/>
  <c r="H1320" i="8"/>
  <c r="H808" i="8"/>
  <c r="H296" i="8"/>
  <c r="H16" i="8"/>
  <c r="H2122" i="8"/>
  <c r="H1256" i="8"/>
  <c r="H744" i="8"/>
  <c r="H232" i="8"/>
  <c r="H1" i="8"/>
  <c r="H1913" i="8"/>
  <c r="H1192" i="8"/>
  <c r="H680" i="8"/>
  <c r="H168" i="8"/>
  <c r="H1739" i="8"/>
  <c r="H1128" i="8"/>
  <c r="H616" i="8"/>
  <c r="H122" i="8"/>
  <c r="H1577" i="8"/>
  <c r="H1064" i="8"/>
  <c r="H552" i="8"/>
  <c r="H9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" authorId="0" shapeId="0" xr:uid="{00000000-0006-0000-0400-000004000000}">
      <text>
        <r>
          <rPr>
            <sz val="11"/>
            <color rgb="FF000000"/>
            <rFont val="Calibri"/>
            <scheme val="minor"/>
          </rPr>
          <t>======
ID#AAAAQYAmnaI
Tales Ferretti    (2021-10-25 14:28:14)
Número de processo em desacordo conforme a ficha OODC.
Número corrigido é o que está na ficha e o processo SISACOE é o referido</t>
        </r>
      </text>
    </comment>
    <comment ref="D11" authorId="0" shapeId="0" xr:uid="{00000000-0006-0000-0400-000003000000}">
      <text>
        <r>
          <rPr>
            <sz val="11"/>
            <color rgb="FF000000"/>
            <rFont val="Calibri"/>
            <scheme val="minor"/>
          </rPr>
          <t>======
ID#AAAAQYAmnas
Tales Ferretti    (2021-10-25 15:13:53)
Adicionar o número do SISACOE do alvará de Execução?  Ficha dupla com o número do SISACOE original de Aprovação/OODC e etc e depois com outra adição do Alvará de Execução
------
ID#AAAAQYAmnaw
Tales Ferretti    (2021-10-25 15:14:27)
SISACOE Execução: 1010.2020/0001395-8</t>
        </r>
      </text>
    </comment>
    <comment ref="AG31" authorId="0" shapeId="0" xr:uid="{00000000-0006-0000-0400-000002000000}">
      <text>
        <r>
          <rPr>
            <sz val="11"/>
            <color rgb="FF000000"/>
            <rFont val="Calibri"/>
            <scheme val="minor"/>
          </rPr>
          <t>======
ID#AAAARQTj9rU
Tales Ferretti    (2021-10-25 20:36:35)
Ficha com informações anexas para conferência, advinda de processo físico. Validar com Áurea.</t>
        </r>
      </text>
    </comment>
    <comment ref="C34" authorId="0" shapeId="0" xr:uid="{00000000-0006-0000-0400-000001000000}">
      <text>
        <r>
          <rPr>
            <sz val="11"/>
            <color rgb="FF000000"/>
            <rFont val="Calibri"/>
            <scheme val="minor"/>
          </rPr>
          <t>======
ID#AAAARQTj9sU
Tales Ferretti    (2021-10-25 20:39:23)
fazer ficha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PGzd4JFGOyQ5oieXJTNvBO2LCHw=="/>
    </ext>
  </extLst>
</comments>
</file>

<file path=xl/sharedStrings.xml><?xml version="1.0" encoding="utf-8"?>
<sst xmlns="http://schemas.openxmlformats.org/spreadsheetml/2006/main" count="28170" uniqueCount="12722">
  <si>
    <t>PROPOSTA</t>
  </si>
  <si>
    <t>PROCESSO Nº</t>
  </si>
  <si>
    <t>PROC. MODIF. Nº</t>
  </si>
  <si>
    <t>SQ</t>
  </si>
  <si>
    <t>LOTE (CADASTRADO NO ALVARÁ DE APROVAÇÃO)</t>
  </si>
  <si>
    <t>COD LOG</t>
  </si>
  <si>
    <t>ENDEREÇO</t>
  </si>
  <si>
    <t>PROPRIETÁRIO OU INTERESSADO</t>
  </si>
  <si>
    <t>DISTRITO</t>
  </si>
  <si>
    <t>MACROZONA</t>
  </si>
  <si>
    <t>MACROÁREA</t>
  </si>
  <si>
    <t>SUBSETOR</t>
  </si>
  <si>
    <t>ZONA DE USO</t>
  </si>
  <si>
    <t>SUBCATEG. DE USO</t>
  </si>
  <si>
    <t>Tipologia de Uso Incidente de OODC</t>
  </si>
  <si>
    <t>ÁREA OBJETO DE OUTORGA (m²)</t>
  </si>
  <si>
    <t>VALOR DA CONTRAPARTIDA (R$)</t>
  </si>
  <si>
    <t>C. A. UTILIZADO</t>
  </si>
  <si>
    <t>ÁREA TERRENO (menor área)</t>
  </si>
  <si>
    <t>VALOR M² (Q 14)</t>
  </si>
  <si>
    <t>Fp</t>
  </si>
  <si>
    <t>Fs</t>
  </si>
  <si>
    <t>ÁREA AVERBADA PARA FRUIÇÃO PÚBLICA (m²)</t>
  </si>
  <si>
    <t>ÁREA DE DOAÇÃO PARA MELHORAMENTO PÚBLICO (m²)</t>
  </si>
  <si>
    <t>ÁREA DE DOAÇÃO DE CALÇADA (m²)</t>
  </si>
  <si>
    <t>ÁREA DE TRANSFERÊNCIA (m²)</t>
  </si>
  <si>
    <t>ÁREA À DESTINAR PARA HABITAÇÃO SOCIAL (m²)</t>
  </si>
  <si>
    <t>SITUAÇÃO</t>
  </si>
  <si>
    <t>N° ALVARÁ</t>
  </si>
  <si>
    <t>ORIGEM</t>
  </si>
  <si>
    <t>OBSERVAÇÃO</t>
  </si>
  <si>
    <t>-</t>
  </si>
  <si>
    <t>N/A</t>
  </si>
  <si>
    <t>0001</t>
  </si>
  <si>
    <t>081232</t>
  </si>
  <si>
    <t>0307-1</t>
  </si>
  <si>
    <t>R PAULISTANIA, 215</t>
  </si>
  <si>
    <t>PINHEIROS</t>
  </si>
  <si>
    <t>ESTRUTURAÇÃO E QUALIFICAÇÃO URBANA</t>
  </si>
  <si>
    <t>URBANIZAÇÃO CONSOLIDADA</t>
  </si>
  <si>
    <t>NA</t>
  </si>
  <si>
    <t>ZM-2/04</t>
  </si>
  <si>
    <t>nR2/R2v</t>
  </si>
  <si>
    <t>R</t>
  </si>
  <si>
    <t>0,8/0,9/1,0</t>
  </si>
  <si>
    <t>QUITADO</t>
  </si>
  <si>
    <t>2015/20446-00</t>
  </si>
  <si>
    <t>0002</t>
  </si>
  <si>
    <t>090060</t>
  </si>
  <si>
    <t xml:space="preserve">0017-5 </t>
  </si>
  <si>
    <t>R DAS FLECHAS, 649</t>
  </si>
  <si>
    <t>CIDADE ADEMAR</t>
  </si>
  <si>
    <t>ZCPA/02</t>
  </si>
  <si>
    <t>R2v</t>
  </si>
  <si>
    <t>0,9/1,0</t>
  </si>
  <si>
    <t>2015/17475-00</t>
  </si>
  <si>
    <t>0003</t>
  </si>
  <si>
    <t>038073</t>
  </si>
  <si>
    <t>0056-2</t>
  </si>
  <si>
    <t>R MACHADO DE ASSIS, 238</t>
  </si>
  <si>
    <t>VILA MARIANA</t>
  </si>
  <si>
    <t>Zm3a/09</t>
  </si>
  <si>
    <t>0,8/0,9</t>
  </si>
  <si>
    <t>2015/19777-00</t>
  </si>
  <si>
    <t>0004</t>
  </si>
  <si>
    <t>011070</t>
  </si>
  <si>
    <t>0122-6</t>
  </si>
  <si>
    <t>R CAPOTE VALENTE, 1300</t>
  </si>
  <si>
    <t>Zm2/22</t>
  </si>
  <si>
    <t>0,8/1,0</t>
  </si>
  <si>
    <t>2013/34049-01</t>
  </si>
  <si>
    <t>0005</t>
  </si>
  <si>
    <t>016081</t>
  </si>
  <si>
    <t>0050-2</t>
  </si>
  <si>
    <t>R SUSANO, 131</t>
  </si>
  <si>
    <t>JARDIM PAULISTA</t>
  </si>
  <si>
    <t>ZM2/08</t>
  </si>
  <si>
    <t>2015/18795-00</t>
  </si>
  <si>
    <t>0006</t>
  </si>
  <si>
    <t>081133</t>
  </si>
  <si>
    <t>0042-2</t>
  </si>
  <si>
    <t>R PURPURINA, 412</t>
  </si>
  <si>
    <t>R-1</t>
  </si>
  <si>
    <t>2015/68999-00</t>
  </si>
  <si>
    <t>0007</t>
  </si>
  <si>
    <t>080031</t>
  </si>
  <si>
    <t>0184-3</t>
  </si>
  <si>
    <t>R MAJUBIM, 79</t>
  </si>
  <si>
    <t>ALTO DE PINHEIROS</t>
  </si>
  <si>
    <t>ZM 2/01</t>
  </si>
  <si>
    <t>2015/23910-200</t>
  </si>
  <si>
    <t>0008</t>
  </si>
  <si>
    <t>0014-9</t>
  </si>
  <si>
    <t>R DOMINGOS JOSE SAPIENZA, 208</t>
  </si>
  <si>
    <t>CACHOEIRINHA</t>
  </si>
  <si>
    <t>HMP</t>
  </si>
  <si>
    <t>2015/24874-00</t>
  </si>
  <si>
    <t>SISACOE</t>
  </si>
  <si>
    <t>0009</t>
  </si>
  <si>
    <t>070033</t>
  </si>
  <si>
    <t>0009-5</t>
  </si>
  <si>
    <t>R DOS JACARANDÁS MIMOSOS, 115</t>
  </si>
  <si>
    <t>TUCURUVI</t>
  </si>
  <si>
    <t>ZCPb/07</t>
  </si>
  <si>
    <t>0,6/0,5</t>
  </si>
  <si>
    <t>2015/25331-00</t>
  </si>
  <si>
    <t>0010</t>
  </si>
  <si>
    <t>2015-0.077.268-9</t>
  </si>
  <si>
    <t>059052</t>
  </si>
  <si>
    <t>0416-0</t>
  </si>
  <si>
    <t>R ATUAI, 195</t>
  </si>
  <si>
    <t>PENHA</t>
  </si>
  <si>
    <t>Zcpb/02</t>
  </si>
  <si>
    <t>R2v2</t>
  </si>
  <si>
    <t>2015/28027-00</t>
  </si>
  <si>
    <t>0011</t>
  </si>
  <si>
    <t>2013-0.376.310-5</t>
  </si>
  <si>
    <t>013020</t>
  </si>
  <si>
    <t>0101-9</t>
  </si>
  <si>
    <t>R CARDEAL ARCOVERDE, 614</t>
  </si>
  <si>
    <t>ZclA</t>
  </si>
  <si>
    <t>2015/26830-00</t>
  </si>
  <si>
    <t>0012</t>
  </si>
  <si>
    <t>2013-0.248.574-8</t>
  </si>
  <si>
    <t>007017</t>
  </si>
  <si>
    <t>0501-9</t>
  </si>
  <si>
    <t>R BARONESA DE ITU, 88</t>
  </si>
  <si>
    <t>SANTA CECÍLIA</t>
  </si>
  <si>
    <t>Zm3b</t>
  </si>
  <si>
    <t>2015/28545-00</t>
  </si>
  <si>
    <t>0013</t>
  </si>
  <si>
    <t>2015-0.035.183-7</t>
  </si>
  <si>
    <t>0067-1</t>
  </si>
  <si>
    <t>R ROBERTO V DE CAMARGO,429</t>
  </si>
  <si>
    <t>RIO PEQUENO</t>
  </si>
  <si>
    <t>Zm-1</t>
  </si>
  <si>
    <t>2016/01198-00</t>
  </si>
  <si>
    <t>0014</t>
  </si>
  <si>
    <t>2015-0.057.680-4</t>
  </si>
  <si>
    <t>0042-0</t>
  </si>
  <si>
    <t>R BENEDITO C NETTO, 460</t>
  </si>
  <si>
    <t>ITAQUERA</t>
  </si>
  <si>
    <t>REDUÇÃO DA VULNERABILIDADE</t>
  </si>
  <si>
    <t>2015/29705-00</t>
  </si>
  <si>
    <t>0015</t>
  </si>
  <si>
    <t>2014-0.145.558-8</t>
  </si>
  <si>
    <t>012159</t>
  </si>
  <si>
    <t>0004-1</t>
  </si>
  <si>
    <t>R EUCLIDES DE ANDRADE, 27</t>
  </si>
  <si>
    <t>PERDIZES</t>
  </si>
  <si>
    <t>ZM3a/06</t>
  </si>
  <si>
    <t>2016/02435-00</t>
  </si>
  <si>
    <t>0016</t>
  </si>
  <si>
    <t>2014-0.345.035-4</t>
  </si>
  <si>
    <t>068008</t>
  </si>
  <si>
    <t>0095-3</t>
  </si>
  <si>
    <t>R MANAJIRU,217</t>
  </si>
  <si>
    <t>Zcpa/01</t>
  </si>
  <si>
    <t>2015/29561-00</t>
  </si>
  <si>
    <t>0017</t>
  </si>
  <si>
    <t>2015-0.189.780-9</t>
  </si>
  <si>
    <t>059138</t>
  </si>
  <si>
    <t>0034-6</t>
  </si>
  <si>
    <t>R NAME, 530</t>
  </si>
  <si>
    <t>ZM-2</t>
  </si>
  <si>
    <t>2015/28023-00</t>
  </si>
  <si>
    <t>0018</t>
  </si>
  <si>
    <t>2015-0.023.455-5</t>
  </si>
  <si>
    <t>044101</t>
  </si>
  <si>
    <t>0020-3</t>
  </si>
  <si>
    <t>R PROF GUSTAVO F DE ANDRADE, 650</t>
  </si>
  <si>
    <t>VILA PRUDENTE</t>
  </si>
  <si>
    <t>ZCP-B/03</t>
  </si>
  <si>
    <t>2016/02462-00</t>
  </si>
  <si>
    <t>0019</t>
  </si>
  <si>
    <t>2015-0.024.145-4</t>
  </si>
  <si>
    <t>013016</t>
  </si>
  <si>
    <t>0093-8</t>
  </si>
  <si>
    <t>R CAPOTE VALENTE, 104</t>
  </si>
  <si>
    <t>ZM2/22</t>
  </si>
  <si>
    <t>nR1</t>
  </si>
  <si>
    <t>nR</t>
  </si>
  <si>
    <t>2016/01405-00</t>
  </si>
  <si>
    <t>0020</t>
  </si>
  <si>
    <t>2013-0.259.247-1</t>
  </si>
  <si>
    <t>012091</t>
  </si>
  <si>
    <t>0050-9</t>
  </si>
  <si>
    <t>R HAVAI, 185</t>
  </si>
  <si>
    <t>ZM2/06</t>
  </si>
  <si>
    <t>2016/04049-00</t>
  </si>
  <si>
    <t>0021</t>
  </si>
  <si>
    <t>2014-0.156.215-5</t>
  </si>
  <si>
    <t>083009</t>
  </si>
  <si>
    <t>0139-6</t>
  </si>
  <si>
    <t>AV PEDROSO DE MORAIS, 937</t>
  </si>
  <si>
    <t>ZM 3B/09</t>
  </si>
  <si>
    <t>2016/04175-00</t>
  </si>
  <si>
    <t>0022</t>
  </si>
  <si>
    <t>2015-0.169.671-4</t>
  </si>
  <si>
    <t>068039</t>
  </si>
  <si>
    <t>0009-6</t>
  </si>
  <si>
    <t>R CAP SERVIO RODRIGUES CALDAS, 337</t>
  </si>
  <si>
    <t>ZCP-B</t>
  </si>
  <si>
    <t>2016/06101-00</t>
  </si>
  <si>
    <t>0023</t>
  </si>
  <si>
    <t>2013-0.369.732-3</t>
  </si>
  <si>
    <t>044040</t>
  </si>
  <si>
    <t>0035-9</t>
  </si>
  <si>
    <t>R IBITIRAMA, 461</t>
  </si>
  <si>
    <t>ZCPB/03</t>
  </si>
  <si>
    <t>2016/05462-00</t>
  </si>
  <si>
    <t>0024</t>
  </si>
  <si>
    <t>055138</t>
  </si>
  <si>
    <t>0011-1</t>
  </si>
  <si>
    <t>R MONACO, S/N</t>
  </si>
  <si>
    <t>VILA FORMOSA</t>
  </si>
  <si>
    <t>ZEUP</t>
  </si>
  <si>
    <t>R2h</t>
  </si>
  <si>
    <t>2017-63043-00</t>
  </si>
  <si>
    <t>0025</t>
  </si>
  <si>
    <t>2016-0.010.348-7</t>
  </si>
  <si>
    <t>010035</t>
  </si>
  <si>
    <t>1784-6</t>
  </si>
  <si>
    <t>R PAIM, 189</t>
  </si>
  <si>
    <t>BELA VISTA</t>
  </si>
  <si>
    <t>ZCPB/005</t>
  </si>
  <si>
    <t>2016/07882-00</t>
  </si>
  <si>
    <t>0026</t>
  </si>
  <si>
    <t>2015-0.229.095-9</t>
  </si>
  <si>
    <t>0024-6</t>
  </si>
  <si>
    <t>R UAPUCA, 123</t>
  </si>
  <si>
    <t>ZM</t>
  </si>
  <si>
    <t>2016/09568-00</t>
  </si>
  <si>
    <t>0027</t>
  </si>
  <si>
    <t>2013-0.375.902-7</t>
  </si>
  <si>
    <t>081216</t>
  </si>
  <si>
    <t>0052-9</t>
  </si>
  <si>
    <t>R FRADIQUE COUTINHO, 966</t>
  </si>
  <si>
    <t>2016/11626-00</t>
  </si>
  <si>
    <t>0028</t>
  </si>
  <si>
    <t>2016-0.046.809-4</t>
  </si>
  <si>
    <t>067227</t>
  </si>
  <si>
    <t>0016-1</t>
  </si>
  <si>
    <t>R TANQUE VELHO, 379</t>
  </si>
  <si>
    <t>ZM2/03</t>
  </si>
  <si>
    <t>2016/14661-00</t>
  </si>
  <si>
    <t>0029</t>
  </si>
  <si>
    <t>2015-0.249.188-1</t>
  </si>
  <si>
    <t>0019-4</t>
  </si>
  <si>
    <t>R MINERIOS ATOMICOS, 575</t>
  </si>
  <si>
    <t>ARICANDUVA</t>
  </si>
  <si>
    <t>ZM3a</t>
  </si>
  <si>
    <t>2016/14219-00</t>
  </si>
  <si>
    <t>0030</t>
  </si>
  <si>
    <t>2015-0.209.455-6</t>
  </si>
  <si>
    <t>0060-7</t>
  </si>
  <si>
    <t>R AMARAIS, 643</t>
  </si>
  <si>
    <t>CARRÃO</t>
  </si>
  <si>
    <t>ZM3b/04</t>
  </si>
  <si>
    <t>2016/13491-00</t>
  </si>
  <si>
    <t>0031</t>
  </si>
  <si>
    <t>2014-0.326.108-0</t>
  </si>
  <si>
    <t>081364</t>
  </si>
  <si>
    <t>0006-7</t>
  </si>
  <si>
    <t>R SEM CESAR LACERDA VERGUEIRO, 257</t>
  </si>
  <si>
    <t>0,8/1</t>
  </si>
  <si>
    <t>2016/06483-00</t>
  </si>
  <si>
    <t>0032</t>
  </si>
  <si>
    <t>2014-0.355058-8</t>
  </si>
  <si>
    <t>041124</t>
  </si>
  <si>
    <t>0018-7</t>
  </si>
  <si>
    <t>AL DOS ARAPANES, 293</t>
  </si>
  <si>
    <t>MOEMA</t>
  </si>
  <si>
    <t>Zm3b- EETU</t>
  </si>
  <si>
    <t>nR2</t>
  </si>
  <si>
    <t>2016/63311-00</t>
  </si>
  <si>
    <t>0033</t>
  </si>
  <si>
    <t>0057-6</t>
  </si>
  <si>
    <t>R CHESIRA MALTAURO, 182</t>
  </si>
  <si>
    <t>ERMELINO MATARAZZO</t>
  </si>
  <si>
    <t>ZCPa/11</t>
  </si>
  <si>
    <t>2016/13979-01</t>
  </si>
  <si>
    <t>0034</t>
  </si>
  <si>
    <t>2015-0.314.420-4</t>
  </si>
  <si>
    <t>069022</t>
  </si>
  <si>
    <t>0003-3</t>
  </si>
  <si>
    <t>AV GALEURICO GASPAR DUTRA, 2027</t>
  </si>
  <si>
    <t>ZM2/02 - EETU</t>
  </si>
  <si>
    <t>2016/18222-00</t>
  </si>
  <si>
    <t>0035</t>
  </si>
  <si>
    <t>2011-0.333.316-6</t>
  </si>
  <si>
    <t>054018</t>
  </si>
  <si>
    <t>0001-0</t>
  </si>
  <si>
    <t>R VILELA, 652</t>
  </si>
  <si>
    <t>TATUAPÉ</t>
  </si>
  <si>
    <t>nR-1</t>
  </si>
  <si>
    <t>3.748.71,12</t>
  </si>
  <si>
    <t>2016/19656-00</t>
  </si>
  <si>
    <t>0036</t>
  </si>
  <si>
    <t>2016-0.051.706-0</t>
  </si>
  <si>
    <t>072109</t>
  </si>
  <si>
    <t>0065-9</t>
  </si>
  <si>
    <t>R MARIO LA TORRE, 83</t>
  </si>
  <si>
    <t>SANTANA</t>
  </si>
  <si>
    <t>2016/19785-00</t>
  </si>
  <si>
    <t>0037</t>
  </si>
  <si>
    <t>2015-0.083.651-2</t>
  </si>
  <si>
    <t>070121</t>
  </si>
  <si>
    <t>0020-6</t>
  </si>
  <si>
    <t>R FRANCISCO PECORARO, 63</t>
  </si>
  <si>
    <t>MANDAQUI</t>
  </si>
  <si>
    <t>ZC</t>
  </si>
  <si>
    <t>2016/19780-00</t>
  </si>
  <si>
    <t>0038</t>
  </si>
  <si>
    <t>2015-0.289.198-7</t>
  </si>
  <si>
    <t>045013</t>
  </si>
  <si>
    <t>0029-9</t>
  </si>
  <si>
    <t>AV DR ALTINO MARTINS, 851</t>
  </si>
  <si>
    <t>SAÚDE</t>
  </si>
  <si>
    <t>2016/17507-00</t>
  </si>
  <si>
    <t>0039</t>
  </si>
  <si>
    <t>2014-0.299.379-6</t>
  </si>
  <si>
    <t>088172</t>
  </si>
  <si>
    <t>0023-9</t>
  </si>
  <si>
    <t>R JOÃO PIMENTA, 75</t>
  </si>
  <si>
    <t>SANTO AMARO</t>
  </si>
  <si>
    <t>2015/17226-00</t>
  </si>
  <si>
    <t>0040</t>
  </si>
  <si>
    <t>2015-0.334.043-7</t>
  </si>
  <si>
    <t>058045</t>
  </si>
  <si>
    <t>0106-2</t>
  </si>
  <si>
    <t>R AMARO B CAVALCANTI, 694</t>
  </si>
  <si>
    <t>VILA MATILDE</t>
  </si>
  <si>
    <t>ZEU</t>
  </si>
  <si>
    <t>0,9/1</t>
  </si>
  <si>
    <t>2015/01730-02</t>
  </si>
  <si>
    <t>0041</t>
  </si>
  <si>
    <t>2015-0.206.165-8</t>
  </si>
  <si>
    <t>087122</t>
  </si>
  <si>
    <t>0019-0</t>
  </si>
  <si>
    <t>R ANTONIO DAS CHAGAS</t>
  </si>
  <si>
    <t>2016/0709000</t>
  </si>
  <si>
    <t>0042</t>
  </si>
  <si>
    <t>2015-0.087.872-0</t>
  </si>
  <si>
    <t>055062</t>
  </si>
  <si>
    <t>0070-6</t>
  </si>
  <si>
    <t>TV ANTONIO BAU, 11</t>
  </si>
  <si>
    <t>ZM3A</t>
  </si>
  <si>
    <t>2016/65466-00</t>
  </si>
  <si>
    <t>0043</t>
  </si>
  <si>
    <t>2014-0.306.145-5</t>
  </si>
  <si>
    <t>033010</t>
  </si>
  <si>
    <t>0071-1</t>
  </si>
  <si>
    <t>R MARTINIANO DE CARVALHO, 473</t>
  </si>
  <si>
    <t>2016/1395700</t>
  </si>
  <si>
    <t>0044</t>
  </si>
  <si>
    <t>2015-0.325.128-0</t>
  </si>
  <si>
    <t>036075</t>
  </si>
  <si>
    <t>0054-1</t>
  </si>
  <si>
    <t>R DR AMANCIO DE CARVALHO, 86</t>
  </si>
  <si>
    <t>R2v/nR1/nR2</t>
  </si>
  <si>
    <t>2016/23004-00</t>
  </si>
  <si>
    <t>0045</t>
  </si>
  <si>
    <t>2015-0.289.315-9</t>
  </si>
  <si>
    <t>0131-4</t>
  </si>
  <si>
    <t>AV PARADA PINTO, 1503</t>
  </si>
  <si>
    <t>2016/22485-00</t>
  </si>
  <si>
    <t>0046</t>
  </si>
  <si>
    <t>2015-0.060.480-8</t>
  </si>
  <si>
    <t>035103</t>
  </si>
  <si>
    <t>0053-1</t>
  </si>
  <si>
    <t>R DA INDEPENDENCIA, 894 X R DO OUVIDOR PORTUGAL</t>
  </si>
  <si>
    <t>CAMBUCI</t>
  </si>
  <si>
    <t>2016/14761-00</t>
  </si>
  <si>
    <t>0047</t>
  </si>
  <si>
    <t>2014-0.145.502-2</t>
  </si>
  <si>
    <t>047080</t>
  </si>
  <si>
    <t>0291-2</t>
  </si>
  <si>
    <t>AV MIGUEL ESTEFANO, 112</t>
  </si>
  <si>
    <t>EETU</t>
  </si>
  <si>
    <t>2015/28521-00</t>
  </si>
  <si>
    <t>0048</t>
  </si>
  <si>
    <t>2014-0.161.252-7</t>
  </si>
  <si>
    <t>0036-5</t>
  </si>
  <si>
    <t>R POTENJI,116</t>
  </si>
  <si>
    <t>2015/27696-00</t>
  </si>
  <si>
    <t>0049</t>
  </si>
  <si>
    <t>2014-0.034.414-6</t>
  </si>
  <si>
    <t>042042</t>
  </si>
  <si>
    <t>0019-2</t>
  </si>
  <si>
    <t>R DR DIOGO DE FARIA, 1337</t>
  </si>
  <si>
    <t>2016/11127-01</t>
  </si>
  <si>
    <t>0050</t>
  </si>
  <si>
    <t>2016-0.043.267-7</t>
  </si>
  <si>
    <t>051247</t>
  </si>
  <si>
    <t>0049-1</t>
  </si>
  <si>
    <t>PÇ CONDE DE SÃO JANUARIO, 55</t>
  </si>
  <si>
    <t>0,4/0,6</t>
  </si>
  <si>
    <t>2014/20928-01</t>
  </si>
  <si>
    <t>0051</t>
  </si>
  <si>
    <t>2015-0.337.956-2</t>
  </si>
  <si>
    <t>057010</t>
  </si>
  <si>
    <t>0022-2</t>
  </si>
  <si>
    <t>R DR SUZANO BRANDÃO, 837</t>
  </si>
  <si>
    <t>2016/25259-00</t>
  </si>
  <si>
    <t>0052</t>
  </si>
  <si>
    <t>2015-0.099.865-2</t>
  </si>
  <si>
    <t>038050</t>
  </si>
  <si>
    <t>0070-7</t>
  </si>
  <si>
    <t>R APENINOS, 1088</t>
  </si>
  <si>
    <t>2016/25295-00</t>
  </si>
  <si>
    <t>0053</t>
  </si>
  <si>
    <t>2015-0.312.829-2</t>
  </si>
  <si>
    <t>0016-3</t>
  </si>
  <si>
    <t>R MARIA BRANCA, 715</t>
  </si>
  <si>
    <t>SÃO MIGUEL</t>
  </si>
  <si>
    <t>2017/00315-00</t>
  </si>
  <si>
    <t>0054</t>
  </si>
  <si>
    <t>2016-0.174.926-7</t>
  </si>
  <si>
    <t>068060</t>
  </si>
  <si>
    <t>0028-2</t>
  </si>
  <si>
    <t>R RICARDO, 265</t>
  </si>
  <si>
    <t>2017/00369-00</t>
  </si>
  <si>
    <t>0055</t>
  </si>
  <si>
    <t>2015-0.246.474-4</t>
  </si>
  <si>
    <t>068222</t>
  </si>
  <si>
    <t>0052-5</t>
  </si>
  <si>
    <t>R IDA BOSCHETTI, S/N</t>
  </si>
  <si>
    <t>VILA MEDEIROS</t>
  </si>
  <si>
    <t>2017/00413-00</t>
  </si>
  <si>
    <t>0056</t>
  </si>
  <si>
    <t>2013-0.376.700-3</t>
  </si>
  <si>
    <t>010094</t>
  </si>
  <si>
    <t>0027-4</t>
  </si>
  <si>
    <t>R AUGUSTA, 2202</t>
  </si>
  <si>
    <t>2017/00281-00</t>
  </si>
  <si>
    <t>0057</t>
  </si>
  <si>
    <t>2015-0.338.264-4</t>
  </si>
  <si>
    <t>0003-7</t>
  </si>
  <si>
    <t>R MARIO PATI, 679</t>
  </si>
  <si>
    <t>VILA JACUÍ</t>
  </si>
  <si>
    <t>2016/26950-00</t>
  </si>
  <si>
    <t>0058</t>
  </si>
  <si>
    <t>2015-0.027.710-6</t>
  </si>
  <si>
    <t>0078-1</t>
  </si>
  <si>
    <t>R MARTINS JUNIOR, 271</t>
  </si>
  <si>
    <t>FREGUESIA DO Ó</t>
  </si>
  <si>
    <t>2017/00656-00</t>
  </si>
  <si>
    <t>0059</t>
  </si>
  <si>
    <t>2013-0.350.696-0</t>
  </si>
  <si>
    <t>071092</t>
  </si>
  <si>
    <t>0049-3</t>
  </si>
  <si>
    <t>R SALVADOR PELA, 66</t>
  </si>
  <si>
    <t>2016/20534-00</t>
  </si>
  <si>
    <t>0060</t>
  </si>
  <si>
    <t>2016-0.139.246-6</t>
  </si>
  <si>
    <t>015133</t>
  </si>
  <si>
    <t>0248-5</t>
  </si>
  <si>
    <t>R HENRIQUE MONTEIRO, 79</t>
  </si>
  <si>
    <t>2017/01291-00</t>
  </si>
  <si>
    <t>0061</t>
  </si>
  <si>
    <t>2016-0.252.980-5</t>
  </si>
  <si>
    <t>032035</t>
  </si>
  <si>
    <t>0001-9</t>
  </si>
  <si>
    <t>R PADRE RAPOSO, 1193</t>
  </si>
  <si>
    <t>MOOCA</t>
  </si>
  <si>
    <t>2017-62715-00</t>
  </si>
  <si>
    <t>0062</t>
  </si>
  <si>
    <t>2015-0.188.243-7</t>
  </si>
  <si>
    <t>057017</t>
  </si>
  <si>
    <t>0004-6</t>
  </si>
  <si>
    <t>R DR SUZANO BRANDÃO, 720</t>
  </si>
  <si>
    <t>2016/16093-00</t>
  </si>
  <si>
    <t>0063</t>
  </si>
  <si>
    <t>2015-0.047.058-5</t>
  </si>
  <si>
    <t>037056</t>
  </si>
  <si>
    <t>0108-3</t>
  </si>
  <si>
    <t>R SENA MADUREIRA, 80</t>
  </si>
  <si>
    <t>2016/22020-00</t>
  </si>
  <si>
    <t>0064</t>
  </si>
  <si>
    <t>2015-0.260.567-4</t>
  </si>
  <si>
    <t>070251</t>
  </si>
  <si>
    <t>0015-3</t>
  </si>
  <si>
    <t>R PADRE AGOSTINHO PONCET, 202</t>
  </si>
  <si>
    <t>2017/02622-00</t>
  </si>
  <si>
    <t>0065</t>
  </si>
  <si>
    <t>013021</t>
  </si>
  <si>
    <t>0012-2</t>
  </si>
  <si>
    <t>R CRISTIANO VIANA, 738</t>
  </si>
  <si>
    <t>R1</t>
  </si>
  <si>
    <t>2017/02962-00</t>
  </si>
  <si>
    <t>0066</t>
  </si>
  <si>
    <t>2016-0.002.967-8</t>
  </si>
  <si>
    <t>070049</t>
  </si>
  <si>
    <t>0090-8</t>
  </si>
  <si>
    <t>R DOS COQUEIROS, 339</t>
  </si>
  <si>
    <t>2017/03755-00</t>
  </si>
  <si>
    <t>0067</t>
  </si>
  <si>
    <t>2016-0.184.034-5</t>
  </si>
  <si>
    <t>0092-5</t>
  </si>
  <si>
    <t>R INOCENCIO DE CAMARGO, 21</t>
  </si>
  <si>
    <t>PEDREIRA</t>
  </si>
  <si>
    <t>2017/03534-00</t>
  </si>
  <si>
    <t>0068</t>
  </si>
  <si>
    <t>2016-0.028.436-8</t>
  </si>
  <si>
    <t>068158</t>
  </si>
  <si>
    <t>0062-8</t>
  </si>
  <si>
    <t>AV ANGELINA, 407</t>
  </si>
  <si>
    <t>VILA GUILHERME</t>
  </si>
  <si>
    <t>2017/03644-00</t>
  </si>
  <si>
    <t>0069</t>
  </si>
  <si>
    <t>2014-0.307.621-5</t>
  </si>
  <si>
    <t>042013</t>
  </si>
  <si>
    <t>0121-4</t>
  </si>
  <si>
    <t>R DESEMBARGADOR ARAGÃO, 76</t>
  </si>
  <si>
    <t>2016/11618-00</t>
  </si>
  <si>
    <t>0070</t>
  </si>
  <si>
    <t>2015-0.341.384-7</t>
  </si>
  <si>
    <t>0013-6</t>
  </si>
  <si>
    <t>AV JOSE DA ROCHA VIANA, S/N</t>
  </si>
  <si>
    <t>ZMa</t>
  </si>
  <si>
    <t>2017/05337-00</t>
  </si>
  <si>
    <t>0071</t>
  </si>
  <si>
    <t>0027-7</t>
  </si>
  <si>
    <t xml:space="preserve">R JOÃO AUGUSTO MORAIS, 296/298 - LOTE 148 </t>
  </si>
  <si>
    <t>nR1-6</t>
  </si>
  <si>
    <t>2017/60440-00</t>
  </si>
  <si>
    <t>0072</t>
  </si>
  <si>
    <t>2014-0.309.514-7</t>
  </si>
  <si>
    <t>039164</t>
  </si>
  <si>
    <t>0037-1</t>
  </si>
  <si>
    <t>R FRANCISCO DE VITORIA, 201</t>
  </si>
  <si>
    <t>ZM 3A</t>
  </si>
  <si>
    <t>2016/03644-00</t>
  </si>
  <si>
    <t>0073</t>
  </si>
  <si>
    <t>2015-0.287.894-8</t>
  </si>
  <si>
    <t>0006-1</t>
  </si>
  <si>
    <t>R SHOBE KUMAGAI, 350</t>
  </si>
  <si>
    <t>ZM 3B/01</t>
  </si>
  <si>
    <t>2017/0535-00</t>
  </si>
  <si>
    <t>0074</t>
  </si>
  <si>
    <t>2015-0.034.336-2</t>
  </si>
  <si>
    <t>051155</t>
  </si>
  <si>
    <t>0017-5</t>
  </si>
  <si>
    <t>R PRINCIPE DA BEIRA, 200</t>
  </si>
  <si>
    <t>ZCPA/04</t>
  </si>
  <si>
    <t>2017/05354-00</t>
  </si>
  <si>
    <t>0075</t>
  </si>
  <si>
    <t>2016-0.120.439-2</t>
  </si>
  <si>
    <t>070138</t>
  </si>
  <si>
    <t>0010-4</t>
  </si>
  <si>
    <t>R PADRE PAULO RAVEIER , 163</t>
  </si>
  <si>
    <t>2017/05344-00</t>
  </si>
  <si>
    <t>0076</t>
  </si>
  <si>
    <t>2015-0.142.512-5</t>
  </si>
  <si>
    <t>089487</t>
  </si>
  <si>
    <t>0008-1</t>
  </si>
  <si>
    <t>R HIDEO SUGUIYAMA, 283</t>
  </si>
  <si>
    <t>CAMPO BELO</t>
  </si>
  <si>
    <t>ZM1/03</t>
  </si>
  <si>
    <t>2017/05497-00</t>
  </si>
  <si>
    <t>0077</t>
  </si>
  <si>
    <t>2013-0.348.757-4</t>
  </si>
  <si>
    <t>045021</t>
  </si>
  <si>
    <t>0012-9</t>
  </si>
  <si>
    <t>AV DR ALTINO ARANTES, 77</t>
  </si>
  <si>
    <t>0,8/0,9/1</t>
  </si>
  <si>
    <t>2015/21750-00</t>
  </si>
  <si>
    <t>0078</t>
  </si>
  <si>
    <t>2016-0.187.763-0</t>
  </si>
  <si>
    <t>068473</t>
  </si>
  <si>
    <t>0044-2</t>
  </si>
  <si>
    <t>R FRANCISCA MARIA DE SOUZA, 302</t>
  </si>
  <si>
    <t>2017/07821-00</t>
  </si>
  <si>
    <t>0079</t>
  </si>
  <si>
    <t>2015-0.193.574-3</t>
  </si>
  <si>
    <t>037096</t>
  </si>
  <si>
    <t>0007-3</t>
  </si>
  <si>
    <t>R SAID AIACH, 267</t>
  </si>
  <si>
    <t>ZM 3A/07</t>
  </si>
  <si>
    <t>2016/16208-00</t>
  </si>
  <si>
    <t>0080</t>
  </si>
  <si>
    <t>2012-0.348.078-0</t>
  </si>
  <si>
    <t>R OSCAR FREIRE, 2605</t>
  </si>
  <si>
    <t>2017/00563-00</t>
  </si>
  <si>
    <t>0081</t>
  </si>
  <si>
    <t>067177</t>
  </si>
  <si>
    <t>0030-0</t>
  </si>
  <si>
    <t>R BALTAZAR DE MORAIS, 562</t>
  </si>
  <si>
    <t>2017/07841-00</t>
  </si>
  <si>
    <t>0082</t>
  </si>
  <si>
    <t>2016-0.125.868-9</t>
  </si>
  <si>
    <t>078180</t>
  </si>
  <si>
    <t>0018-6</t>
  </si>
  <si>
    <t>R GENESIO ARRUDA, 135</t>
  </si>
  <si>
    <t>PIRITUBA</t>
  </si>
  <si>
    <t>2017/07996-00</t>
  </si>
  <si>
    <t>0083</t>
  </si>
  <si>
    <t>063153</t>
  </si>
  <si>
    <t>0063-4</t>
  </si>
  <si>
    <t>AV MORVAN DIAS DE FIGUEIREDO, 6507</t>
  </si>
  <si>
    <t>VILA MARIA</t>
  </si>
  <si>
    <t>ZDE1</t>
  </si>
  <si>
    <t>2017/08301-00</t>
  </si>
  <si>
    <t>0085</t>
  </si>
  <si>
    <t>2016-0.144.200-5</t>
  </si>
  <si>
    <t>0020-2</t>
  </si>
  <si>
    <t>R DR MARIO MONTEIRO, 41</t>
  </si>
  <si>
    <t>2017/05648-00</t>
  </si>
  <si>
    <t>0086</t>
  </si>
  <si>
    <t>2015-0.140.947-2</t>
  </si>
  <si>
    <t>0098-7</t>
  </si>
  <si>
    <t>R GRAPIRA, 106</t>
  </si>
  <si>
    <t>VILA CURUÇÁ</t>
  </si>
  <si>
    <t>ZM 3B</t>
  </si>
  <si>
    <t>2016/08842-00</t>
  </si>
  <si>
    <t>0087</t>
  </si>
  <si>
    <t>2016-0.238.115-8</t>
  </si>
  <si>
    <t>068147</t>
  </si>
  <si>
    <t>0009-3</t>
  </si>
  <si>
    <t>R CAPRICHO, 325</t>
  </si>
  <si>
    <t>2017/08874-00</t>
  </si>
  <si>
    <t>0088</t>
  </si>
  <si>
    <t>2016-0.052.320-6</t>
  </si>
  <si>
    <t>0009-9</t>
  </si>
  <si>
    <t>R PE MANUEL L VERGUEIRO, 291</t>
  </si>
  <si>
    <t>ZM-3A</t>
  </si>
  <si>
    <t>2017/00657-00</t>
  </si>
  <si>
    <t>0089</t>
  </si>
  <si>
    <t>2016-0.136.999-5</t>
  </si>
  <si>
    <t>068240</t>
  </si>
  <si>
    <t>0140-6</t>
  </si>
  <si>
    <t>R IDA BOSCHETTI, 432</t>
  </si>
  <si>
    <t>2017/09455-00</t>
  </si>
  <si>
    <t>0090</t>
  </si>
  <si>
    <t>081034</t>
  </si>
  <si>
    <t>0013-0</t>
  </si>
  <si>
    <t>R PAULISTANIA, 111</t>
  </si>
  <si>
    <t>R2v/nR1</t>
  </si>
  <si>
    <t>R/nR</t>
  </si>
  <si>
    <t>2016/11748-01</t>
  </si>
  <si>
    <t>0091</t>
  </si>
  <si>
    <t>2016-0.168.898-5</t>
  </si>
  <si>
    <t>0033-3</t>
  </si>
  <si>
    <t>R GUAIQUICA, 139</t>
  </si>
  <si>
    <t>ARTUR ALVIM</t>
  </si>
  <si>
    <t>2017/09173-00</t>
  </si>
  <si>
    <t>0092</t>
  </si>
  <si>
    <t>2015-0.316.881-2</t>
  </si>
  <si>
    <t>047287</t>
  </si>
  <si>
    <t>0052-6</t>
  </si>
  <si>
    <t>R DR SAMUEL PORTO, 371</t>
  </si>
  <si>
    <t>ZCPB</t>
  </si>
  <si>
    <t>2016/15498-00</t>
  </si>
  <si>
    <t>0093</t>
  </si>
  <si>
    <t>010050</t>
  </si>
  <si>
    <t>0024-7</t>
  </si>
  <si>
    <t>AV PAULISTA, 2424</t>
  </si>
  <si>
    <t>CONSOLAÇÃO</t>
  </si>
  <si>
    <t>nR3</t>
  </si>
  <si>
    <t>2013/31033-01</t>
  </si>
  <si>
    <t>0094</t>
  </si>
  <si>
    <t>2007-0.155.168-9</t>
  </si>
  <si>
    <t>2015-0.301.520-0</t>
  </si>
  <si>
    <t>0032-3</t>
  </si>
  <si>
    <t xml:space="preserve">R ITAMANARI, 30, 34 </t>
  </si>
  <si>
    <t>VILA ANDRADE</t>
  </si>
  <si>
    <t>ZM-3a</t>
  </si>
  <si>
    <t>R2H</t>
  </si>
  <si>
    <t>2007/49037-01</t>
  </si>
  <si>
    <t>0095</t>
  </si>
  <si>
    <t>2016-0.278.206-3</t>
  </si>
  <si>
    <t>069015</t>
  </si>
  <si>
    <t>0062-9</t>
  </si>
  <si>
    <t>R CARANGUEIJO, 32</t>
  </si>
  <si>
    <t>2017/11207-00</t>
  </si>
  <si>
    <t>0096</t>
  </si>
  <si>
    <t>2015-0.044.243-3</t>
  </si>
  <si>
    <t>051086</t>
  </si>
  <si>
    <t>0007-0</t>
  </si>
  <si>
    <t>PÇ BELCHIOR DE BORBA, 50</t>
  </si>
  <si>
    <t>ZCPA/003</t>
  </si>
  <si>
    <t>2017/1198-00</t>
  </si>
  <si>
    <t>0097</t>
  </si>
  <si>
    <t>2016-0.277.969-0</t>
  </si>
  <si>
    <t>067087</t>
  </si>
  <si>
    <t>0012-3</t>
  </si>
  <si>
    <t>R SILVERIO NERI, 225</t>
  </si>
  <si>
    <t>2017/11218-00</t>
  </si>
  <si>
    <t>0098</t>
  </si>
  <si>
    <t>2011-0.268.651-0</t>
  </si>
  <si>
    <t>049232</t>
  </si>
  <si>
    <t>0042-1</t>
  </si>
  <si>
    <t>R SOLEMAR, 640</t>
  </si>
  <si>
    <t>SACOMÃ</t>
  </si>
  <si>
    <t>ZM2</t>
  </si>
  <si>
    <t>2017/18658-00</t>
  </si>
  <si>
    <t>0099</t>
  </si>
  <si>
    <t>2016-0.237.707-0</t>
  </si>
  <si>
    <t>057031</t>
  </si>
  <si>
    <t>0001-1</t>
  </si>
  <si>
    <t>R MOISES MARX, 446</t>
  </si>
  <si>
    <t>201711829-00</t>
  </si>
  <si>
    <t>0100</t>
  </si>
  <si>
    <t>2014-0.078.814-1</t>
  </si>
  <si>
    <t>014010</t>
  </si>
  <si>
    <t>0013-4</t>
  </si>
  <si>
    <t>R JOSE MARIA LISBOA, 1326</t>
  </si>
  <si>
    <t>ZM 3B/16</t>
  </si>
  <si>
    <t>R2v-01</t>
  </si>
  <si>
    <t>2016/01291-01</t>
  </si>
  <si>
    <t>0101</t>
  </si>
  <si>
    <t>2016-0.125.021-1</t>
  </si>
  <si>
    <t>0018-9</t>
  </si>
  <si>
    <t>R PASTOR AGENOR C DINIZ, 526</t>
  </si>
  <si>
    <t>SÃO MATEUS</t>
  </si>
  <si>
    <t>2017/12197-00</t>
  </si>
  <si>
    <t>0102</t>
  </si>
  <si>
    <t>2016-0.191.941-3</t>
  </si>
  <si>
    <t>068079</t>
  </si>
  <si>
    <t>0009-0</t>
  </si>
  <si>
    <t>R PALMUMAS, 46</t>
  </si>
  <si>
    <t>2017/12108-00</t>
  </si>
  <si>
    <t>0103</t>
  </si>
  <si>
    <t>069020</t>
  </si>
  <si>
    <t>0046-8</t>
  </si>
  <si>
    <t>R PAULO MALDI, 339</t>
  </si>
  <si>
    <t>2017/12195-00</t>
  </si>
  <si>
    <t>0104</t>
  </si>
  <si>
    <t>2016-0.117.555-4</t>
  </si>
  <si>
    <t>055096</t>
  </si>
  <si>
    <t>0080-2</t>
  </si>
  <si>
    <t>R CABRALIA, 106</t>
  </si>
  <si>
    <t>201712187-00</t>
  </si>
  <si>
    <t>0105</t>
  </si>
  <si>
    <t>2015-0.175.397-1</t>
  </si>
  <si>
    <t>076083</t>
  </si>
  <si>
    <t>0016-7</t>
  </si>
  <si>
    <t>AV INAJAR DE SOUZA, 1137</t>
  </si>
  <si>
    <t>2016/13651-00</t>
  </si>
  <si>
    <t>0106</t>
  </si>
  <si>
    <t>2015-0.221.189-7</t>
  </si>
  <si>
    <t>008136</t>
  </si>
  <si>
    <t>0016-4</t>
  </si>
  <si>
    <t>R SEN CESAR LACERDA VERGUEIRO, 393</t>
  </si>
  <si>
    <t>2016/27139-00</t>
  </si>
  <si>
    <t>0107</t>
  </si>
  <si>
    <t>2015-0.338.071-4</t>
  </si>
  <si>
    <t>0035-4</t>
  </si>
  <si>
    <t>R BERTIOGA, 291</t>
  </si>
  <si>
    <t>2016/22287-00</t>
  </si>
  <si>
    <t>0108</t>
  </si>
  <si>
    <t>2015-0.339.678-5</t>
  </si>
  <si>
    <t>0006-8</t>
  </si>
  <si>
    <t>R COM ELIAS ASSI, 126</t>
  </si>
  <si>
    <t>BUTANTÃ</t>
  </si>
  <si>
    <t>2017/01154-00</t>
  </si>
  <si>
    <t>0109</t>
  </si>
  <si>
    <t>081079</t>
  </si>
  <si>
    <t>0003-0</t>
  </si>
  <si>
    <t>R JOAO MOURA, 2300</t>
  </si>
  <si>
    <t>2016/14194-00</t>
  </si>
  <si>
    <t>0110</t>
  </si>
  <si>
    <t>2015-0.073.906-1</t>
  </si>
  <si>
    <t>0006-0</t>
  </si>
  <si>
    <t>R FRANCISCO DA CRUZ MELLÃO, 98</t>
  </si>
  <si>
    <t>CAMPO LIMPO</t>
  </si>
  <si>
    <t>2017/02734-00</t>
  </si>
  <si>
    <t>0111</t>
  </si>
  <si>
    <t>045042</t>
  </si>
  <si>
    <t>0008-2</t>
  </si>
  <si>
    <t>AL DAS BONINAS, 306</t>
  </si>
  <si>
    <t>2017/02552-00</t>
  </si>
  <si>
    <t>0112</t>
  </si>
  <si>
    <t>0084-3</t>
  </si>
  <si>
    <t>R ANTONIO DE SOUZA LOBO, 105</t>
  </si>
  <si>
    <t>JARDIM SÃO LUÍS</t>
  </si>
  <si>
    <t>2016/15595-00</t>
  </si>
  <si>
    <t>0113</t>
  </si>
  <si>
    <t>066452</t>
  </si>
  <si>
    <t>0043-9VERIFICAR</t>
  </si>
  <si>
    <t>R IGARITÉ, 03</t>
  </si>
  <si>
    <t>JAÇANÃ</t>
  </si>
  <si>
    <t>2017/13974-00</t>
  </si>
  <si>
    <t>0114</t>
  </si>
  <si>
    <t>2015-0.180.773-7</t>
  </si>
  <si>
    <t>081098</t>
  </si>
  <si>
    <t>0028-9</t>
  </si>
  <si>
    <t>R PAULISTANIA, 600</t>
  </si>
  <si>
    <t>2016/15719-00</t>
  </si>
  <si>
    <t>0115</t>
  </si>
  <si>
    <t>2015-0.039.764-0</t>
  </si>
  <si>
    <t>086029</t>
  </si>
  <si>
    <t>0011-2</t>
  </si>
  <si>
    <t>R VIEIRA DE MORAES, 79</t>
  </si>
  <si>
    <t>2016/02549-00</t>
  </si>
  <si>
    <t>0116</t>
  </si>
  <si>
    <t>2016-0.251.443-3</t>
  </si>
  <si>
    <t>072191</t>
  </si>
  <si>
    <t>R DR GABRIEL RESENDE FILHO, 184</t>
  </si>
  <si>
    <t>2017/15898-00</t>
  </si>
  <si>
    <t>0117</t>
  </si>
  <si>
    <t>2016-0.215.149-7</t>
  </si>
  <si>
    <t>057001</t>
  </si>
  <si>
    <t>0018-5</t>
  </si>
  <si>
    <t>R TEM CEL SOARES NEIVA, 95</t>
  </si>
  <si>
    <t>2017/16187-00</t>
  </si>
  <si>
    <t>0118</t>
  </si>
  <si>
    <t>2015-0.166.727-7</t>
  </si>
  <si>
    <t>0018-8</t>
  </si>
  <si>
    <t>R IBIPORA, 74</t>
  </si>
  <si>
    <t>SÃO LUCAS</t>
  </si>
  <si>
    <t>2017/11067-00</t>
  </si>
  <si>
    <t>0119</t>
  </si>
  <si>
    <t>0015-6</t>
  </si>
  <si>
    <t>R MARIA CAROLINA, 601</t>
  </si>
  <si>
    <t>2016/23174-00</t>
  </si>
  <si>
    <t>0120</t>
  </si>
  <si>
    <t>0025-5</t>
  </si>
  <si>
    <t>R PROF ALEXANDRE, S/N</t>
  </si>
  <si>
    <t>2016/21351-00</t>
  </si>
  <si>
    <t>0121</t>
  </si>
  <si>
    <t>0028-5</t>
  </si>
  <si>
    <t>R TEN ISAIAS BRANCO DE ARAUJO, 32</t>
  </si>
  <si>
    <t>EHMP</t>
  </si>
  <si>
    <t>2017/15979-00</t>
  </si>
  <si>
    <t>0122</t>
  </si>
  <si>
    <t>058189</t>
  </si>
  <si>
    <t>0063-0</t>
  </si>
  <si>
    <t>R DURVAL JOSE DE BARROS, 167</t>
  </si>
  <si>
    <t>2016/22938-00</t>
  </si>
  <si>
    <t>0123</t>
  </si>
  <si>
    <t>059075</t>
  </si>
  <si>
    <t>R FILIPE GALVÃO, 47</t>
  </si>
  <si>
    <t>2017/17385-01</t>
  </si>
  <si>
    <t>0124</t>
  </si>
  <si>
    <t>2017-0.008.215-5</t>
  </si>
  <si>
    <t>068162</t>
  </si>
  <si>
    <t>0053-5</t>
  </si>
  <si>
    <t>R CARAPOCAIA, 492</t>
  </si>
  <si>
    <t>2017/17091-00</t>
  </si>
  <si>
    <t>0125</t>
  </si>
  <si>
    <t>2015-0.339.680-7</t>
  </si>
  <si>
    <t>043064</t>
  </si>
  <si>
    <t>0037-9</t>
  </si>
  <si>
    <t>R GAMA LOBO, 1810</t>
  </si>
  <si>
    <t>IPIRANGA</t>
  </si>
  <si>
    <t>2017/05990-00</t>
  </si>
  <si>
    <t>0126</t>
  </si>
  <si>
    <t>2015-0.328.844-3</t>
  </si>
  <si>
    <t>093040</t>
  </si>
  <si>
    <t>R MARCILIO DIAS, 311</t>
  </si>
  <si>
    <t>SOCORRO</t>
  </si>
  <si>
    <t>2017/17820-00</t>
  </si>
  <si>
    <t>0127</t>
  </si>
  <si>
    <t>2016-0.080.995-9</t>
  </si>
  <si>
    <t>0008-6</t>
  </si>
  <si>
    <t>AV MANUEL A ALVARENGA, 171</t>
  </si>
  <si>
    <t>2017/17313-00</t>
  </si>
  <si>
    <t>0128</t>
  </si>
  <si>
    <t>2017-0.066.528-2</t>
  </si>
  <si>
    <t>024006</t>
  </si>
  <si>
    <t>R ARAÇATUBA, 324</t>
  </si>
  <si>
    <t>LAPA</t>
  </si>
  <si>
    <t>2017/18028-00</t>
  </si>
  <si>
    <t>0129</t>
  </si>
  <si>
    <t>0196-3</t>
  </si>
  <si>
    <t>2016/04049-01</t>
  </si>
  <si>
    <t>0130</t>
  </si>
  <si>
    <t>2017-0.024.898-3</t>
  </si>
  <si>
    <t>0053-9</t>
  </si>
  <si>
    <t>R CLEVELANDIA, 250</t>
  </si>
  <si>
    <t>2017/17636-00</t>
  </si>
  <si>
    <t>0131</t>
  </si>
  <si>
    <t>2018-0.091.640-6</t>
  </si>
  <si>
    <t>0008-9</t>
  </si>
  <si>
    <t>R SERRA DO MAR, 30</t>
  </si>
  <si>
    <t>GUAIANASES</t>
  </si>
  <si>
    <t>2016/06008-01</t>
  </si>
  <si>
    <t>0132</t>
  </si>
  <si>
    <t>2013-0.331.007-0</t>
  </si>
  <si>
    <t>010009</t>
  </si>
  <si>
    <t>AV REBOUÇAS, 499</t>
  </si>
  <si>
    <t>2016/25253-00</t>
  </si>
  <si>
    <t>0133</t>
  </si>
  <si>
    <t>2015-0.255.019-5</t>
  </si>
  <si>
    <t>086343</t>
  </si>
  <si>
    <t>R ELEUTERIO 148</t>
  </si>
  <si>
    <t>2017/18024-00</t>
  </si>
  <si>
    <t>0134</t>
  </si>
  <si>
    <t>043124</t>
  </si>
  <si>
    <t>0040-7</t>
  </si>
  <si>
    <t>R MARQUESA DE SANTOS, 127</t>
  </si>
  <si>
    <t>ZCPb</t>
  </si>
  <si>
    <t>2017/01577-00</t>
  </si>
  <si>
    <t>0135</t>
  </si>
  <si>
    <t>012117</t>
  </si>
  <si>
    <t>0079-8</t>
  </si>
  <si>
    <t>R PARIS, 824</t>
  </si>
  <si>
    <t>2016/21151-00</t>
  </si>
  <si>
    <t>0136</t>
  </si>
  <si>
    <t>033023</t>
  </si>
  <si>
    <t>0087-5</t>
  </si>
  <si>
    <t>R TAMANDARE, 340</t>
  </si>
  <si>
    <t>LIBERDADE</t>
  </si>
  <si>
    <t>2017/13500-00</t>
  </si>
  <si>
    <t>0137</t>
  </si>
  <si>
    <t>2016-0.098.827-6</t>
  </si>
  <si>
    <t>044063</t>
  </si>
  <si>
    <t>0002-3</t>
  </si>
  <si>
    <t>R PIRES PIMENTEL, 168</t>
  </si>
  <si>
    <t>2017/0139-00</t>
  </si>
  <si>
    <t>0138</t>
  </si>
  <si>
    <t>081235</t>
  </si>
  <si>
    <t>PÇ GEN RUFINO GALVÃO, 106</t>
  </si>
  <si>
    <t>0,7/1,3</t>
  </si>
  <si>
    <t>2016/27017-02</t>
  </si>
  <si>
    <t>0139</t>
  </si>
  <si>
    <t>0025-2</t>
  </si>
  <si>
    <t>R JUÇARAL,466</t>
  </si>
  <si>
    <t>2017/18740-00</t>
  </si>
  <si>
    <t>0140</t>
  </si>
  <si>
    <t>2016-0.156.067-9</t>
  </si>
  <si>
    <t>067186</t>
  </si>
  <si>
    <t>0044-1</t>
  </si>
  <si>
    <t>R ENOTRIA, 362</t>
  </si>
  <si>
    <t>2017/17093-00</t>
  </si>
  <si>
    <t>0141</t>
  </si>
  <si>
    <t>2015-0.230.149-7</t>
  </si>
  <si>
    <t>035100</t>
  </si>
  <si>
    <t>0011-0</t>
  </si>
  <si>
    <t>R JOSE MARIA AZEVEDO, 18</t>
  </si>
  <si>
    <t>2016/26375-00</t>
  </si>
  <si>
    <t>0142</t>
  </si>
  <si>
    <t>2015-0.325.684-3</t>
  </si>
  <si>
    <t>085460</t>
  </si>
  <si>
    <t>R MIN LUIZ GALLOTTI, 74</t>
  </si>
  <si>
    <t>ITAIM BIBI</t>
  </si>
  <si>
    <t>2017/06530-00</t>
  </si>
  <si>
    <t>0143</t>
  </si>
  <si>
    <t>2015-0.334.249-9</t>
  </si>
  <si>
    <t>047064</t>
  </si>
  <si>
    <t>R VISCONDE DE INHAUMA, 572</t>
  </si>
  <si>
    <t>2017/02733-00</t>
  </si>
  <si>
    <t>0144</t>
  </si>
  <si>
    <t>2015-0.108.294-5</t>
  </si>
  <si>
    <t>0095-4/0096-2/0097-0/0098-9/0099-7/0100-4/0106-3/0246-9</t>
  </si>
  <si>
    <t>AV REBOUÇAS, 1150</t>
  </si>
  <si>
    <t>R2v - nR</t>
  </si>
  <si>
    <t>2017/06869-00</t>
  </si>
  <si>
    <t>0145</t>
  </si>
  <si>
    <t>2016-0.274.996-1</t>
  </si>
  <si>
    <t>0023-8</t>
  </si>
  <si>
    <t>AV OURO VERDE DE MINAS, 1644</t>
  </si>
  <si>
    <t>2017/18034-00</t>
  </si>
  <si>
    <t>0146</t>
  </si>
  <si>
    <t>0025-1</t>
  </si>
  <si>
    <t>R MARIANO MORO, 504</t>
  </si>
  <si>
    <t>2017/18744-00</t>
  </si>
  <si>
    <t>0147</t>
  </si>
  <si>
    <t>0010-7</t>
  </si>
  <si>
    <t>R BRAS BELMONTE FERNANDES, 164</t>
  </si>
  <si>
    <t>TREMEMBÉ</t>
  </si>
  <si>
    <t>2017/18742-00</t>
  </si>
  <si>
    <t>0148</t>
  </si>
  <si>
    <t>012060</t>
  </si>
  <si>
    <t>0012-0</t>
  </si>
  <si>
    <t>R PARIS, 644</t>
  </si>
  <si>
    <t>2016/26349-00</t>
  </si>
  <si>
    <t>0149</t>
  </si>
  <si>
    <t>070066</t>
  </si>
  <si>
    <t>0181-9</t>
  </si>
  <si>
    <t>R CEL OCTAVIO AZEREDO, 325</t>
  </si>
  <si>
    <t>2017/20127-00</t>
  </si>
  <si>
    <t>0150</t>
  </si>
  <si>
    <t>057110</t>
  </si>
  <si>
    <t>R SEBASTIÃO DE ANDRADE, 246</t>
  </si>
  <si>
    <t>2017/20466-00</t>
  </si>
  <si>
    <t>0151</t>
  </si>
  <si>
    <t>052229</t>
  </si>
  <si>
    <t>0014-2</t>
  </si>
  <si>
    <t>R TEOFILO DIAS, 241</t>
  </si>
  <si>
    <t>ÁGUA RASA</t>
  </si>
  <si>
    <t>2017/20253-00</t>
  </si>
  <si>
    <t>0152</t>
  </si>
  <si>
    <t>067385</t>
  </si>
  <si>
    <t>0008-4</t>
  </si>
  <si>
    <t>AV FRANCISCO RODRIGUES, 260</t>
  </si>
  <si>
    <t>2017/20128-00</t>
  </si>
  <si>
    <t>0153</t>
  </si>
  <si>
    <t>069049</t>
  </si>
  <si>
    <t>0090-3</t>
  </si>
  <si>
    <t>R TOME PORTES, 131</t>
  </si>
  <si>
    <t>2017/20252-00</t>
  </si>
  <si>
    <t>0154</t>
  </si>
  <si>
    <t>054260</t>
  </si>
  <si>
    <t>0502-8</t>
  </si>
  <si>
    <t>AV REGENTE FEIJO, 1425</t>
  </si>
  <si>
    <t>nR2/nR3</t>
  </si>
  <si>
    <t>2017/20259-00</t>
  </si>
  <si>
    <t>0155</t>
  </si>
  <si>
    <t>2015-0.261.292-1</t>
  </si>
  <si>
    <t>057007</t>
  </si>
  <si>
    <t>0091-3</t>
  </si>
  <si>
    <t>R CEL PEDRO D CAMPOS, 877</t>
  </si>
  <si>
    <t>2017/07319-00</t>
  </si>
  <si>
    <t>0156</t>
  </si>
  <si>
    <t>2017-0.086.902-3</t>
  </si>
  <si>
    <t>009048</t>
  </si>
  <si>
    <t>0479-8</t>
  </si>
  <si>
    <t>AV PAULISTA, 854</t>
  </si>
  <si>
    <t>nR3-04</t>
  </si>
  <si>
    <t>2017/21738-00</t>
  </si>
  <si>
    <t>0157</t>
  </si>
  <si>
    <t>081233</t>
  </si>
  <si>
    <t>0006-9/0029-8/0030-1/0058-1/0059-1</t>
  </si>
  <si>
    <t>R SEN CESAR LACERDA VERGUEIRO, 380</t>
  </si>
  <si>
    <t>2017/09713-01</t>
  </si>
  <si>
    <t>0158</t>
  </si>
  <si>
    <t>078395</t>
  </si>
  <si>
    <t>0017-1</t>
  </si>
  <si>
    <t>R MANOEL FURTADO, 149</t>
  </si>
  <si>
    <t>2017/20948-00</t>
  </si>
  <si>
    <t>0160</t>
  </si>
  <si>
    <t>045077</t>
  </si>
  <si>
    <t>0194-5</t>
  </si>
  <si>
    <t>R JOAQUIM DE ALMEIDA, 419</t>
  </si>
  <si>
    <t>ZM2/05</t>
  </si>
  <si>
    <t>2016/16731-00</t>
  </si>
  <si>
    <t>ALV. APROV. ED. NOVA</t>
  </si>
  <si>
    <t>0161</t>
  </si>
  <si>
    <t>187053</t>
  </si>
  <si>
    <t>0033-8</t>
  </si>
  <si>
    <t>R FRANCISCO RODRIGUES PENTEADO, 135</t>
  </si>
  <si>
    <t>PERUS</t>
  </si>
  <si>
    <t>2017/65195-00</t>
  </si>
  <si>
    <t>0162</t>
  </si>
  <si>
    <t>0047-1</t>
  </si>
  <si>
    <t>R JUÇARAL,290</t>
  </si>
  <si>
    <t>2017/17940-02</t>
  </si>
  <si>
    <t>0163</t>
  </si>
  <si>
    <t>2017-0.041.823-4</t>
  </si>
  <si>
    <t>067318</t>
  </si>
  <si>
    <t>0006-6</t>
  </si>
  <si>
    <t>R DAS VERTENTES, 1242</t>
  </si>
  <si>
    <t>2017/22349-00</t>
  </si>
  <si>
    <t>0164</t>
  </si>
  <si>
    <t>2014-0.114.910-0</t>
  </si>
  <si>
    <t>0073-8</t>
  </si>
  <si>
    <t>AV ELISEU DE ALMEIDA, 3307</t>
  </si>
  <si>
    <t>VILA SÔNIA</t>
  </si>
  <si>
    <t>2016/10659-00</t>
  </si>
  <si>
    <t>0165</t>
  </si>
  <si>
    <t>2013-0.264.614-8</t>
  </si>
  <si>
    <t>021097</t>
  </si>
  <si>
    <t>R CAIUBI, 587</t>
  </si>
  <si>
    <t>2017/04670-00</t>
  </si>
  <si>
    <t>0166</t>
  </si>
  <si>
    <t>2016-0.172.152-4</t>
  </si>
  <si>
    <t>0001-6</t>
  </si>
  <si>
    <t>R SÃO JOSE DO PEIXE, 00</t>
  </si>
  <si>
    <t>2016/26520-00</t>
  </si>
  <si>
    <t>0167</t>
  </si>
  <si>
    <t>2016-0.048.162-7</t>
  </si>
  <si>
    <t>0139-2</t>
  </si>
  <si>
    <t>AV CUPECE, 1846</t>
  </si>
  <si>
    <t>EETU/ZCPB-01</t>
  </si>
  <si>
    <t>0/0,4</t>
  </si>
  <si>
    <t>2017/21787-00</t>
  </si>
  <si>
    <t>0168</t>
  </si>
  <si>
    <t>2015-0.176.509-0</t>
  </si>
  <si>
    <t>0001-3</t>
  </si>
  <si>
    <t>AV ARRAOAS DO ARAGUAIA</t>
  </si>
  <si>
    <t>2017/23199-00</t>
  </si>
  <si>
    <t>0169</t>
  </si>
  <si>
    <t>2016-0.195.112-0</t>
  </si>
  <si>
    <t>0007-7</t>
  </si>
  <si>
    <t>R JUCUPEMA, 703</t>
  </si>
  <si>
    <t>2017/23875-00</t>
  </si>
  <si>
    <t>0170</t>
  </si>
  <si>
    <t>2016-0.278.198-9</t>
  </si>
  <si>
    <t>068530</t>
  </si>
  <si>
    <t>0034-1</t>
  </si>
  <si>
    <t>R TAMBORIL, 168</t>
  </si>
  <si>
    <t>2017/23986-00</t>
  </si>
  <si>
    <t>0171</t>
  </si>
  <si>
    <t>2017-0.079.680-8</t>
  </si>
  <si>
    <t>068005</t>
  </si>
  <si>
    <t>0084-4</t>
  </si>
  <si>
    <t>17682-6</t>
  </si>
  <si>
    <t>R SALVADOR ROMEU, 87</t>
  </si>
  <si>
    <t>2017/23988-00</t>
  </si>
  <si>
    <t>0172</t>
  </si>
  <si>
    <t>2016-0.058.825-1</t>
  </si>
  <si>
    <t>052010</t>
  </si>
  <si>
    <t>0021-5</t>
  </si>
  <si>
    <t>20265-7</t>
  </si>
  <si>
    <t>R OITI, 139</t>
  </si>
  <si>
    <t>2016/27214-00</t>
  </si>
  <si>
    <t>0173</t>
  </si>
  <si>
    <t>2017-0.086.431-5</t>
  </si>
  <si>
    <t>0005-5</t>
  </si>
  <si>
    <t>75890-6</t>
  </si>
  <si>
    <t>R SIRIDO, S/N</t>
  </si>
  <si>
    <t>2017/23218-00</t>
  </si>
  <si>
    <t>0174</t>
  </si>
  <si>
    <t>067206</t>
  </si>
  <si>
    <t>0011-7</t>
  </si>
  <si>
    <t>R CAPIGAÍ, 45</t>
  </si>
  <si>
    <t>2017/24877-00</t>
  </si>
  <si>
    <t>0175</t>
  </si>
  <si>
    <t>2014-0.358.898-4</t>
  </si>
  <si>
    <t>037044</t>
  </si>
  <si>
    <t>0036-1</t>
  </si>
  <si>
    <t>08883-8</t>
  </si>
  <si>
    <t>R TOMAS ALVES, 144</t>
  </si>
  <si>
    <t>2017/05640-00</t>
  </si>
  <si>
    <t>0176</t>
  </si>
  <si>
    <t>18093-9</t>
  </si>
  <si>
    <t>R SERRANA VERIFICAR NUMERO, 1162</t>
  </si>
  <si>
    <t>CIDADE LÍDER</t>
  </si>
  <si>
    <t>2017/24774-00</t>
  </si>
  <si>
    <t>0177</t>
  </si>
  <si>
    <t>070193</t>
  </si>
  <si>
    <t>0033-2</t>
  </si>
  <si>
    <t>15594-2</t>
  </si>
  <si>
    <t>R PATAIBA, 30</t>
  </si>
  <si>
    <t>2018/00897-00</t>
  </si>
  <si>
    <t>0179</t>
  </si>
  <si>
    <t>0045-6</t>
  </si>
  <si>
    <t>R VITO MODESTO PEDOTE, 70</t>
  </si>
  <si>
    <t>2017/19382-00</t>
  </si>
  <si>
    <t>0180</t>
  </si>
  <si>
    <t>0009-1</t>
  </si>
  <si>
    <t>R JOAO MOURA, 2370</t>
  </si>
  <si>
    <t>2017/11763-01</t>
  </si>
  <si>
    <t>0181</t>
  </si>
  <si>
    <t>086096</t>
  </si>
  <si>
    <t>0061-0</t>
  </si>
  <si>
    <t>R MORAIS DE BARROS, 750</t>
  </si>
  <si>
    <t>2017/03652-00</t>
  </si>
  <si>
    <t>0182</t>
  </si>
  <si>
    <t>0917-2</t>
  </si>
  <si>
    <t>R ALVES DE ALMEIDA, 1089</t>
  </si>
  <si>
    <t>2018/01874-00</t>
  </si>
  <si>
    <t>0183</t>
  </si>
  <si>
    <t>015039</t>
  </si>
  <si>
    <t>0035-5</t>
  </si>
  <si>
    <t>16263-9</t>
  </si>
  <si>
    <t>R DOS PINHEIROS, 801</t>
  </si>
  <si>
    <t>2017/18038-00</t>
  </si>
  <si>
    <t>0184</t>
  </si>
  <si>
    <t>068188</t>
  </si>
  <si>
    <t>06475-0</t>
  </si>
  <si>
    <t>R ALDEIA VINTE DE SETEMBRO, 564</t>
  </si>
  <si>
    <t>2018/01530-00</t>
  </si>
  <si>
    <t>0185</t>
  </si>
  <si>
    <t>10945-2</t>
  </si>
  <si>
    <t>AV SEN JOSE ERMIRIO DE MORAES,288</t>
  </si>
  <si>
    <t>ZCORa</t>
  </si>
  <si>
    <t>2018/00900-00</t>
  </si>
  <si>
    <t>0186</t>
  </si>
  <si>
    <t>R JOAO PINHEIRO GUIMARÃES, 332</t>
  </si>
  <si>
    <t>LAJEADO</t>
  </si>
  <si>
    <t>2018/02003-00</t>
  </si>
  <si>
    <t>0187</t>
  </si>
  <si>
    <t>0040-0VERIFICAR</t>
  </si>
  <si>
    <t>02529-1</t>
  </si>
  <si>
    <t>R ALESSANDRO MANZONI, 287</t>
  </si>
  <si>
    <t>CAMPO GRANDE</t>
  </si>
  <si>
    <t>2018/03019-00</t>
  </si>
  <si>
    <t>0188</t>
  </si>
  <si>
    <t>0107-8</t>
  </si>
  <si>
    <t>05507-7</t>
  </si>
  <si>
    <t>R CRISTIANO VIANA, 950</t>
  </si>
  <si>
    <t>2017/11394-00</t>
  </si>
  <si>
    <t>0189</t>
  </si>
  <si>
    <t>029049</t>
  </si>
  <si>
    <t>0070-5</t>
  </si>
  <si>
    <t>R LAVINIA, 70</t>
  </si>
  <si>
    <t>BELÉM</t>
  </si>
  <si>
    <t>HIS/ HMP</t>
  </si>
  <si>
    <t>2018/02944-00</t>
  </si>
  <si>
    <t>0190</t>
  </si>
  <si>
    <t>2015-0.276.657-0</t>
  </si>
  <si>
    <t>071124</t>
  </si>
  <si>
    <t>0013-9</t>
  </si>
  <si>
    <t>16477-1</t>
  </si>
  <si>
    <t>R PONTA GROSSA, 160</t>
  </si>
  <si>
    <t>2018/02845-00</t>
  </si>
  <si>
    <t>0191</t>
  </si>
  <si>
    <t>068014</t>
  </si>
  <si>
    <t>07474-8</t>
  </si>
  <si>
    <t>R FRANCISCO LIPI, 305</t>
  </si>
  <si>
    <t>2017/02270-00</t>
  </si>
  <si>
    <t>0192</t>
  </si>
  <si>
    <t>2015-0.099.017-1</t>
  </si>
  <si>
    <t>0002-9</t>
  </si>
  <si>
    <t>78255-6</t>
  </si>
  <si>
    <t>R COLONIA D'ASSUNÇÃO, 975</t>
  </si>
  <si>
    <t>ITAIM PAULISTA</t>
  </si>
  <si>
    <t>2018/01978-00</t>
  </si>
  <si>
    <t>0193</t>
  </si>
  <si>
    <t>0013-1</t>
  </si>
  <si>
    <t>17469-6</t>
  </si>
  <si>
    <t>R ROSICLER, 273</t>
  </si>
  <si>
    <t>2018/01248-00</t>
  </si>
  <si>
    <t>0194</t>
  </si>
  <si>
    <t>2017-0.131.159-0</t>
  </si>
  <si>
    <t>060059</t>
  </si>
  <si>
    <t>19792-0</t>
  </si>
  <si>
    <t>R DR VIRGILIO MACHADO, 446</t>
  </si>
  <si>
    <t>CANGAÍBA</t>
  </si>
  <si>
    <t>2018/01875-00</t>
  </si>
  <si>
    <t>0195</t>
  </si>
  <si>
    <t>2016-0.211.542-3</t>
  </si>
  <si>
    <t>047088</t>
  </si>
  <si>
    <t>0010-1</t>
  </si>
  <si>
    <t>05632-4</t>
  </si>
  <si>
    <t>R AUGUSTE CLESINGER, 224</t>
  </si>
  <si>
    <t>2018/01720-00</t>
  </si>
  <si>
    <t>0196</t>
  </si>
  <si>
    <t>2016-0.053.978-1</t>
  </si>
  <si>
    <t>039024</t>
  </si>
  <si>
    <t>0082-1</t>
  </si>
  <si>
    <t>03762-1</t>
  </si>
  <si>
    <t>R CORONEL CABRITA, 112</t>
  </si>
  <si>
    <t>2018/01169-00</t>
  </si>
  <si>
    <t>0197</t>
  </si>
  <si>
    <t>2016-0.274.086-7</t>
  </si>
  <si>
    <t>05234-5</t>
  </si>
  <si>
    <t>R CONDURO, 49</t>
  </si>
  <si>
    <t>JABAQUARA</t>
  </si>
  <si>
    <t>2018/04865-00</t>
  </si>
  <si>
    <t>0198</t>
  </si>
  <si>
    <t>34123-1</t>
  </si>
  <si>
    <t>R BATISTA FANTON, 312</t>
  </si>
  <si>
    <t>2018/60731-00</t>
  </si>
  <si>
    <t>0199</t>
  </si>
  <si>
    <t>0004-3</t>
  </si>
  <si>
    <t>65994-0</t>
  </si>
  <si>
    <t>R BRAZ BALTAZAR DA SILVEIRA, 181</t>
  </si>
  <si>
    <t>2018/61642-00</t>
  </si>
  <si>
    <t>0200</t>
  </si>
  <si>
    <t>2015-0.338.449-3</t>
  </si>
  <si>
    <t>0132-0/0120-7/0119-3</t>
  </si>
  <si>
    <t>AV PROFESSOR LUIZ IGNÁCIO AINHAIA MELLO</t>
  </si>
  <si>
    <t>2017/15659-00</t>
  </si>
  <si>
    <t>0201</t>
  </si>
  <si>
    <t>2015-0.049.220-1</t>
  </si>
  <si>
    <t>013017</t>
  </si>
  <si>
    <t>0029-0/0028-2/0027-4/0026-6</t>
  </si>
  <si>
    <t>R MELO ALVES, 268/276/279/294</t>
  </si>
  <si>
    <t>2017/06529-00</t>
  </si>
  <si>
    <t>0202</t>
  </si>
  <si>
    <t>2015-0.323.709-1</t>
  </si>
  <si>
    <t>030023</t>
  </si>
  <si>
    <t>0057-8/0008-1/0009-8/0010-1/0011-1/0012-8/0058-6</t>
  </si>
  <si>
    <t>R HENRIQUE SERTÓRIO, 388/402/404/406/412/418</t>
  </si>
  <si>
    <t>nR1/R2v</t>
  </si>
  <si>
    <t>2017/06030-00</t>
  </si>
  <si>
    <t>0203</t>
  </si>
  <si>
    <t>2016-0.105.741-1</t>
  </si>
  <si>
    <t>073229</t>
  </si>
  <si>
    <t>0040-0</t>
  </si>
  <si>
    <t>12863-5</t>
  </si>
  <si>
    <t>R MARAMBAIA, 678</t>
  </si>
  <si>
    <t>CASA VERDE</t>
  </si>
  <si>
    <t>2018/06458-00</t>
  </si>
  <si>
    <t>0204</t>
  </si>
  <si>
    <t>2017-0.014.855-5</t>
  </si>
  <si>
    <t>070111</t>
  </si>
  <si>
    <t>0030-1</t>
  </si>
  <si>
    <t>R MARECHAL FONTOURA, 309</t>
  </si>
  <si>
    <t>2018/06107-00</t>
  </si>
  <si>
    <t>0205</t>
  </si>
  <si>
    <t>2016-0.265.592-4</t>
  </si>
  <si>
    <t>068178</t>
  </si>
  <si>
    <t>0025-0</t>
  </si>
  <si>
    <t>AV ANGELINA, 56</t>
  </si>
  <si>
    <t>2018/05883-00</t>
  </si>
  <si>
    <t>0206</t>
  </si>
  <si>
    <t>2016-0.237.703-7</t>
  </si>
  <si>
    <t>057044</t>
  </si>
  <si>
    <t>AV IBIÚNA, 398</t>
  </si>
  <si>
    <t>HMP/HIS</t>
  </si>
  <si>
    <t>2017/08911-00</t>
  </si>
  <si>
    <t>0207</t>
  </si>
  <si>
    <t>2016-0.210.786-2</t>
  </si>
  <si>
    <t>067042</t>
  </si>
  <si>
    <t>0078-9</t>
  </si>
  <si>
    <t>R IRMÃ EMERECIANA, 649</t>
  </si>
  <si>
    <t>2018/06219-00</t>
  </si>
  <si>
    <t>0208</t>
  </si>
  <si>
    <t>2017-0.045.548-2</t>
  </si>
  <si>
    <t>058164</t>
  </si>
  <si>
    <t>R NOVA AURORA, 164/166</t>
  </si>
  <si>
    <t>2018/06108-00</t>
  </si>
  <si>
    <t>0209</t>
  </si>
  <si>
    <t>2017-0.155.622-3</t>
  </si>
  <si>
    <t>024040</t>
  </si>
  <si>
    <t>0154-1/0153-1/0152-3/0151-5/0150-7/0013-6</t>
  </si>
  <si>
    <t>R CROATA, 386</t>
  </si>
  <si>
    <t>2018/05464-00</t>
  </si>
  <si>
    <t>0210</t>
  </si>
  <si>
    <t>2017-0.090.007-9</t>
  </si>
  <si>
    <t>R ILHA DOS RATONES, 98</t>
  </si>
  <si>
    <t>2018/06212-00</t>
  </si>
  <si>
    <t>0211</t>
  </si>
  <si>
    <t>038113</t>
  </si>
  <si>
    <t>R PAULA NEY, 428</t>
  </si>
  <si>
    <t>2017/24962-00</t>
  </si>
  <si>
    <t>0212</t>
  </si>
  <si>
    <t>2016-0.094.444-9</t>
  </si>
  <si>
    <t>0105-1</t>
  </si>
  <si>
    <t>R ELZA GUIMARÃES, 703</t>
  </si>
  <si>
    <t>2017/19185-00</t>
  </si>
  <si>
    <t>0213</t>
  </si>
  <si>
    <t>2014-0.148-612-2</t>
  </si>
  <si>
    <t>013040</t>
  </si>
  <si>
    <t>0036-2/0037-0/0038-9/0039-7/0040-0</t>
  </si>
  <si>
    <t>R JOÃO MOURA, 429/433/435/443/445</t>
  </si>
  <si>
    <t>R2v/nR1-3/nR1-12</t>
  </si>
  <si>
    <t>2017/17791-01</t>
  </si>
  <si>
    <t>0214</t>
  </si>
  <si>
    <t>2016-0.278-260-8</t>
  </si>
  <si>
    <t>070047</t>
  </si>
  <si>
    <t>0085-2/0086-0/0087-9/0088-7/0089-5</t>
  </si>
  <si>
    <t>R IBIMIRIM, 501</t>
  </si>
  <si>
    <t>HMP-v</t>
  </si>
  <si>
    <t>2018/07920-00</t>
  </si>
  <si>
    <t>0215</t>
  </si>
  <si>
    <t>070230</t>
  </si>
  <si>
    <t>0128-1</t>
  </si>
  <si>
    <t>R ARAGÃO, 513</t>
  </si>
  <si>
    <t>2018/07921-00</t>
  </si>
  <si>
    <t>0216</t>
  </si>
  <si>
    <t>2017-0.101.465-0</t>
  </si>
  <si>
    <t>069065</t>
  </si>
  <si>
    <t>0059-7</t>
  </si>
  <si>
    <t>R PEDRO CACUNDA, 663</t>
  </si>
  <si>
    <t>2018/08164-00</t>
  </si>
  <si>
    <t>0217</t>
  </si>
  <si>
    <t>052136</t>
  </si>
  <si>
    <t>0056-5</t>
  </si>
  <si>
    <t>PÇ TINOCO DA SILVA, 38</t>
  </si>
  <si>
    <t>2018/08171-00</t>
  </si>
  <si>
    <t>0218</t>
  </si>
  <si>
    <t>069205</t>
  </si>
  <si>
    <t>0270-4</t>
  </si>
  <si>
    <t>R LIDIA COELHO, 11/19</t>
  </si>
  <si>
    <t>2015/07897-01</t>
  </si>
  <si>
    <t>0219</t>
  </si>
  <si>
    <t>069106</t>
  </si>
  <si>
    <t>0056-8</t>
  </si>
  <si>
    <t>R GEORGE OETERER, 102</t>
  </si>
  <si>
    <t>2018/08438-00</t>
  </si>
  <si>
    <t>0220</t>
  </si>
  <si>
    <t>041184</t>
  </si>
  <si>
    <t>AL DOS ARAPANES, 995</t>
  </si>
  <si>
    <t>2017/21089-00</t>
  </si>
  <si>
    <t>0221</t>
  </si>
  <si>
    <t>0044-4</t>
  </si>
  <si>
    <t>R ORESTES BARBOSA,70</t>
  </si>
  <si>
    <t>2018/09015-00</t>
  </si>
  <si>
    <t>0222</t>
  </si>
  <si>
    <t>2017-0.117.684-6</t>
  </si>
  <si>
    <t>030057</t>
  </si>
  <si>
    <t>0001-1/0002-1/0003-8/0010-0/0011-9/0012-7/0013-5/0014-3/0016-1/0017-8/0018-6/0019-4/0020-8/0021-6/0023-2/0024-0/0025-9/0028-3/0029-1/0030-5/0031-3/0032-1/0035-6/0036-4/0037-2/0038-0/0039-9/0040-2/0041-0/0042-9/0043-7/0044-5/0045-3/0047-1/0048-8/0049-6</t>
  </si>
  <si>
    <t>R CARAGUATAI, 96</t>
  </si>
  <si>
    <t>nR2.01/nR1.09/1.04/1.02/R2v</t>
  </si>
  <si>
    <t>2017/12555-00</t>
  </si>
  <si>
    <t>0223</t>
  </si>
  <si>
    <t>033047</t>
  </si>
  <si>
    <t>0100-1</t>
  </si>
  <si>
    <t>R BUENO DE ANDRADE, 726</t>
  </si>
  <si>
    <t>2016/20886-00</t>
  </si>
  <si>
    <t>0224</t>
  </si>
  <si>
    <t>022024</t>
  </si>
  <si>
    <t>0002-8</t>
  </si>
  <si>
    <t>R CORIOLANO, 231</t>
  </si>
  <si>
    <t>nR2/nR1/R2v</t>
  </si>
  <si>
    <t>2018/08801-00</t>
  </si>
  <si>
    <t>0225</t>
  </si>
  <si>
    <t>072153</t>
  </si>
  <si>
    <t>0039-0</t>
  </si>
  <si>
    <t>R PORTO VELHO, S/N</t>
  </si>
  <si>
    <t>2018/09013-00</t>
  </si>
  <si>
    <t>0226</t>
  </si>
  <si>
    <t>0003-6</t>
  </si>
  <si>
    <t>R PADRE ANTÃO JORGE, 275</t>
  </si>
  <si>
    <t>2018/09338-00</t>
  </si>
  <si>
    <t>0227</t>
  </si>
  <si>
    <t>2013-0.224.551-8</t>
  </si>
  <si>
    <t>011074</t>
  </si>
  <si>
    <t>0103-8</t>
  </si>
  <si>
    <t>R AMÁLIA DE NORONHA, 99</t>
  </si>
  <si>
    <t>2017/08209-00</t>
  </si>
  <si>
    <t>0228</t>
  </si>
  <si>
    <t>2018-0.009.524-0</t>
  </si>
  <si>
    <t>091018</t>
  </si>
  <si>
    <t>AV ENGENHEIRO GEORGE CORBISIER, 1197</t>
  </si>
  <si>
    <t>nR1-11</t>
  </si>
  <si>
    <t>2018/08246-00</t>
  </si>
  <si>
    <t>0229</t>
  </si>
  <si>
    <t>2014-0.358.138-6</t>
  </si>
  <si>
    <t>2018-0.065.021-0</t>
  </si>
  <si>
    <t>081367</t>
  </si>
  <si>
    <t>0049-4/0050-8/0051-6/0050-4/0053-2/0054-0</t>
  </si>
  <si>
    <t>R GIRASSOL, 1018</t>
  </si>
  <si>
    <t>2017/00796-02</t>
  </si>
  <si>
    <t>0230</t>
  </si>
  <si>
    <t>014046</t>
  </si>
  <si>
    <t>0019-1/0020-5</t>
  </si>
  <si>
    <t>R PROF AZEVEDO AMARAL, 77</t>
  </si>
  <si>
    <t>2018/01581-00</t>
  </si>
  <si>
    <t>0231</t>
  </si>
  <si>
    <t>038072</t>
  </si>
  <si>
    <t>0025-8a0037-1/0059-2/0060-6</t>
  </si>
  <si>
    <t>R GREGÓRIO SERRÃO, 260</t>
  </si>
  <si>
    <t>2017/22309-00</t>
  </si>
  <si>
    <t>0232</t>
  </si>
  <si>
    <t>2017-0.105.160-1</t>
  </si>
  <si>
    <t>067271</t>
  </si>
  <si>
    <t>0016-0</t>
  </si>
  <si>
    <t>01816-3</t>
  </si>
  <si>
    <t>AV COMANDANTE ANTONIO PAIVA SAMPAIO, 470</t>
  </si>
  <si>
    <t>2018/10720-00</t>
  </si>
  <si>
    <t>0233</t>
  </si>
  <si>
    <t>0043-0/0044-9/0045-7</t>
  </si>
  <si>
    <t>R GASPAR LOURENÇO , 220</t>
  </si>
  <si>
    <t>2017/11592-02</t>
  </si>
  <si>
    <t>0234</t>
  </si>
  <si>
    <t>2015-0.212.573-7</t>
  </si>
  <si>
    <t>093025</t>
  </si>
  <si>
    <t>00338-0</t>
  </si>
  <si>
    <t>R OLIVIA GUEDES PENTEADO, 1470</t>
  </si>
  <si>
    <t>2017/15448-01</t>
  </si>
  <si>
    <t>0235</t>
  </si>
  <si>
    <t>2013-0.351.714-7</t>
  </si>
  <si>
    <t>013031</t>
  </si>
  <si>
    <t>0601-9</t>
  </si>
  <si>
    <t>R CRISTIANO VIANA, 216</t>
  </si>
  <si>
    <t>2018/02160-00</t>
  </si>
  <si>
    <t>0236</t>
  </si>
  <si>
    <t>2017-0.164.332-0</t>
  </si>
  <si>
    <t>065110</t>
  </si>
  <si>
    <t>0004-4</t>
  </si>
  <si>
    <t>10447-7</t>
  </si>
  <si>
    <t>R SOLDADO JOÃO RODRIGUES, 240</t>
  </si>
  <si>
    <t>2018/09902-00</t>
  </si>
  <si>
    <t>0237</t>
  </si>
  <si>
    <t>2017-0.120.707-5</t>
  </si>
  <si>
    <t>0060-1</t>
  </si>
  <si>
    <t>01364-1</t>
  </si>
  <si>
    <t>AV ANGELINA, 389</t>
  </si>
  <si>
    <t>2018/10255-00</t>
  </si>
  <si>
    <t>0238</t>
  </si>
  <si>
    <t>073160</t>
  </si>
  <si>
    <t>19884-6</t>
  </si>
  <si>
    <t>R VOLUNTÁRIOS DA PÁTRIA, 300</t>
  </si>
  <si>
    <t>ZOE/02</t>
  </si>
  <si>
    <t>2019/04959-00</t>
  </si>
  <si>
    <t>0239</t>
  </si>
  <si>
    <t>2015-0.329.612-8</t>
  </si>
  <si>
    <t>030073</t>
  </si>
  <si>
    <t>0005-3</t>
  </si>
  <si>
    <t>R PADRE ESTEVÃO PERNET, 112</t>
  </si>
  <si>
    <t>2018/01590-00</t>
  </si>
  <si>
    <t>0240</t>
  </si>
  <si>
    <t>2016-0.204.041-5</t>
  </si>
  <si>
    <t>082420</t>
  </si>
  <si>
    <t>0005-0/0024-7/0001-8/0004-1/0025-5</t>
  </si>
  <si>
    <t>R SAPETUBAL, 86</t>
  </si>
  <si>
    <t>2018/10761-00</t>
  </si>
  <si>
    <t>0241</t>
  </si>
  <si>
    <t>2016-0.256.925-4</t>
  </si>
  <si>
    <t>0069-1/0974-3</t>
  </si>
  <si>
    <t>R GUIRATINGA, 980</t>
  </si>
  <si>
    <t>2018/10744-00</t>
  </si>
  <si>
    <t>0242</t>
  </si>
  <si>
    <t>057018</t>
  </si>
  <si>
    <t>0091-1/0001-6/0002-4/0082-2/0083-0/0092-1</t>
  </si>
  <si>
    <t>R DOUTOR SUZANO BRANDÃO, 846</t>
  </si>
  <si>
    <t>2017/22317-00</t>
  </si>
  <si>
    <t>0243</t>
  </si>
  <si>
    <t>2016-0.278.238-1</t>
  </si>
  <si>
    <t>071269</t>
  </si>
  <si>
    <t>00731-5</t>
  </si>
  <si>
    <t>R ALFREDO ZUNKELLER, 136/142</t>
  </si>
  <si>
    <t>2018/11278-00</t>
  </si>
  <si>
    <t>0244</t>
  </si>
  <si>
    <t>2015-0.202.039-0</t>
  </si>
  <si>
    <t>086103</t>
  </si>
  <si>
    <t>17518-8</t>
  </si>
  <si>
    <t>R DEMOSTENES, 834</t>
  </si>
  <si>
    <t>2018/11346-00</t>
  </si>
  <si>
    <t>0245</t>
  </si>
  <si>
    <t>2017-0.167.952-0</t>
  </si>
  <si>
    <t>068070</t>
  </si>
  <si>
    <t>0017-0</t>
  </si>
  <si>
    <t>03774-5</t>
  </si>
  <si>
    <t>R CACADOR, 211</t>
  </si>
  <si>
    <t>2018/11442-00</t>
  </si>
  <si>
    <t>0246</t>
  </si>
  <si>
    <t>2017-0.184.951-4</t>
  </si>
  <si>
    <t>0006-5</t>
  </si>
  <si>
    <t>R YLIDIO FIGUEIREDO, 425/429</t>
  </si>
  <si>
    <t>0/0,3</t>
  </si>
  <si>
    <t>2018/61792-00</t>
  </si>
  <si>
    <t>SLC-E</t>
  </si>
  <si>
    <t>0247</t>
  </si>
  <si>
    <t>2015-0.037.246-0</t>
  </si>
  <si>
    <t>0022-1</t>
  </si>
  <si>
    <t>04649-3</t>
  </si>
  <si>
    <t>R CAVATTON, 177</t>
  </si>
  <si>
    <t>2018/62489-00</t>
  </si>
  <si>
    <t>0248</t>
  </si>
  <si>
    <t>2016-0.179.438-6</t>
  </si>
  <si>
    <t>R PIRES DO RIO, 723</t>
  </si>
  <si>
    <t>2018/62479-00</t>
  </si>
  <si>
    <t>0249</t>
  </si>
  <si>
    <t>2018-0.020.549-6</t>
  </si>
  <si>
    <t>081169</t>
  </si>
  <si>
    <t>R PATIZAL, 76</t>
  </si>
  <si>
    <t>2018/60219-00</t>
  </si>
  <si>
    <t>0250</t>
  </si>
  <si>
    <t>2018-0.042.749-9</t>
  </si>
  <si>
    <t>052001</t>
  </si>
  <si>
    <t>R BAGUASSU, 68</t>
  </si>
  <si>
    <t>2018/62460-00</t>
  </si>
  <si>
    <t>0251</t>
  </si>
  <si>
    <t>067193</t>
  </si>
  <si>
    <t>0022-9</t>
  </si>
  <si>
    <t>R CARACAXA, 755</t>
  </si>
  <si>
    <t>2018/11798-00</t>
  </si>
  <si>
    <t>0252</t>
  </si>
  <si>
    <t>2016-0.239.055-6</t>
  </si>
  <si>
    <t>032067</t>
  </si>
  <si>
    <t>R CELSO DE AZEVEDO MARQUES, 0000</t>
  </si>
  <si>
    <t>2018/62785-00</t>
  </si>
  <si>
    <t>0253</t>
  </si>
  <si>
    <t>068539</t>
  </si>
  <si>
    <t>0059-6</t>
  </si>
  <si>
    <t>R BORGES, 1117</t>
  </si>
  <si>
    <t>2015/11192-02</t>
  </si>
  <si>
    <t>0254</t>
  </si>
  <si>
    <t>2016-0.194.682-8</t>
  </si>
  <si>
    <t>0002-4</t>
  </si>
  <si>
    <t>R PAULA NEY, 390</t>
  </si>
  <si>
    <t>2018/61779-00</t>
  </si>
  <si>
    <t>0255</t>
  </si>
  <si>
    <t>2016-0.271.380-0</t>
  </si>
  <si>
    <t>020023</t>
  </si>
  <si>
    <t>R BRIGADEIRO GALVÃO, 1001</t>
  </si>
  <si>
    <t>2018/62819-00</t>
  </si>
  <si>
    <t>0256</t>
  </si>
  <si>
    <t>2016-0.264.795-6</t>
  </si>
  <si>
    <t>064133</t>
  </si>
  <si>
    <t>0023-1</t>
  </si>
  <si>
    <t>PÇ SANTO EDUARDO, 83</t>
  </si>
  <si>
    <t>2018/62399-00</t>
  </si>
  <si>
    <t>0257</t>
  </si>
  <si>
    <t>2016-0.147.403-9</t>
  </si>
  <si>
    <t>0027-5</t>
  </si>
  <si>
    <t>AV NOSSA SENHORA DA ASSUNÇÃO, 458</t>
  </si>
  <si>
    <t>2018/61046-00</t>
  </si>
  <si>
    <t>0258</t>
  </si>
  <si>
    <t>2017-0.125.671-8</t>
  </si>
  <si>
    <t>0080-7</t>
  </si>
  <si>
    <t>R SANTO IRINEU, 722</t>
  </si>
  <si>
    <t>2018/62400-00</t>
  </si>
  <si>
    <t>0259</t>
  </si>
  <si>
    <t>027052</t>
  </si>
  <si>
    <t>0017-7</t>
  </si>
  <si>
    <t>R JAIBARAS, 66</t>
  </si>
  <si>
    <t>2017/01308-00</t>
  </si>
  <si>
    <t>0260</t>
  </si>
  <si>
    <t>061103</t>
  </si>
  <si>
    <t>0021-7</t>
  </si>
  <si>
    <t>R LEOPOLDO DE FREITAS, 574</t>
  </si>
  <si>
    <t>0,4/0</t>
  </si>
  <si>
    <t>2018/02663-01</t>
  </si>
  <si>
    <t>0261</t>
  </si>
  <si>
    <t>2017-0.091.330-8</t>
  </si>
  <si>
    <t>0001-4/0002-2/0024-3/0025-1</t>
  </si>
  <si>
    <t>AV MARECHAL TITO, 564</t>
  </si>
  <si>
    <t>2018/60284-00</t>
  </si>
  <si>
    <t>0262</t>
  </si>
  <si>
    <t>2017-0.022.168-6</t>
  </si>
  <si>
    <t>012103</t>
  </si>
  <si>
    <t>0017-6/0018-4</t>
  </si>
  <si>
    <t>R PIRACUAMA, 141/151</t>
  </si>
  <si>
    <t>2018/63210-00</t>
  </si>
  <si>
    <t>0263</t>
  </si>
  <si>
    <t>2017-0.145.781-0</t>
  </si>
  <si>
    <t>0198-3</t>
  </si>
  <si>
    <t>R DOUTOR LUIZ MIGLIANO, 860</t>
  </si>
  <si>
    <t>2018/62540-00</t>
  </si>
  <si>
    <t>0264</t>
  </si>
  <si>
    <t>2016-0.143.182-8</t>
  </si>
  <si>
    <t>055207</t>
  </si>
  <si>
    <t>AV DOUTOR EDUARDO COTCHING, 691</t>
  </si>
  <si>
    <t>2018/63067-00</t>
  </si>
  <si>
    <t>0265</t>
  </si>
  <si>
    <t>2014-0.106.005-2</t>
  </si>
  <si>
    <t>033032</t>
  </si>
  <si>
    <t>0077-7/0078-5</t>
  </si>
  <si>
    <t>036994</t>
  </si>
  <si>
    <t>R BUENO DE ANDRADE, 444</t>
  </si>
  <si>
    <t>2018-60345-00</t>
  </si>
  <si>
    <t>0266</t>
  </si>
  <si>
    <t>R AUGUSTO REGINATO, 102</t>
  </si>
  <si>
    <t>2018/11892-00</t>
  </si>
  <si>
    <t>0267</t>
  </si>
  <si>
    <t>2016-0.224.636-6</t>
  </si>
  <si>
    <t>0049-8</t>
  </si>
  <si>
    <t>R CAMPINAS DO PIAUÍ, 529</t>
  </si>
  <si>
    <t>2017/64888-01</t>
  </si>
  <si>
    <t>0268</t>
  </si>
  <si>
    <t>2017-0.023.280-7</t>
  </si>
  <si>
    <t>0036-8</t>
  </si>
  <si>
    <t>AV TENENTE LAUDELINO FERREIRA, 760</t>
  </si>
  <si>
    <t>2018/62325-00</t>
  </si>
  <si>
    <t>0269</t>
  </si>
  <si>
    <t>066103</t>
  </si>
  <si>
    <t>0002-1</t>
  </si>
  <si>
    <t>R CARLOS DOS SANTOS, 1259</t>
  </si>
  <si>
    <t>2018/12412-00</t>
  </si>
  <si>
    <t>0270</t>
  </si>
  <si>
    <t>2018-0.061.000-5</t>
  </si>
  <si>
    <t>0009-4</t>
  </si>
  <si>
    <t>R CRISPIM SANTOS, 99</t>
  </si>
  <si>
    <t>2018/13021-00</t>
  </si>
  <si>
    <t>0271</t>
  </si>
  <si>
    <t>2018-0.018.465-0</t>
  </si>
  <si>
    <t>070081</t>
  </si>
  <si>
    <t>0015-9</t>
  </si>
  <si>
    <t>R ADELINA, 81</t>
  </si>
  <si>
    <t>2018/12932-00</t>
  </si>
  <si>
    <t>0272</t>
  </si>
  <si>
    <t>2018-0.004.394-0</t>
  </si>
  <si>
    <t>070113</t>
  </si>
  <si>
    <t>0019-8</t>
  </si>
  <si>
    <t>R BUZIOS</t>
  </si>
  <si>
    <t>2018-12355-00</t>
  </si>
  <si>
    <t>0273</t>
  </si>
  <si>
    <t>2013-0.286.090-5</t>
  </si>
  <si>
    <t>079669</t>
  </si>
  <si>
    <t>0003-7/0011-8/0029-0/0030-4</t>
  </si>
  <si>
    <t>25857-1</t>
  </si>
  <si>
    <t>AV MARTIN LUTHER KING, 2586 X AV CORIFEU DE AZEVEDO MARQUES</t>
  </si>
  <si>
    <t>2017/21748-00</t>
  </si>
  <si>
    <t>0274</t>
  </si>
  <si>
    <t>0025-8</t>
  </si>
  <si>
    <t>18895-6</t>
  </si>
  <si>
    <t>R DR TEODORO QUARTIM BARBOSA, 310</t>
  </si>
  <si>
    <t>2018/11982-00</t>
  </si>
  <si>
    <t>0275</t>
  </si>
  <si>
    <t>2018-0.030.520-2</t>
  </si>
  <si>
    <t>076055</t>
  </si>
  <si>
    <t>R BAIÃO PARENTE, 381</t>
  </si>
  <si>
    <t>R1/nR2</t>
  </si>
  <si>
    <t>2018/64395-00</t>
  </si>
  <si>
    <t>0276</t>
  </si>
  <si>
    <t>2014-0.149.971-2</t>
  </si>
  <si>
    <t>041179</t>
  </si>
  <si>
    <t>0047-1/0028-5/0048-1</t>
  </si>
  <si>
    <t>05455-0</t>
  </si>
  <si>
    <t>AV COTOVIA, 737</t>
  </si>
  <si>
    <t>R2v/nR2/nR1</t>
  </si>
  <si>
    <t>0,9/0,8</t>
  </si>
  <si>
    <t>2017/23346-00</t>
  </si>
  <si>
    <t>0277</t>
  </si>
  <si>
    <t>2013-0.333.574-3</t>
  </si>
  <si>
    <t>0010-5</t>
  </si>
  <si>
    <t>R SENADOR CESAR L VERGUEIRO, 323</t>
  </si>
  <si>
    <t>2018/11356-00</t>
  </si>
  <si>
    <t>0278</t>
  </si>
  <si>
    <t>2018-0.018.860-5</t>
  </si>
  <si>
    <t>051126</t>
  </si>
  <si>
    <t>0022-5</t>
  </si>
  <si>
    <t>R HERMETO LIMA, 253</t>
  </si>
  <si>
    <t>2018/13171-01</t>
  </si>
  <si>
    <t>0279</t>
  </si>
  <si>
    <t>2017-0.068.009-5</t>
  </si>
  <si>
    <t>010084</t>
  </si>
  <si>
    <t>0055-6</t>
  </si>
  <si>
    <t>R BELA CINTRA, 1425</t>
  </si>
  <si>
    <t>2018/13569-00</t>
  </si>
  <si>
    <t>0280</t>
  </si>
  <si>
    <t>2013-0.196.977-6</t>
  </si>
  <si>
    <t>009086</t>
  </si>
  <si>
    <t>0024-0</t>
  </si>
  <si>
    <t>AL FERNÃO CARDIM, 70</t>
  </si>
  <si>
    <t>2018/12599-00</t>
  </si>
  <si>
    <t>0281</t>
  </si>
  <si>
    <t>R CAMARGO, 440</t>
  </si>
  <si>
    <t>2018/06210-00</t>
  </si>
  <si>
    <t>0282</t>
  </si>
  <si>
    <t>007006</t>
  </si>
  <si>
    <t>0002-7VERIFICAR</t>
  </si>
  <si>
    <t>R DAS PALMEIRAS, 410</t>
  </si>
  <si>
    <t>ZM3b</t>
  </si>
  <si>
    <t>2017/16378-01</t>
  </si>
  <si>
    <t>0283</t>
  </si>
  <si>
    <t>041126</t>
  </si>
  <si>
    <t>0043-7</t>
  </si>
  <si>
    <t>AV IBIRAPUERA, 1891</t>
  </si>
  <si>
    <t>2017/07352-01</t>
  </si>
  <si>
    <t>0284</t>
  </si>
  <si>
    <t>2017-0.153.514-5</t>
  </si>
  <si>
    <t>067260</t>
  </si>
  <si>
    <t>0021-9</t>
  </si>
  <si>
    <t>R DAS VERTENTES, 531</t>
  </si>
  <si>
    <t>2018/14066-00</t>
  </si>
  <si>
    <t>0285</t>
  </si>
  <si>
    <t>2017-0.174.942-0</t>
  </si>
  <si>
    <t>067200</t>
  </si>
  <si>
    <t>0026-8</t>
  </si>
  <si>
    <t>R TANQUE VELHO, 1284</t>
  </si>
  <si>
    <t>2018/13618-00</t>
  </si>
  <si>
    <t>0286</t>
  </si>
  <si>
    <t>2017-0.092.790-2</t>
  </si>
  <si>
    <t>2019-0.022.816-1</t>
  </si>
  <si>
    <t>073012</t>
  </si>
  <si>
    <t>0041-2</t>
  </si>
  <si>
    <t>R CARLOS ESCOBAR, 110</t>
  </si>
  <si>
    <t>ZEMP</t>
  </si>
  <si>
    <t>2018/13621-01</t>
  </si>
  <si>
    <t>0287</t>
  </si>
  <si>
    <t>2016-0.110.700-1</t>
  </si>
  <si>
    <t>066428</t>
  </si>
  <si>
    <t>0023-0</t>
  </si>
  <si>
    <t>R MARABU, 204</t>
  </si>
  <si>
    <t>2018/13544-00</t>
  </si>
  <si>
    <t>0288</t>
  </si>
  <si>
    <t>0025-7</t>
  </si>
  <si>
    <t>R JOAO MOURA, 375</t>
  </si>
  <si>
    <t>2017/16385-01</t>
  </si>
  <si>
    <t>0289</t>
  </si>
  <si>
    <t>2017-0.155.946-0</t>
  </si>
  <si>
    <t>088158</t>
  </si>
  <si>
    <t>0051-4/0151-0</t>
  </si>
  <si>
    <t>R PADRE CHICO, 527/529/537/545</t>
  </si>
  <si>
    <t>2018/14004-00</t>
  </si>
  <si>
    <t>0290</t>
  </si>
  <si>
    <t>0005-1</t>
  </si>
  <si>
    <t>R ALAYDE DE SOUZA COSTA, S/N</t>
  </si>
  <si>
    <t>2017/07956-00</t>
  </si>
  <si>
    <t>0291</t>
  </si>
  <si>
    <t>2017-0.149.449-0</t>
  </si>
  <si>
    <t>050139</t>
  </si>
  <si>
    <t>R ILÍRIA, 219</t>
  </si>
  <si>
    <t>2018/14953-00</t>
  </si>
  <si>
    <t>0292</t>
  </si>
  <si>
    <t>2016-0.292.233-8</t>
  </si>
  <si>
    <t>089308</t>
  </si>
  <si>
    <t>0015-7</t>
  </si>
  <si>
    <t>AV GENERAL VALDOMIRO DE LIMA, 665</t>
  </si>
  <si>
    <t>2018/13715-00</t>
  </si>
  <si>
    <t>0293</t>
  </si>
  <si>
    <t>090067</t>
  </si>
  <si>
    <t>0046-0</t>
  </si>
  <si>
    <t>R DOS CAFEZAIS, 420 X R DAS FLECHAS</t>
  </si>
  <si>
    <t>2018/11036-00</t>
  </si>
  <si>
    <t>0294</t>
  </si>
  <si>
    <t>2016-0.237.852-1</t>
  </si>
  <si>
    <t>011069</t>
  </si>
  <si>
    <t>0035-9/0036-7/0037-5/0038-3</t>
  </si>
  <si>
    <t>R ALVES GUIMARÃES, 1297</t>
  </si>
  <si>
    <t>2017/21750-01</t>
  </si>
  <si>
    <t>0295</t>
  </si>
  <si>
    <t>2018-0.060.128-6</t>
  </si>
  <si>
    <t>0002-0</t>
  </si>
  <si>
    <t>R DOMENICO PALMA, 422</t>
  </si>
  <si>
    <t>nR1-16</t>
  </si>
  <si>
    <t>2018/64819-00</t>
  </si>
  <si>
    <t>0296</t>
  </si>
  <si>
    <t>2018-0.042.947-5</t>
  </si>
  <si>
    <t>094132</t>
  </si>
  <si>
    <t>0138-2/0139-0</t>
  </si>
  <si>
    <t>ESTR M' BOI MIRIM, 1325/1333/1335</t>
  </si>
  <si>
    <t>nR1-3</t>
  </si>
  <si>
    <t>2018/64783-00</t>
  </si>
  <si>
    <t>0297</t>
  </si>
  <si>
    <t>019105</t>
  </si>
  <si>
    <t>0037-2</t>
  </si>
  <si>
    <t>R ANHANGUERA, 374</t>
  </si>
  <si>
    <t>ZEM</t>
  </si>
  <si>
    <t>2014/29370-03</t>
  </si>
  <si>
    <t>0298</t>
  </si>
  <si>
    <t>038010</t>
  </si>
  <si>
    <t>0013-3</t>
  </si>
  <si>
    <t>R APENINOS, 161</t>
  </si>
  <si>
    <t>2018/02549-00</t>
  </si>
  <si>
    <t>0299</t>
  </si>
  <si>
    <t>081234</t>
  </si>
  <si>
    <t>0007-1</t>
  </si>
  <si>
    <t>R HARMONIA, 1085</t>
  </si>
  <si>
    <t>2018/05870-00</t>
  </si>
  <si>
    <t>0300</t>
  </si>
  <si>
    <t>2018-0.064.607-7</t>
  </si>
  <si>
    <t>2018/64921-00</t>
  </si>
  <si>
    <t>0301</t>
  </si>
  <si>
    <t>2018-0.044.455-5</t>
  </si>
  <si>
    <t>046116</t>
  </si>
  <si>
    <t>0010-6</t>
  </si>
  <si>
    <t>AV BOSQUE DA SAÚDE, 2175</t>
  </si>
  <si>
    <t>CURSINO</t>
  </si>
  <si>
    <t>2018/64892-01</t>
  </si>
  <si>
    <t>0302</t>
  </si>
  <si>
    <t>051307</t>
  </si>
  <si>
    <t>0053-8</t>
  </si>
  <si>
    <t>R DAS TULIPAS, 139</t>
  </si>
  <si>
    <t>ZCPa/03</t>
  </si>
  <si>
    <t>2017/05951-00</t>
  </si>
  <si>
    <t>0303</t>
  </si>
  <si>
    <t>2017-0.152.980-3</t>
  </si>
  <si>
    <t>0149-9/0150-2</t>
  </si>
  <si>
    <t>AV GENERAL PENHA BRASIL, 172</t>
  </si>
  <si>
    <t>ZEIS</t>
  </si>
  <si>
    <t>2018/15812-00</t>
  </si>
  <si>
    <t>0304</t>
  </si>
  <si>
    <t>2018-0.012.722-3</t>
  </si>
  <si>
    <t>068160</t>
  </si>
  <si>
    <t xml:space="preserve">0019-6 </t>
  </si>
  <si>
    <t>R TOLEDO MALTA, 76</t>
  </si>
  <si>
    <t>2018/15890-00</t>
  </si>
  <si>
    <t>0305</t>
  </si>
  <si>
    <t>2016-0.195.132-5</t>
  </si>
  <si>
    <t>0031-5</t>
  </si>
  <si>
    <t>30697-5</t>
  </si>
  <si>
    <t>R GOIATÁ, 787</t>
  </si>
  <si>
    <t>2018/16083-00</t>
  </si>
  <si>
    <t>0306</t>
  </si>
  <si>
    <t>020061</t>
  </si>
  <si>
    <t>0034-3</t>
  </si>
  <si>
    <t>R TUPI, 221</t>
  </si>
  <si>
    <t>2017/23957-00</t>
  </si>
  <si>
    <t>0307</t>
  </si>
  <si>
    <t>0078-4</t>
  </si>
  <si>
    <t>R FURRIEL/QD 47</t>
  </si>
  <si>
    <t>2018/15389-00</t>
  </si>
  <si>
    <t>0308</t>
  </si>
  <si>
    <t>2016-0.195.082-5</t>
  </si>
  <si>
    <t xml:space="preserve">0008-2 </t>
  </si>
  <si>
    <t>AV LARA CAMPOS, 671</t>
  </si>
  <si>
    <t>2018/16176-00</t>
  </si>
  <si>
    <t>0309</t>
  </si>
  <si>
    <t>2017-0.173.850-0</t>
  </si>
  <si>
    <t>089110</t>
  </si>
  <si>
    <t>0010-8</t>
  </si>
  <si>
    <t>AV DAMASCENO VIEIRA, 723</t>
  </si>
  <si>
    <t>2018/15979-00</t>
  </si>
  <si>
    <t>0310</t>
  </si>
  <si>
    <t>2017-0.094.450-5</t>
  </si>
  <si>
    <t>0009-7</t>
  </si>
  <si>
    <t>R BORBA PEREIRA, 434</t>
  </si>
  <si>
    <t>2018/16073-00</t>
  </si>
  <si>
    <t>0311</t>
  </si>
  <si>
    <t>2017-0.182.914-9</t>
  </si>
  <si>
    <t>0018-3</t>
  </si>
  <si>
    <t>09394-7</t>
  </si>
  <si>
    <t>R ISAURA V NAUFEL, 277</t>
  </si>
  <si>
    <t>2018/16087-00</t>
  </si>
  <si>
    <t>0312</t>
  </si>
  <si>
    <t>2018-0.029.587-8</t>
  </si>
  <si>
    <t>062025</t>
  </si>
  <si>
    <t>0027-1</t>
  </si>
  <si>
    <t>02708-1</t>
  </si>
  <si>
    <t>R BALPENDI, 154</t>
  </si>
  <si>
    <t>2018/15800-00</t>
  </si>
  <si>
    <t>0313</t>
  </si>
  <si>
    <t>2016-0.066.439-0</t>
  </si>
  <si>
    <t>064071</t>
  </si>
  <si>
    <t>0015-1/0014-3</t>
  </si>
  <si>
    <t>15055-0</t>
  </si>
  <si>
    <t>R ORINDUIVA, 750/758</t>
  </si>
  <si>
    <t>2018/15646-00</t>
  </si>
  <si>
    <t>0314</t>
  </si>
  <si>
    <t>2017-0.149.154-7</t>
  </si>
  <si>
    <t>031003</t>
  </si>
  <si>
    <t>0016-5</t>
  </si>
  <si>
    <t>R TAQUARYTINGA, 125</t>
  </si>
  <si>
    <t>2018/11631-00</t>
  </si>
  <si>
    <t>0315</t>
  </si>
  <si>
    <t>037040</t>
  </si>
  <si>
    <t>0057-4</t>
  </si>
  <si>
    <t>R FRANÇA PINTO, 318</t>
  </si>
  <si>
    <t>2018/04521-00</t>
  </si>
  <si>
    <t>0316</t>
  </si>
  <si>
    <t>2014-0.295.589-4</t>
  </si>
  <si>
    <t>099013</t>
  </si>
  <si>
    <t>0015-0/0016-9</t>
  </si>
  <si>
    <t>06712-1</t>
  </si>
  <si>
    <t>R IPORANGA, 250</t>
  </si>
  <si>
    <t>ZM3-a</t>
  </si>
  <si>
    <t>2017/21384-01</t>
  </si>
  <si>
    <t>0317</t>
  </si>
  <si>
    <t>123149</t>
  </si>
  <si>
    <t>AV PADRE LEBRET, S/N</t>
  </si>
  <si>
    <t>MORUMBI</t>
  </si>
  <si>
    <t>ZER-1</t>
  </si>
  <si>
    <t>2018/14183-01</t>
  </si>
  <si>
    <t>0318</t>
  </si>
  <si>
    <t>2018-0.045.127-6</t>
  </si>
  <si>
    <t>053113</t>
  </si>
  <si>
    <t>0026-4</t>
  </si>
  <si>
    <t>R MIRANDA JORDÃO, 57</t>
  </si>
  <si>
    <t>2018/16316-00</t>
  </si>
  <si>
    <t>0319</t>
  </si>
  <si>
    <t>2017-0.185.802-5</t>
  </si>
  <si>
    <t>144018</t>
  </si>
  <si>
    <t>R ALAYDE DE SOUZA COSTA, 187</t>
  </si>
  <si>
    <t>HMP/R2v</t>
  </si>
  <si>
    <t>0,4/0,9</t>
  </si>
  <si>
    <t>2018/16634-00</t>
  </si>
  <si>
    <t>0320</t>
  </si>
  <si>
    <t>2017-0.096.306-2</t>
  </si>
  <si>
    <t>061097</t>
  </si>
  <si>
    <t>0024-1</t>
  </si>
  <si>
    <t>00472-3</t>
  </si>
  <si>
    <t>R MAJOR ALMOBERTO BARBOSA, 218</t>
  </si>
  <si>
    <t>2018/16078-00</t>
  </si>
  <si>
    <t>0321</t>
  </si>
  <si>
    <t>090059</t>
  </si>
  <si>
    <t>R OSSIAN TERCEIRO TELES, 431</t>
  </si>
  <si>
    <t>2017/14610-00</t>
  </si>
  <si>
    <t>0322</t>
  </si>
  <si>
    <t>2018-0.012.650-2</t>
  </si>
  <si>
    <t>076078</t>
  </si>
  <si>
    <t>000116</t>
  </si>
  <si>
    <t>R ABAIAS, 117</t>
  </si>
  <si>
    <t>2018/17034-00</t>
  </si>
  <si>
    <t>0323</t>
  </si>
  <si>
    <t>2016-0.101.695-2</t>
  </si>
  <si>
    <t>064037</t>
  </si>
  <si>
    <t>114847</t>
  </si>
  <si>
    <t>R CARANA, 99</t>
  </si>
  <si>
    <t>2018/16179-00</t>
  </si>
  <si>
    <t>0324</t>
  </si>
  <si>
    <t>014039</t>
  </si>
  <si>
    <t>0022-1/0023-1</t>
  </si>
  <si>
    <t>119890</t>
  </si>
  <si>
    <t>AL LORENA, 870</t>
  </si>
  <si>
    <t>2018/04615-00</t>
  </si>
  <si>
    <t>0325</t>
  </si>
  <si>
    <t>041224</t>
  </si>
  <si>
    <t>0016-3/0017-1</t>
  </si>
  <si>
    <t>042692</t>
  </si>
  <si>
    <t>AV DOS CARINAS, 301</t>
  </si>
  <si>
    <t>2018/01965-00</t>
  </si>
  <si>
    <t>0326</t>
  </si>
  <si>
    <t>2016-0.267.504-6</t>
  </si>
  <si>
    <t>114306</t>
  </si>
  <si>
    <t>0040-2</t>
  </si>
  <si>
    <t>108162</t>
  </si>
  <si>
    <t>R BAIXADA SANTISTA, 91</t>
  </si>
  <si>
    <t>2018/17190-00</t>
  </si>
  <si>
    <t>0327</t>
  </si>
  <si>
    <t>299059</t>
  </si>
  <si>
    <t>0129-7</t>
  </si>
  <si>
    <t>068977</t>
  </si>
  <si>
    <t>AV BRIG. FARIA LIMA, 4540 X R CHIPRE, 163</t>
  </si>
  <si>
    <t>ZCLa</t>
  </si>
  <si>
    <t>R2v/nR2</t>
  </si>
  <si>
    <t>2018/15488-00</t>
  </si>
  <si>
    <t>0328</t>
  </si>
  <si>
    <t>015047</t>
  </si>
  <si>
    <t>0024-4</t>
  </si>
  <si>
    <t>162639</t>
  </si>
  <si>
    <t>R DOS PINHEIROS, 1057</t>
  </si>
  <si>
    <t>2018/12171-01</t>
  </si>
  <si>
    <t>0329</t>
  </si>
  <si>
    <t>2014-0.160.051-0</t>
  </si>
  <si>
    <t>037017</t>
  </si>
  <si>
    <t>0004-4/0005-2/0006-0/0102-4/0103-2</t>
  </si>
  <si>
    <t>173010</t>
  </si>
  <si>
    <t>R HUMBERTO I, 365</t>
  </si>
  <si>
    <t>R2v/nR1-02 E nR1-04</t>
  </si>
  <si>
    <t>2017/08740-00</t>
  </si>
  <si>
    <t>0330</t>
  </si>
  <si>
    <t>009073</t>
  </si>
  <si>
    <t>0362-5</t>
  </si>
  <si>
    <t>153729</t>
  </si>
  <si>
    <t>R PAMPLONA , 1004</t>
  </si>
  <si>
    <t>2018/17870-00</t>
  </si>
  <si>
    <t>0331</t>
  </si>
  <si>
    <t>2018-0.083.789-1</t>
  </si>
  <si>
    <t>120022</t>
  </si>
  <si>
    <t>0014-8</t>
  </si>
  <si>
    <t>45993</t>
  </si>
  <si>
    <t>R CORONEL FRANCISCO JULIO CÉSAR ALFIERI, 225/229</t>
  </si>
  <si>
    <t>2018/65273-00</t>
  </si>
  <si>
    <t>0332</t>
  </si>
  <si>
    <t>013033</t>
  </si>
  <si>
    <t>0050-8a0058-3e0115-6/0226-8/0227-6</t>
  </si>
  <si>
    <t>112011</t>
  </si>
  <si>
    <t>AL GABRIEL MONTEIRO DA SILVA, 77</t>
  </si>
  <si>
    <t>2018/08669-00</t>
  </si>
  <si>
    <t>0333</t>
  </si>
  <si>
    <t>2015-0.341.393-0</t>
  </si>
  <si>
    <t>002017</t>
  </si>
  <si>
    <t>0071-9</t>
  </si>
  <si>
    <t>038121</t>
  </si>
  <si>
    <t>R SÃO CAETANO, 812</t>
  </si>
  <si>
    <t>BRÁS</t>
  </si>
  <si>
    <t>2017/12222-00</t>
  </si>
  <si>
    <t>0334</t>
  </si>
  <si>
    <t>2018-0.025.331-8</t>
  </si>
  <si>
    <t>059123</t>
  </si>
  <si>
    <t>92326</t>
  </si>
  <si>
    <t>R ITINGUÇÚ, 1358</t>
  </si>
  <si>
    <t>0335</t>
  </si>
  <si>
    <t>2017-0.099.113-9</t>
  </si>
  <si>
    <t>038071</t>
  </si>
  <si>
    <t>0007-5</t>
  </si>
  <si>
    <t>195839</t>
  </si>
  <si>
    <t>R VERGUEIRO, 2345</t>
  </si>
  <si>
    <t>nR2-2</t>
  </si>
  <si>
    <t>2018/65664-00</t>
  </si>
  <si>
    <t>0336</t>
  </si>
  <si>
    <t>2018-0.007.217-8</t>
  </si>
  <si>
    <t>101348</t>
  </si>
  <si>
    <t>0007-8</t>
  </si>
  <si>
    <t>000639</t>
  </si>
  <si>
    <t>R ABRAHAM BERTIE LEVI, 140</t>
  </si>
  <si>
    <t>InD 1-A</t>
  </si>
  <si>
    <t>2018/65740-00</t>
  </si>
  <si>
    <t>0337</t>
  </si>
  <si>
    <t>014050</t>
  </si>
  <si>
    <t>0086-4/0084-8/0085-6/0090-2/0496-7</t>
  </si>
  <si>
    <t>110787</t>
  </si>
  <si>
    <t>R JOSE MARIA LISBOA, 757</t>
  </si>
  <si>
    <t>2018/02473-00</t>
  </si>
  <si>
    <t>0338</t>
  </si>
  <si>
    <t>2015-0.105.571-9</t>
  </si>
  <si>
    <t>0015-0/0016-9/0017-7/0018-5/0019-3/0020-7/0021-6</t>
  </si>
  <si>
    <t>169196</t>
  </si>
  <si>
    <t>AV REBOUÇAS, 2636</t>
  </si>
  <si>
    <t>2017/21650-02</t>
  </si>
  <si>
    <t>0339</t>
  </si>
  <si>
    <t>301054</t>
  </si>
  <si>
    <t>465763</t>
  </si>
  <si>
    <t>AV GIOVANNI GRONCHI, 6899 - LOTE 01</t>
  </si>
  <si>
    <t>CL ZCPa/05</t>
  </si>
  <si>
    <t>2018/21908-00</t>
  </si>
  <si>
    <t>0340</t>
  </si>
  <si>
    <t>009050</t>
  </si>
  <si>
    <t>0003-1</t>
  </si>
  <si>
    <t>043478</t>
  </si>
  <si>
    <t>R SÃO CARLOS DO PINHAL, 174</t>
  </si>
  <si>
    <t>2016/25282-00</t>
  </si>
  <si>
    <t>0341</t>
  </si>
  <si>
    <t>037027</t>
  </si>
  <si>
    <t>AV CONSELHEIRO RODRIGUES ALVES, 300</t>
  </si>
  <si>
    <t>2018/12402-00</t>
  </si>
  <si>
    <t>0342</t>
  </si>
  <si>
    <t>033060</t>
  </si>
  <si>
    <t>0083-3</t>
  </si>
  <si>
    <t>001201</t>
  </si>
  <si>
    <t>AV DA ACLIMAÇÃO, S/N</t>
  </si>
  <si>
    <t>2018/18417-00</t>
  </si>
  <si>
    <t>0343</t>
  </si>
  <si>
    <t>2017-0.041.816-1</t>
  </si>
  <si>
    <t>072065</t>
  </si>
  <si>
    <t>0063-3</t>
  </si>
  <si>
    <t>05275-2</t>
  </si>
  <si>
    <t>R COPACABANA, 180</t>
  </si>
  <si>
    <t>2018/19116-00</t>
  </si>
  <si>
    <t>0344</t>
  </si>
  <si>
    <t>2018-0.037.395-0</t>
  </si>
  <si>
    <t>R ABAIBAS, 105</t>
  </si>
  <si>
    <t>2018/19115-00</t>
  </si>
  <si>
    <t>0345</t>
  </si>
  <si>
    <t>068053</t>
  </si>
  <si>
    <t>198706</t>
  </si>
  <si>
    <t>R VITORIO MAZZEI, 40</t>
  </si>
  <si>
    <t>2018/17991-00</t>
  </si>
  <si>
    <t>0346</t>
  </si>
  <si>
    <t>2016-0.145.773-8</t>
  </si>
  <si>
    <t>0005-8</t>
  </si>
  <si>
    <t>157104</t>
  </si>
  <si>
    <t>R PAULO DE AVELAR, 380</t>
  </si>
  <si>
    <t>2018/19117-00</t>
  </si>
  <si>
    <t>0347</t>
  </si>
  <si>
    <t>041133</t>
  </si>
  <si>
    <t>162736</t>
  </si>
  <si>
    <t>AV PAVÃO, 192</t>
  </si>
  <si>
    <t>2018/07486-00</t>
  </si>
  <si>
    <t>0348</t>
  </si>
  <si>
    <t>2017-0.173.855-0</t>
  </si>
  <si>
    <t>070134</t>
  </si>
  <si>
    <t>0009-2</t>
  </si>
  <si>
    <t>108790</t>
  </si>
  <si>
    <t>R JOSÉ DE ALBUQUERQUE MEDEIROS, 497</t>
  </si>
  <si>
    <t>2018/14663-00</t>
  </si>
  <si>
    <t>0349</t>
  </si>
  <si>
    <t>021065</t>
  </si>
  <si>
    <t>0350-4/0022-1</t>
  </si>
  <si>
    <t>029009</t>
  </si>
  <si>
    <t>R BARTIRA, 238</t>
  </si>
  <si>
    <t>2018/09828-00</t>
  </si>
  <si>
    <t>0350</t>
  </si>
  <si>
    <t>016044</t>
  </si>
  <si>
    <t>0190-7</t>
  </si>
  <si>
    <t>101893</t>
  </si>
  <si>
    <t>AV NOVE DE JULHO, 5617</t>
  </si>
  <si>
    <t>2018/19213-00</t>
  </si>
  <si>
    <t>0351</t>
  </si>
  <si>
    <t>2017-0.147.756-0</t>
  </si>
  <si>
    <t>101578</t>
  </si>
  <si>
    <t>0090-2</t>
  </si>
  <si>
    <t>053090</t>
  </si>
  <si>
    <t>AV CORIFEU DE AZEVEDO MARQUES, 2333</t>
  </si>
  <si>
    <t>nR1/nR2</t>
  </si>
  <si>
    <t>2018/66097-00</t>
  </si>
  <si>
    <t>0352</t>
  </si>
  <si>
    <t>2017-0.029.276-1</t>
  </si>
  <si>
    <t>055237</t>
  </si>
  <si>
    <t>023205</t>
  </si>
  <si>
    <t>PÇ SANTO ARSENIO, 86</t>
  </si>
  <si>
    <t>2018/66049-00</t>
  </si>
  <si>
    <t>0353</t>
  </si>
  <si>
    <t>2016-0.193.230-4</t>
  </si>
  <si>
    <t>076311</t>
  </si>
  <si>
    <t>0057-8</t>
  </si>
  <si>
    <t>058246</t>
  </si>
  <si>
    <t>R DIABASE, 187/201</t>
  </si>
  <si>
    <t>2018/66127-00</t>
  </si>
  <si>
    <t>0354</t>
  </si>
  <si>
    <t>2018-0.035.246-4</t>
  </si>
  <si>
    <t>057050</t>
  </si>
  <si>
    <t>0031-6</t>
  </si>
  <si>
    <t>137898</t>
  </si>
  <si>
    <t>AV MELCHERT, 920</t>
  </si>
  <si>
    <t>2018/66164-00</t>
  </si>
  <si>
    <t>0355</t>
  </si>
  <si>
    <t>2015-0.069.807-1</t>
  </si>
  <si>
    <t>043066</t>
  </si>
  <si>
    <t>0034-3/0035-1/0078-7/0078-5</t>
  </si>
  <si>
    <t>017850</t>
  </si>
  <si>
    <t>R ANTONIO MARCONDES, 184</t>
  </si>
  <si>
    <t>2018/19713-00</t>
  </si>
  <si>
    <t>0356</t>
  </si>
  <si>
    <t>067241</t>
  </si>
  <si>
    <t>0023-2</t>
  </si>
  <si>
    <t>125148</t>
  </si>
  <si>
    <t>R CAMPELO, 254</t>
  </si>
  <si>
    <t>2018/19358-00</t>
  </si>
  <si>
    <t>0357</t>
  </si>
  <si>
    <t>0022-4</t>
  </si>
  <si>
    <t>003336</t>
  </si>
  <si>
    <t>R PADRE AGOSTINHO MENDICUTE, 235</t>
  </si>
  <si>
    <t>2018/13483-00</t>
  </si>
  <si>
    <t>0358</t>
  </si>
  <si>
    <t>0069-1</t>
  </si>
  <si>
    <t>116521</t>
  </si>
  <si>
    <t>R SERRA DA BOCAINA, 287</t>
  </si>
  <si>
    <t>0,5/0,6</t>
  </si>
  <si>
    <t>2018/09897-00</t>
  </si>
  <si>
    <t>0359</t>
  </si>
  <si>
    <t>041225</t>
  </si>
  <si>
    <t>0058-3</t>
  </si>
  <si>
    <t>090620</t>
  </si>
  <si>
    <t>AV DOS IMARÉS, 295</t>
  </si>
  <si>
    <t>2017/25022-00</t>
  </si>
  <si>
    <t>0360</t>
  </si>
  <si>
    <t>061011</t>
  </si>
  <si>
    <t>0058-8</t>
  </si>
  <si>
    <t>097241</t>
  </si>
  <si>
    <t>R JABORANDI, 229</t>
  </si>
  <si>
    <t>EHIS</t>
  </si>
  <si>
    <t>2018/20274-00</t>
  </si>
  <si>
    <t>0361</t>
  </si>
  <si>
    <t>066391</t>
  </si>
  <si>
    <t>029637</t>
  </si>
  <si>
    <t>R BATALHA DO JATAI, 112</t>
  </si>
  <si>
    <t>2018/19723-00</t>
  </si>
  <si>
    <t>0362</t>
  </si>
  <si>
    <t>030064</t>
  </si>
  <si>
    <t>066796</t>
  </si>
  <si>
    <t>R PDE ESTEVÃO PERNET, 377</t>
  </si>
  <si>
    <t>2018/13418-01</t>
  </si>
  <si>
    <t>0363</t>
  </si>
  <si>
    <t>067291</t>
  </si>
  <si>
    <t>0026-5</t>
  </si>
  <si>
    <t>046205</t>
  </si>
  <si>
    <t>R DAS CATILEIAS, 316/318</t>
  </si>
  <si>
    <t>2018/20404-00</t>
  </si>
  <si>
    <t>0364</t>
  </si>
  <si>
    <t>057093</t>
  </si>
  <si>
    <t>0055-1</t>
  </si>
  <si>
    <t>032360</t>
  </si>
  <si>
    <t>R CEL BENTO JOSE DE CARVALHO, 103</t>
  </si>
  <si>
    <t>2018/17165-00</t>
  </si>
  <si>
    <t>0365</t>
  </si>
  <si>
    <t>078010</t>
  </si>
  <si>
    <t>106194</t>
  </si>
  <si>
    <t>TRAVESSA SANTA JOAQUINA, 89</t>
  </si>
  <si>
    <t>SÃO DOMINGOS</t>
  </si>
  <si>
    <t>2018/20640-00</t>
  </si>
  <si>
    <t>0366</t>
  </si>
  <si>
    <t>070171</t>
  </si>
  <si>
    <t>0028-1</t>
  </si>
  <si>
    <t>175005</t>
  </si>
  <si>
    <t>R RUBIACEA, 212</t>
  </si>
  <si>
    <t>2018/20092-00</t>
  </si>
  <si>
    <t>0367</t>
  </si>
  <si>
    <t>2019-0.034.464-1</t>
  </si>
  <si>
    <t>114075</t>
  </si>
  <si>
    <t>0048-0</t>
  </si>
  <si>
    <t>260460</t>
  </si>
  <si>
    <t>R ITALINA, 203</t>
  </si>
  <si>
    <t>2018/20766-01</t>
  </si>
  <si>
    <t>0368</t>
  </si>
  <si>
    <t>2018-0.028.756-5</t>
  </si>
  <si>
    <t>068488</t>
  </si>
  <si>
    <t>0015-5</t>
  </si>
  <si>
    <t>35157</t>
  </si>
  <si>
    <t>AV BOSCHETTI, 00</t>
  </si>
  <si>
    <t>2018/66312-00</t>
  </si>
  <si>
    <t>0369</t>
  </si>
  <si>
    <t>2017-0.141.824-6</t>
  </si>
  <si>
    <t>068399</t>
  </si>
  <si>
    <t>0045-2</t>
  </si>
  <si>
    <t>704113</t>
  </si>
  <si>
    <t>R MANOEL VIDAL</t>
  </si>
  <si>
    <t>R2H1</t>
  </si>
  <si>
    <t>2018/66347-00</t>
  </si>
  <si>
    <t>0370</t>
  </si>
  <si>
    <t>2018-0.060.625-3</t>
  </si>
  <si>
    <t>043035</t>
  </si>
  <si>
    <t>0026-7</t>
  </si>
  <si>
    <t>34541</t>
  </si>
  <si>
    <t>R BOM PASTOR, 2077</t>
  </si>
  <si>
    <t>2018/66586-00</t>
  </si>
  <si>
    <t>0371</t>
  </si>
  <si>
    <t>113022</t>
  </si>
  <si>
    <t>0008-8</t>
  </si>
  <si>
    <t>123951</t>
  </si>
  <si>
    <t>R LUZILANDIA , 184</t>
  </si>
  <si>
    <t>2018/19726-00</t>
  </si>
  <si>
    <t>0372</t>
  </si>
  <si>
    <t>032056</t>
  </si>
  <si>
    <t>175315</t>
  </si>
  <si>
    <t>R PURIS, 71</t>
  </si>
  <si>
    <t>2018/21017-00</t>
  </si>
  <si>
    <t>0373</t>
  </si>
  <si>
    <t>051034</t>
  </si>
  <si>
    <t>0020-0</t>
  </si>
  <si>
    <t>178624</t>
  </si>
  <si>
    <t>R SARUMA, 317</t>
  </si>
  <si>
    <t>2018/21335-00</t>
  </si>
  <si>
    <t>0374</t>
  </si>
  <si>
    <t>114086</t>
  </si>
  <si>
    <t>0071-3</t>
  </si>
  <si>
    <t>096245</t>
  </si>
  <si>
    <t>R VICTORIO SANTIM, 596</t>
  </si>
  <si>
    <t>2018/21753-00</t>
  </si>
  <si>
    <t>0375</t>
  </si>
  <si>
    <t>033014</t>
  </si>
  <si>
    <t>1009-1</t>
  </si>
  <si>
    <t>045683</t>
  </si>
  <si>
    <t>R CASTRO ALVES, 60</t>
  </si>
  <si>
    <t>2018/12544-01</t>
  </si>
  <si>
    <t>0376</t>
  </si>
  <si>
    <t>010012</t>
  </si>
  <si>
    <t>0847-1</t>
  </si>
  <si>
    <t>024970</t>
  </si>
  <si>
    <t>R AUGUSTA, 440</t>
  </si>
  <si>
    <t>2017/19898-00</t>
  </si>
  <si>
    <t>0377</t>
  </si>
  <si>
    <t>049258</t>
  </si>
  <si>
    <t>0050-5/0051-5</t>
  </si>
  <si>
    <t>124214</t>
  </si>
  <si>
    <t>R DOM MACARIO, 135</t>
  </si>
  <si>
    <t>2015/13192-01</t>
  </si>
  <si>
    <t>0378</t>
  </si>
  <si>
    <t>085440</t>
  </si>
  <si>
    <t>0001-0 a 0008-8/0011-8 a 0016-9</t>
  </si>
  <si>
    <t>000850</t>
  </si>
  <si>
    <t>R DAS MAGARIDAS, 133</t>
  </si>
  <si>
    <t>2018/06333-00</t>
  </si>
  <si>
    <t>0379</t>
  </si>
  <si>
    <t>041265</t>
  </si>
  <si>
    <t>003034</t>
  </si>
  <si>
    <t>AL DOS JAUNAS, 95</t>
  </si>
  <si>
    <t>2017/20586-00</t>
  </si>
  <si>
    <t>0380</t>
  </si>
  <si>
    <t>016063</t>
  </si>
  <si>
    <t>0002-4/0001-6/0003-2/0004-0/0005-9/0006-7/0007-5/0010-5/0013-1/0014-8/0022-9/0023-7/0024-5/0025-3/0026-1/0027-1/0032-6/0033-4/0034-2/0037-7/0040-7/0041-5/0042-3/0043-1/0044-1/0069-5</t>
  </si>
  <si>
    <t>160113</t>
  </si>
  <si>
    <t>R GALENO DE REVOREDO, 20</t>
  </si>
  <si>
    <t>2018/21788-00</t>
  </si>
  <si>
    <t>nR1.02/nR1.06/nR1.12/nR2.11</t>
  </si>
  <si>
    <t>0381</t>
  </si>
  <si>
    <t>0108-0</t>
  </si>
  <si>
    <t>042005</t>
  </si>
  <si>
    <t>R CAPOTE VALENTE, 1332</t>
  </si>
  <si>
    <t>2018/09663-00</t>
  </si>
  <si>
    <t>0382</t>
  </si>
  <si>
    <t>085588</t>
  </si>
  <si>
    <t>0092-8/0006-5/0007-3</t>
  </si>
  <si>
    <t>179884</t>
  </si>
  <si>
    <t>AV ROQUE PETRONI JUNIOR, 110</t>
  </si>
  <si>
    <t>2018/11893-00</t>
  </si>
  <si>
    <t>0383</t>
  </si>
  <si>
    <t>142124</t>
  </si>
  <si>
    <t>089028</t>
  </si>
  <si>
    <t>R IARUCU, 246</t>
  </si>
  <si>
    <t>2018/20261-00</t>
  </si>
  <si>
    <t>0384</t>
  </si>
  <si>
    <t>042017</t>
  </si>
  <si>
    <t>066443</t>
  </si>
  <si>
    <t>R ESTADO DE ISRAEL, 745</t>
  </si>
  <si>
    <t>2018/13530-01</t>
  </si>
  <si>
    <t>0385</t>
  </si>
  <si>
    <t>065094</t>
  </si>
  <si>
    <t>0028-6/0029-4</t>
  </si>
  <si>
    <t>114812</t>
  </si>
  <si>
    <t>R KANEDA, 60</t>
  </si>
  <si>
    <t>2018/22205-00</t>
  </si>
  <si>
    <t>0386</t>
  </si>
  <si>
    <t>069136</t>
  </si>
  <si>
    <t>167819</t>
  </si>
  <si>
    <t>R CAPITÃO RABELO, 650</t>
  </si>
  <si>
    <t>2018/22501-00</t>
  </si>
  <si>
    <t>0387</t>
  </si>
  <si>
    <t>028016</t>
  </si>
  <si>
    <t>0087-3/0024-5</t>
  </si>
  <si>
    <t>142131</t>
  </si>
  <si>
    <t>R DA MOOCA, 2519</t>
  </si>
  <si>
    <t>2018/02572-00</t>
  </si>
  <si>
    <t>0388</t>
  </si>
  <si>
    <t>0022-8/0024-4/0025-2/0026-0/0082-1/0083-1/0084-8</t>
  </si>
  <si>
    <t>106135</t>
  </si>
  <si>
    <t>R JOAQUIM TÁVORA, 128</t>
  </si>
  <si>
    <t>2018/13195-00</t>
  </si>
  <si>
    <t>0389</t>
  </si>
  <si>
    <t>038044</t>
  </si>
  <si>
    <t>2682-4</t>
  </si>
  <si>
    <t>145769</t>
  </si>
  <si>
    <t>R DR NICOLAU DE SOUSA QUEIROS, 603</t>
  </si>
  <si>
    <t>HMP/R2v/nR1</t>
  </si>
  <si>
    <t>0,4/0,8</t>
  </si>
  <si>
    <t>2018/22477-00</t>
  </si>
  <si>
    <t>0390</t>
  </si>
  <si>
    <t>051115</t>
  </si>
  <si>
    <t>0023-3</t>
  </si>
  <si>
    <t>191043</t>
  </si>
  <si>
    <t>R BARÃO DE TRAMANDAI, 722</t>
  </si>
  <si>
    <t>2018/22607-00</t>
  </si>
  <si>
    <t>0391</t>
  </si>
  <si>
    <t>141058</t>
  </si>
  <si>
    <t>0042-5</t>
  </si>
  <si>
    <t>065730</t>
  </si>
  <si>
    <t>R CATARINA LOPES, 377</t>
  </si>
  <si>
    <t>2018/22479-00</t>
  </si>
  <si>
    <t>0392</t>
  </si>
  <si>
    <t>036079</t>
  </si>
  <si>
    <t>211982</t>
  </si>
  <si>
    <t>AVDANTE PAZZANESE, 295</t>
  </si>
  <si>
    <t>2019/00161-00</t>
  </si>
  <si>
    <t>0393</t>
  </si>
  <si>
    <t>0145-7</t>
  </si>
  <si>
    <t>019348</t>
  </si>
  <si>
    <t>R NICOLAU DE SOUZA QUEIROZ, 107</t>
  </si>
  <si>
    <t>2019/00208-00</t>
  </si>
  <si>
    <t>0394</t>
  </si>
  <si>
    <t>066089</t>
  </si>
  <si>
    <t>0184-4/0185-2</t>
  </si>
  <si>
    <t>071412</t>
  </si>
  <si>
    <t>R IRMÃ FILOMENA, 482</t>
  </si>
  <si>
    <t>2019/00660-00</t>
  </si>
  <si>
    <t>0395</t>
  </si>
  <si>
    <t>068172</t>
  </si>
  <si>
    <t>129038</t>
  </si>
  <si>
    <t>R SÃO MARCELO, 235</t>
  </si>
  <si>
    <t>HIS</t>
  </si>
  <si>
    <t>2018/22547-00</t>
  </si>
  <si>
    <t>0396</t>
  </si>
  <si>
    <t>113091</t>
  </si>
  <si>
    <t>183652</t>
  </si>
  <si>
    <t>AV ENG SOARES DE CAMARGO, 191</t>
  </si>
  <si>
    <t>2018/22480-00</t>
  </si>
  <si>
    <t>0397</t>
  </si>
  <si>
    <t>2018-0.086.402-3</t>
  </si>
  <si>
    <t>101167</t>
  </si>
  <si>
    <t>043788</t>
  </si>
  <si>
    <t>R CARLOS LISDEGNO CARLUCCI, 250</t>
  </si>
  <si>
    <t>2019/60015-00</t>
  </si>
  <si>
    <t>0398</t>
  </si>
  <si>
    <t>118276</t>
  </si>
  <si>
    <t>0017-8</t>
  </si>
  <si>
    <t>128090</t>
  </si>
  <si>
    <t>R VITOR DE QUEIROZ MATOS, 88</t>
  </si>
  <si>
    <t>2019/00483-00</t>
  </si>
  <si>
    <t>0399</t>
  </si>
  <si>
    <t>068025</t>
  </si>
  <si>
    <t>0074-4</t>
  </si>
  <si>
    <t>094803</t>
  </si>
  <si>
    <t xml:space="preserve">R ITALA, 320 X R MILTON </t>
  </si>
  <si>
    <t>2019/00667-00</t>
  </si>
  <si>
    <t>0400</t>
  </si>
  <si>
    <t>111349</t>
  </si>
  <si>
    <t>746193</t>
  </si>
  <si>
    <t>R CATARINA ALVARES, 136</t>
  </si>
  <si>
    <t>2019/00678-00</t>
  </si>
  <si>
    <t>0401</t>
  </si>
  <si>
    <t>038018</t>
  </si>
  <si>
    <t>0067-9/0068-7/0342-2/0344-9</t>
  </si>
  <si>
    <t>R VERGUEIRO, 1149</t>
  </si>
  <si>
    <t>2018/12594-00</t>
  </si>
  <si>
    <t>2012-0.196.310-5</t>
  </si>
  <si>
    <t>0402</t>
  </si>
  <si>
    <t>2018-0.101.028-1</t>
  </si>
  <si>
    <t>187152</t>
  </si>
  <si>
    <t>0043-3</t>
  </si>
  <si>
    <t>031550</t>
  </si>
  <si>
    <t>R MARCONDES DE MOURA E COSTA, 77/81/89</t>
  </si>
  <si>
    <t>2019/60148-00</t>
  </si>
  <si>
    <t>0403</t>
  </si>
  <si>
    <t>114093</t>
  </si>
  <si>
    <t>0020-9</t>
  </si>
  <si>
    <t>R BAIXADA SANTISTA, 843</t>
  </si>
  <si>
    <t>2019/00610-00</t>
  </si>
  <si>
    <t>0404</t>
  </si>
  <si>
    <t>2017-0.176.462-4</t>
  </si>
  <si>
    <t>076121</t>
  </si>
  <si>
    <t>0040-1</t>
  </si>
  <si>
    <t>186147</t>
  </si>
  <si>
    <t>R HANNA ABDUCH, 335</t>
  </si>
  <si>
    <t>2019/00656-00</t>
  </si>
  <si>
    <t>0405</t>
  </si>
  <si>
    <t>037014</t>
  </si>
  <si>
    <t>0002-4a0008-3/0040-7a0044-1</t>
  </si>
  <si>
    <t>061581</t>
  </si>
  <si>
    <t>R EÇA DE QUEIROZ, 325</t>
  </si>
  <si>
    <t>2018/06681-01</t>
  </si>
  <si>
    <t>0406</t>
  </si>
  <si>
    <t>2017-0.118.105-0</t>
  </si>
  <si>
    <t>118336</t>
  </si>
  <si>
    <t>0039-7</t>
  </si>
  <si>
    <t>201227</t>
  </si>
  <si>
    <t>AV ALBERTO RAMOS, 99999</t>
  </si>
  <si>
    <t>2019/60446-00</t>
  </si>
  <si>
    <t>0407</t>
  </si>
  <si>
    <t>054019</t>
  </si>
  <si>
    <t>0001-5/0024-4/0025-2</t>
  </si>
  <si>
    <t>197270</t>
  </si>
  <si>
    <t>R VILELA, 665</t>
  </si>
  <si>
    <t>2018/02547-00</t>
  </si>
  <si>
    <t>0408</t>
  </si>
  <si>
    <t>2018-0.002.623-0</t>
  </si>
  <si>
    <t>114166</t>
  </si>
  <si>
    <t>0026-3</t>
  </si>
  <si>
    <t>095800</t>
  </si>
  <si>
    <t>AV ITAQUERA, 6076</t>
  </si>
  <si>
    <t>2019/00765-00</t>
  </si>
  <si>
    <t>0409</t>
  </si>
  <si>
    <t>116097</t>
  </si>
  <si>
    <t>0029-4</t>
  </si>
  <si>
    <t>005819</t>
  </si>
  <si>
    <t>R ALDA VIEIRA X R MONGUBA, 394</t>
  </si>
  <si>
    <t>2019/00649-00</t>
  </si>
  <si>
    <t>0410</t>
  </si>
  <si>
    <t>2018-0.017.875-8</t>
  </si>
  <si>
    <t>160288</t>
  </si>
  <si>
    <t>133779</t>
  </si>
  <si>
    <t>R CIDADE DE CASTRO, 96</t>
  </si>
  <si>
    <t>2019/60970-00</t>
  </si>
  <si>
    <t>0411</t>
  </si>
  <si>
    <t>081218</t>
  </si>
  <si>
    <t>0038-2/0039-0/0040-4/0041-2/0042-0</t>
  </si>
  <si>
    <t>103195</t>
  </si>
  <si>
    <t>R PE JOÃO GONÇALVES, 58</t>
  </si>
  <si>
    <t>ZM3b/009</t>
  </si>
  <si>
    <t>2017/00104-00</t>
  </si>
  <si>
    <t>0412</t>
  </si>
  <si>
    <t>2017-0.012.841-4</t>
  </si>
  <si>
    <t>157805</t>
  </si>
  <si>
    <t>R PADRE PAULO RAVIER, 189</t>
  </si>
  <si>
    <t>2019/01153-00</t>
  </si>
  <si>
    <t>0413</t>
  </si>
  <si>
    <t>200050</t>
  </si>
  <si>
    <t>003247</t>
  </si>
  <si>
    <t>R AGOSTINHO CANTÚ, 228</t>
  </si>
  <si>
    <t>2018/22414-00</t>
  </si>
  <si>
    <t>0414</t>
  </si>
  <si>
    <t>041240</t>
  </si>
  <si>
    <t>0022-7/0039-1</t>
  </si>
  <si>
    <t>153699</t>
  </si>
  <si>
    <t>AV DAS CARINAS, 156 X AL DOS PAMARIS, 165</t>
  </si>
  <si>
    <t>2018/10253-00</t>
  </si>
  <si>
    <t>0415</t>
  </si>
  <si>
    <t>2018-0.071.174-0</t>
  </si>
  <si>
    <t>118206</t>
  </si>
  <si>
    <t>01185-1</t>
  </si>
  <si>
    <t>R SIRINHAEM, 72/76</t>
  </si>
  <si>
    <t>2019/61117-00</t>
  </si>
  <si>
    <t>0416</t>
  </si>
  <si>
    <t>2015-0.336.878-1</t>
  </si>
  <si>
    <t>112389</t>
  </si>
  <si>
    <t>107352</t>
  </si>
  <si>
    <t>R INÁCIO MACIEL, 225</t>
  </si>
  <si>
    <t>2019/01185-00</t>
  </si>
  <si>
    <t>0417</t>
  </si>
  <si>
    <t>2017-0.124.703-4</t>
  </si>
  <si>
    <t>118049</t>
  </si>
  <si>
    <t>033898</t>
  </si>
  <si>
    <t>R JOÃO BATISTA FERNANDES, 704</t>
  </si>
  <si>
    <t>2019/01293-00</t>
  </si>
  <si>
    <t>0418</t>
  </si>
  <si>
    <t>0067-6/0068-4</t>
  </si>
  <si>
    <t>153117</t>
  </si>
  <si>
    <t>R PAIM, 159</t>
  </si>
  <si>
    <t>2010/32856-05</t>
  </si>
  <si>
    <t>0419</t>
  </si>
  <si>
    <t>2018-0.036.410-1</t>
  </si>
  <si>
    <t>060140</t>
  </si>
  <si>
    <t>0021-6</t>
  </si>
  <si>
    <t>080330</t>
  </si>
  <si>
    <t>R GUACARI, 100/106</t>
  </si>
  <si>
    <t>2019/01464-00</t>
  </si>
  <si>
    <t>0420</t>
  </si>
  <si>
    <t>093027</t>
  </si>
  <si>
    <t>0127-1</t>
  </si>
  <si>
    <t>171107</t>
  </si>
  <si>
    <t>AV DO RIO BONITO, 151</t>
  </si>
  <si>
    <t>2018/16287-00</t>
  </si>
  <si>
    <t>0421</t>
  </si>
  <si>
    <t>070237</t>
  </si>
  <si>
    <t>0069-2</t>
  </si>
  <si>
    <t>014613</t>
  </si>
  <si>
    <t>R JOSE PARDELLI, 33</t>
  </si>
  <si>
    <t>2019/01036-00</t>
  </si>
  <si>
    <t>0422</t>
  </si>
  <si>
    <t>069063</t>
  </si>
  <si>
    <t>0017-2</t>
  </si>
  <si>
    <t>029777</t>
  </si>
  <si>
    <t>R PROF BATISTA DE BRITO, 95</t>
  </si>
  <si>
    <t>2018/21129-00</t>
  </si>
  <si>
    <t>0423</t>
  </si>
  <si>
    <t>2017-0.183.036-8</t>
  </si>
  <si>
    <t>112505</t>
  </si>
  <si>
    <t>0110-4</t>
  </si>
  <si>
    <t>178209</t>
  </si>
  <si>
    <t>AV MARECHAL TITO, 1540</t>
  </si>
  <si>
    <t>2019/60952-00</t>
  </si>
  <si>
    <t>0424</t>
  </si>
  <si>
    <t>072023</t>
  </si>
  <si>
    <t>136069</t>
  </si>
  <si>
    <t>R DONA MARTINHA, 355</t>
  </si>
  <si>
    <t>2019/00640-00</t>
  </si>
  <si>
    <t>0425</t>
  </si>
  <si>
    <t>061161</t>
  </si>
  <si>
    <t>0032-5</t>
  </si>
  <si>
    <t>141097</t>
  </si>
  <si>
    <t>R MOLITERNO, 103</t>
  </si>
  <si>
    <t>2019/01463-00</t>
  </si>
  <si>
    <t>0426</t>
  </si>
  <si>
    <t>2018-0.099.466-0</t>
  </si>
  <si>
    <t>059055</t>
  </si>
  <si>
    <t>0029-0</t>
  </si>
  <si>
    <t>096890</t>
  </si>
  <si>
    <t>R ISABEL, 250/252/254</t>
  </si>
  <si>
    <t>2019/61383-00</t>
  </si>
  <si>
    <t>0427</t>
  </si>
  <si>
    <t>025080</t>
  </si>
  <si>
    <t>0002-7/0077-9</t>
  </si>
  <si>
    <t>012769</t>
  </si>
  <si>
    <t>R RODRIGUES DOS SANTOS, 91</t>
  </si>
  <si>
    <t>2019/01299-00</t>
  </si>
  <si>
    <t>0428</t>
  </si>
  <si>
    <t>041005</t>
  </si>
  <si>
    <t>0002-5</t>
  </si>
  <si>
    <t>098019</t>
  </si>
  <si>
    <t>R JACQUES FELIX, 601</t>
  </si>
  <si>
    <t>2018/21829-00</t>
  </si>
  <si>
    <t>0429</t>
  </si>
  <si>
    <t>149076</t>
  </si>
  <si>
    <t>740144</t>
  </si>
  <si>
    <t>R PASTOR AGENOR CALDEIRA DINIZ, 962</t>
  </si>
  <si>
    <t>2019/02550-00</t>
  </si>
  <si>
    <t>0430</t>
  </si>
  <si>
    <t>2019-0.042.319-3</t>
  </si>
  <si>
    <t>113371</t>
  </si>
  <si>
    <t>040088</t>
  </si>
  <si>
    <t>R ARICA-MIRIM, 301 X R AMORESCO</t>
  </si>
  <si>
    <t>PONTE RASA</t>
  </si>
  <si>
    <t>2019/03025-01</t>
  </si>
  <si>
    <t>0431</t>
  </si>
  <si>
    <t>081245</t>
  </si>
  <si>
    <t>0014-2/0015-0/0016-9</t>
  </si>
  <si>
    <t>165859</t>
  </si>
  <si>
    <t>R JOÃO ALBERTO MOREIRA, 55</t>
  </si>
  <si>
    <t>0,8/1,00</t>
  </si>
  <si>
    <t>2018/12800-01</t>
  </si>
  <si>
    <t>0432</t>
  </si>
  <si>
    <t>184230</t>
  </si>
  <si>
    <t>180831</t>
  </si>
  <si>
    <t>AV FELIPE CARRILLO PUERTO, 02</t>
  </si>
  <si>
    <t>CAPÃO REDONDO</t>
  </si>
  <si>
    <t>2019/03026-00</t>
  </si>
  <si>
    <t>0433</t>
  </si>
  <si>
    <t>068180</t>
  </si>
  <si>
    <t>013641</t>
  </si>
  <si>
    <t>AV ANGELINA, 282</t>
  </si>
  <si>
    <t>2019/02942-00</t>
  </si>
  <si>
    <t>0434</t>
  </si>
  <si>
    <t>072064</t>
  </si>
  <si>
    <t>0013-2</t>
  </si>
  <si>
    <t>063126</t>
  </si>
  <si>
    <t>R DONA ELFRIDA, 212</t>
  </si>
  <si>
    <t>2019/00638-00</t>
  </si>
  <si>
    <t>0435</t>
  </si>
  <si>
    <t>076154</t>
  </si>
  <si>
    <t>0051-1/0052-1</t>
  </si>
  <si>
    <t>032417</t>
  </si>
  <si>
    <t>R DOM BENTO PICKEL, 1035</t>
  </si>
  <si>
    <t>CV ZM2/03</t>
  </si>
  <si>
    <t>2018/14042-00</t>
  </si>
  <si>
    <t>0436</t>
  </si>
  <si>
    <t>038009</t>
  </si>
  <si>
    <t>0390-3</t>
  </si>
  <si>
    <t>R VERGUEIRO, 1009</t>
  </si>
  <si>
    <t>2017/22610-00</t>
  </si>
  <si>
    <t>0437</t>
  </si>
  <si>
    <t>0037-6/0038-4/0039-2/0040-6/0041-4/0079-1</t>
  </si>
  <si>
    <t>078077</t>
  </si>
  <si>
    <t>R GASPAR LOURENÇO, 260</t>
  </si>
  <si>
    <t>EHMP/nR1</t>
  </si>
  <si>
    <t>2019/02283-00</t>
  </si>
  <si>
    <t>0438</t>
  </si>
  <si>
    <t>AV GIOVANNI GRONCHI, 6899 - LOTE 02</t>
  </si>
  <si>
    <t>0,9/1,00</t>
  </si>
  <si>
    <t>2019/05956-00</t>
  </si>
  <si>
    <t>0439</t>
  </si>
  <si>
    <t>123069</t>
  </si>
  <si>
    <t>0085-9/0086-7/0087-5</t>
  </si>
  <si>
    <t>748307</t>
  </si>
  <si>
    <t>R JUDITH PASSALD ESTEVES, S/N</t>
  </si>
  <si>
    <t>2017/23467-00</t>
  </si>
  <si>
    <t>0440</t>
  </si>
  <si>
    <t>2018-0.109.868-5</t>
  </si>
  <si>
    <t>0018-0</t>
  </si>
  <si>
    <t>35203</t>
  </si>
  <si>
    <t>R CESARIO DE MIRANDA
RIBEIRO, 188</t>
  </si>
  <si>
    <t>RH1</t>
  </si>
  <si>
    <t>2019/61521-00</t>
  </si>
  <si>
    <t>0441</t>
  </si>
  <si>
    <t>2018-0.116.527-7</t>
  </si>
  <si>
    <t>202025</t>
  </si>
  <si>
    <t>0041-1</t>
  </si>
  <si>
    <t>278262</t>
  </si>
  <si>
    <t>R MARIO PALMERIO, 271/275/293</t>
  </si>
  <si>
    <t>ZEIS-1</t>
  </si>
  <si>
    <t>2019/61760-00</t>
  </si>
  <si>
    <t>0442</t>
  </si>
  <si>
    <t>031001</t>
  </si>
  <si>
    <t>0002-6</t>
  </si>
  <si>
    <t>094161</t>
  </si>
  <si>
    <t>R ITABAIANA, 88</t>
  </si>
  <si>
    <t>0,0/0,4</t>
  </si>
  <si>
    <t>2019/03652-00</t>
  </si>
  <si>
    <t>0443</t>
  </si>
  <si>
    <t>111080</t>
  </si>
  <si>
    <t>0029-1</t>
  </si>
  <si>
    <t>603392</t>
  </si>
  <si>
    <t>R CARNAUBA DOS DANTAS, 440</t>
  </si>
  <si>
    <t>2019/03651-00</t>
  </si>
  <si>
    <t>0444</t>
  </si>
  <si>
    <t>041228</t>
  </si>
  <si>
    <t>0021-8/0026-9/0099-4</t>
  </si>
  <si>
    <t>128473</t>
  </si>
  <si>
    <t>AV IRAI, 312</t>
  </si>
  <si>
    <t>2018/13863-00</t>
  </si>
  <si>
    <t>0445</t>
  </si>
  <si>
    <t>015022</t>
  </si>
  <si>
    <t>0044-9/0045-7/0255-7</t>
  </si>
  <si>
    <t>142824</t>
  </si>
  <si>
    <t>R MOURATO COELHO, 111</t>
  </si>
  <si>
    <t>2018/09472-00</t>
  </si>
  <si>
    <t>0446</t>
  </si>
  <si>
    <t>114010</t>
  </si>
  <si>
    <t>014737</t>
  </si>
  <si>
    <t>R PADRE ANTÃO JORGE, 281</t>
  </si>
  <si>
    <t>2019/03650-00</t>
  </si>
  <si>
    <t>0447</t>
  </si>
  <si>
    <t>013011</t>
  </si>
  <si>
    <t>137952</t>
  </si>
  <si>
    <t>AL FRANCA, 1633</t>
  </si>
  <si>
    <t>2019/04468-00</t>
  </si>
  <si>
    <t>0448</t>
  </si>
  <si>
    <t>015076</t>
  </si>
  <si>
    <t>0020-8/0021-6/0022-4</t>
  </si>
  <si>
    <t>070076</t>
  </si>
  <si>
    <t>R HENRIQUE MONTEIRO, 154</t>
  </si>
  <si>
    <t>R2v/nR1-12/nR1-1</t>
  </si>
  <si>
    <t>2015/05651-01</t>
  </si>
  <si>
    <t>0449</t>
  </si>
  <si>
    <t>082397</t>
  </si>
  <si>
    <t>0044-5/0045-3</t>
  </si>
  <si>
    <t>111619</t>
  </si>
  <si>
    <t>R JOSE PIRAGIBE, 366</t>
  </si>
  <si>
    <t>2018/22249-00</t>
  </si>
  <si>
    <t>0450</t>
  </si>
  <si>
    <t>0105-5</t>
  </si>
  <si>
    <t>AV REBOUÇAS, 1092</t>
  </si>
  <si>
    <t>2018/13061-00</t>
  </si>
  <si>
    <t>0451</t>
  </si>
  <si>
    <t>067113</t>
  </si>
  <si>
    <t>0068-8</t>
  </si>
  <si>
    <t>137677</t>
  </si>
  <si>
    <t>AV MAZZEI, 1299</t>
  </si>
  <si>
    <t>2019/03254-00</t>
  </si>
  <si>
    <t>0452</t>
  </si>
  <si>
    <t>076354</t>
  </si>
  <si>
    <t>129747</t>
  </si>
  <si>
    <t>R MARCOS POLAIO, 205</t>
  </si>
  <si>
    <t>LIMÃO</t>
  </si>
  <si>
    <t>2019/03653-00</t>
  </si>
  <si>
    <t>0453</t>
  </si>
  <si>
    <t>0070-2/0001-1/0069-9</t>
  </si>
  <si>
    <t>R LISBOA, 74</t>
  </si>
  <si>
    <t>2018/05792-00</t>
  </si>
  <si>
    <t>0454</t>
  </si>
  <si>
    <t>2019-0.005.095-8</t>
  </si>
  <si>
    <t>029022</t>
  </si>
  <si>
    <t>0053-6</t>
  </si>
  <si>
    <t>113280</t>
  </si>
  <si>
    <t>R JULIO DE CASTILHOS, 1002</t>
  </si>
  <si>
    <t>R1/nR1</t>
  </si>
  <si>
    <t>2019/62223-00</t>
  </si>
  <si>
    <t>0455</t>
  </si>
  <si>
    <t>2018-0.013.139-5</t>
  </si>
  <si>
    <t>170014</t>
  </si>
  <si>
    <t>211257</t>
  </si>
  <si>
    <t>R DEPUTADO JOÃO SUSSUMU HIRATA, 463</t>
  </si>
  <si>
    <t>2019-62376-00</t>
  </si>
  <si>
    <t>0456</t>
  </si>
  <si>
    <t>045233</t>
  </si>
  <si>
    <t>0013-5</t>
  </si>
  <si>
    <t>08345-30</t>
  </si>
  <si>
    <t>AL GUARAMOMIS, 1177</t>
  </si>
  <si>
    <t>2019/04469-00</t>
  </si>
  <si>
    <t>0457</t>
  </si>
  <si>
    <t>070114</t>
  </si>
  <si>
    <t>0036-2</t>
  </si>
  <si>
    <t>037400</t>
  </si>
  <si>
    <t>R BUZIOS, 8</t>
  </si>
  <si>
    <t>2019/04522-00</t>
  </si>
  <si>
    <t>0458</t>
  </si>
  <si>
    <t>041223</t>
  </si>
  <si>
    <t>0013-4/0014-2</t>
  </si>
  <si>
    <t>AV DOS IMARÉS, 160</t>
  </si>
  <si>
    <t>2018/17263-00</t>
  </si>
  <si>
    <t>0459</t>
  </si>
  <si>
    <t>101543</t>
  </si>
  <si>
    <t>0009-7/0010-0/0011-9</t>
  </si>
  <si>
    <t>104639</t>
  </si>
  <si>
    <t>R JOÃO SCACIOTTI, S/N</t>
  </si>
  <si>
    <t>2018/20398-00</t>
  </si>
  <si>
    <t>0460</t>
  </si>
  <si>
    <t>070217</t>
  </si>
  <si>
    <t>0025-3</t>
  </si>
  <si>
    <t>312894</t>
  </si>
  <si>
    <t>R PROF PAUL HUGON, 90</t>
  </si>
  <si>
    <t>2019/03906-00</t>
  </si>
  <si>
    <t>0461</t>
  </si>
  <si>
    <t>042014</t>
  </si>
  <si>
    <t>0038-7/0039-5/0040-9/0042-5/0056-5/0057-3</t>
  </si>
  <si>
    <t>020273</t>
  </si>
  <si>
    <t>R DESEMBARGADOR ARAGÃO, 133</t>
  </si>
  <si>
    <t>2019/01723-00</t>
  </si>
  <si>
    <t>0462</t>
  </si>
  <si>
    <t>111333</t>
  </si>
  <si>
    <t>177113</t>
  </si>
  <si>
    <t>R SAMPEI SATO, 150</t>
  </si>
  <si>
    <t>2019/04756-00</t>
  </si>
  <si>
    <t>0463</t>
  </si>
  <si>
    <t>068024</t>
  </si>
  <si>
    <t>0041-3</t>
  </si>
  <si>
    <t>139696</t>
  </si>
  <si>
    <t>R MILTON, 62</t>
  </si>
  <si>
    <t>2019/04443-00</t>
  </si>
  <si>
    <t>0464</t>
  </si>
  <si>
    <t>037047</t>
  </si>
  <si>
    <t>0317-6</t>
  </si>
  <si>
    <t>073180</t>
  </si>
  <si>
    <t>R FRANÇA PINTO, 115</t>
  </si>
  <si>
    <t>2019/04434-00</t>
  </si>
  <si>
    <t>0465</t>
  </si>
  <si>
    <t>0195-4</t>
  </si>
  <si>
    <t>088838</t>
  </si>
  <si>
    <t>R HUMBERTO I, 115</t>
  </si>
  <si>
    <t>2019/04623-00</t>
  </si>
  <si>
    <t>0466</t>
  </si>
  <si>
    <t>010034</t>
  </si>
  <si>
    <t>1008-1/0795-1/0796-1</t>
  </si>
  <si>
    <t>041203</t>
  </si>
  <si>
    <t>R FREI CANECA, 627</t>
  </si>
  <si>
    <t>2018/20208-00</t>
  </si>
  <si>
    <t>0467</t>
  </si>
  <si>
    <t>0023-2VERIFICAR</t>
  </si>
  <si>
    <t>115665</t>
  </si>
  <si>
    <t>R SENADOR GEORGINO AVELINO, 512</t>
  </si>
  <si>
    <t>2018/22034-00</t>
  </si>
  <si>
    <t>0468</t>
  </si>
  <si>
    <t>077013</t>
  </si>
  <si>
    <t>0073-2</t>
  </si>
  <si>
    <t>120766</t>
  </si>
  <si>
    <t>R LUCIA CAIFFA, 44</t>
  </si>
  <si>
    <t>2019/04011-00</t>
  </si>
  <si>
    <t>0469</t>
  </si>
  <si>
    <t>073157</t>
  </si>
  <si>
    <t>198846</t>
  </si>
  <si>
    <t>R VOLUNTÁRIOS DA PÁTRIA, 546</t>
  </si>
  <si>
    <t>2019/05266-00</t>
  </si>
  <si>
    <t>0470</t>
  </si>
  <si>
    <t>086043</t>
  </si>
  <si>
    <t>0028-7/0014-7/0015-5/0059-7/0060-0</t>
  </si>
  <si>
    <t>185175</t>
  </si>
  <si>
    <t>R OTÁVIO TARQUINO DE SOUZA X R SUL</t>
  </si>
  <si>
    <t>2019/02054-00</t>
  </si>
  <si>
    <t>0471</t>
  </si>
  <si>
    <t>014056</t>
  </si>
  <si>
    <t>0084-5</t>
  </si>
  <si>
    <t>148040</t>
  </si>
  <si>
    <t>AV NOVE DE JULHO, 3624</t>
  </si>
  <si>
    <t>ZCLb/ZM3B/EETU</t>
  </si>
  <si>
    <t>2018/14503-00</t>
  </si>
  <si>
    <t>0472</t>
  </si>
  <si>
    <t>145102</t>
  </si>
  <si>
    <t>666190</t>
  </si>
  <si>
    <t>R BRAS VIDIGAL, 161</t>
  </si>
  <si>
    <t>2019/05119-00</t>
  </si>
  <si>
    <t>0473</t>
  </si>
  <si>
    <t>041129</t>
  </si>
  <si>
    <t>091596</t>
  </si>
  <si>
    <t>AV INDIANOPOLIS, 272</t>
  </si>
  <si>
    <t>2018/20899-00</t>
  </si>
  <si>
    <t>0474</t>
  </si>
  <si>
    <t>100109</t>
  </si>
  <si>
    <t>0061-5/0065-8</t>
  </si>
  <si>
    <t>153044</t>
  </si>
  <si>
    <t>AV PAES DE BARROS, 3399</t>
  </si>
  <si>
    <t>2018/15895-01</t>
  </si>
  <si>
    <t>0475</t>
  </si>
  <si>
    <t>146076</t>
  </si>
  <si>
    <t>678716</t>
  </si>
  <si>
    <t>R HENRIQUE RODRIGUES PERES, 247</t>
  </si>
  <si>
    <t>2018/15370-00</t>
  </si>
  <si>
    <t>0476</t>
  </si>
  <si>
    <t>0022-0</t>
  </si>
  <si>
    <t>085782</t>
  </si>
  <si>
    <t>R SENADOR CESAR L VERGUEIRO, 286</t>
  </si>
  <si>
    <t>2018/19113-01</t>
  </si>
  <si>
    <t>0477</t>
  </si>
  <si>
    <t>053126</t>
  </si>
  <si>
    <t>118656</t>
  </si>
  <si>
    <t>R LIMA, 45</t>
  </si>
  <si>
    <t>2019/05515-00</t>
  </si>
  <si>
    <t>0478</t>
  </si>
  <si>
    <t>067202</t>
  </si>
  <si>
    <t>0007-0/0008-9</t>
  </si>
  <si>
    <t>000566</t>
  </si>
  <si>
    <t>AV DR ABILIO SAMPAIO, 370</t>
  </si>
  <si>
    <t>2019/05707-00</t>
  </si>
  <si>
    <t>0479</t>
  </si>
  <si>
    <t>036059</t>
  </si>
  <si>
    <t>0005-4</t>
  </si>
  <si>
    <t>000574</t>
  </si>
  <si>
    <t>R ABILIO SOARES, 1149</t>
  </si>
  <si>
    <t>2019/05932-00</t>
  </si>
  <si>
    <t>0480</t>
  </si>
  <si>
    <t>063027</t>
  </si>
  <si>
    <t>0045-0</t>
  </si>
  <si>
    <t>110736</t>
  </si>
  <si>
    <t>AV JOSE MARIA FERNANDES, 618</t>
  </si>
  <si>
    <t>nR2/nR1</t>
  </si>
  <si>
    <t>2019/05522-00</t>
  </si>
  <si>
    <t>0481</t>
  </si>
  <si>
    <t>011121</t>
  </si>
  <si>
    <t>046710</t>
  </si>
  <si>
    <t>R CEARA, 471</t>
  </si>
  <si>
    <t>2019/04447-01</t>
  </si>
  <si>
    <t>0482</t>
  </si>
  <si>
    <t>2020-0.004.430-8</t>
  </si>
  <si>
    <t>0116-5/0354-0/0119-1/0120-3</t>
  </si>
  <si>
    <t>R CRISTIANO VIANA, 62</t>
  </si>
  <si>
    <t>2018/10827-00</t>
  </si>
  <si>
    <t>0483</t>
  </si>
  <si>
    <t>2018-0.111.523-7</t>
  </si>
  <si>
    <t>616087</t>
  </si>
  <si>
    <t>R FRANCISCO RODRIGUES PENTEADO, 135 E 139</t>
  </si>
  <si>
    <t>2019-62132-00</t>
  </si>
  <si>
    <t>0484</t>
  </si>
  <si>
    <t>2017-0.022.208-9</t>
  </si>
  <si>
    <t>009011</t>
  </si>
  <si>
    <t>0022-6</t>
  </si>
  <si>
    <t>045039</t>
  </si>
  <si>
    <t>R CONSELHEIRO CARRAO, 544</t>
  </si>
  <si>
    <t>COMPROMETIDO</t>
  </si>
  <si>
    <t>2019/62660-00</t>
  </si>
  <si>
    <t>0485</t>
  </si>
  <si>
    <t>076004</t>
  </si>
  <si>
    <t>0026-1</t>
  </si>
  <si>
    <t>191990</t>
  </si>
  <si>
    <t>R TUCUNDUVA , 418</t>
  </si>
  <si>
    <t>2019/05961-00</t>
  </si>
  <si>
    <t>0486</t>
  </si>
  <si>
    <t>2018-0.028.109-5</t>
  </si>
  <si>
    <t>022048</t>
  </si>
  <si>
    <t>0515-7</t>
  </si>
  <si>
    <t>038768</t>
  </si>
  <si>
    <t>R CAYOWAA, 9999</t>
  </si>
  <si>
    <t>2018/16181-00</t>
  </si>
  <si>
    <t>0487</t>
  </si>
  <si>
    <t>2018-0.033.530-6</t>
  </si>
  <si>
    <t>101128</t>
  </si>
  <si>
    <t>103187</t>
  </si>
  <si>
    <t>R JOÃO GOMES JUNIOR, 340</t>
  </si>
  <si>
    <t>nR1-8</t>
  </si>
  <si>
    <t>2019/62663-01</t>
  </si>
  <si>
    <t>0488</t>
  </si>
  <si>
    <t>082415</t>
  </si>
  <si>
    <t>0006-8/0007-6/0034-3</t>
  </si>
  <si>
    <t>169137</t>
  </si>
  <si>
    <t>R DRAUSIO, 108</t>
  </si>
  <si>
    <t>2018/15101-00</t>
  </si>
  <si>
    <t>0489</t>
  </si>
  <si>
    <t>299051</t>
  </si>
  <si>
    <t>0021-9/0258-0</t>
  </si>
  <si>
    <t>049018</t>
  </si>
  <si>
    <t>R CHILON, 381</t>
  </si>
  <si>
    <t>2019/05330-00</t>
  </si>
  <si>
    <t>0490</t>
  </si>
  <si>
    <t>104076</t>
  </si>
  <si>
    <t>0031-1</t>
  </si>
  <si>
    <t>042390</t>
  </si>
  <si>
    <t>R CARAPUTINGA, 774</t>
  </si>
  <si>
    <t>2019/06760-00</t>
  </si>
  <si>
    <t>0491</t>
  </si>
  <si>
    <t>024038</t>
  </si>
  <si>
    <t>0099-6/0102-1/0103-8/0104-6/0105-4/0106-2/0166-6/0024-4/0025-2</t>
  </si>
  <si>
    <t>175285</t>
  </si>
  <si>
    <t>R CAMBURIÚ, 437</t>
  </si>
  <si>
    <t>2018/04826-01</t>
  </si>
  <si>
    <t>0492</t>
  </si>
  <si>
    <t>021048</t>
  </si>
  <si>
    <t>0034-1/0035-8/0036-6/0037-4/0059-5/0060-9</t>
  </si>
  <si>
    <t>019402</t>
  </si>
  <si>
    <t>R APIACAS, 104</t>
  </si>
  <si>
    <t>2018/06495-00</t>
  </si>
  <si>
    <t>0493</t>
  </si>
  <si>
    <t>086047</t>
  </si>
  <si>
    <t>360821</t>
  </si>
  <si>
    <t>R GIL EANES, 635</t>
  </si>
  <si>
    <t>2019/07247-00</t>
  </si>
  <si>
    <t>0494</t>
  </si>
  <si>
    <t>016055</t>
  </si>
  <si>
    <t>0005-4/0006-2</t>
  </si>
  <si>
    <t>013137</t>
  </si>
  <si>
    <t>R ANDRE FERNANDES, 175</t>
  </si>
  <si>
    <t>2019/02192-00</t>
  </si>
  <si>
    <t>0495</t>
  </si>
  <si>
    <t>042199</t>
  </si>
  <si>
    <t>0037-3</t>
  </si>
  <si>
    <t>026921</t>
  </si>
  <si>
    <t>R DOUTOR BACELAR, S/N</t>
  </si>
  <si>
    <t>2018/12799-00</t>
  </si>
  <si>
    <t>0496</t>
  </si>
  <si>
    <t>2018-0.078.948-0</t>
  </si>
  <si>
    <t>089109</t>
  </si>
  <si>
    <t>0083-0</t>
  </si>
  <si>
    <t>211850</t>
  </si>
  <si>
    <t>AV MASCOTE, 84</t>
  </si>
  <si>
    <t>2019/62956-00</t>
  </si>
  <si>
    <t>0497</t>
  </si>
  <si>
    <t>029052</t>
  </si>
  <si>
    <t>0012-1/0013-8</t>
  </si>
  <si>
    <t>180564</t>
  </si>
  <si>
    <t>R SERRA DA BOCAINA, 547</t>
  </si>
  <si>
    <t>2018/19015-00</t>
  </si>
  <si>
    <t>0498</t>
  </si>
  <si>
    <t>124096</t>
  </si>
  <si>
    <t>0007-6</t>
  </si>
  <si>
    <t>084913</t>
  </si>
  <si>
    <t>AV GUILHERME MANKEL, 295</t>
  </si>
  <si>
    <t>2019/05957-00</t>
  </si>
  <si>
    <t>0499</t>
  </si>
  <si>
    <t>036117</t>
  </si>
  <si>
    <t>0053-3/0054-1/0072-1</t>
  </si>
  <si>
    <t>058696</t>
  </si>
  <si>
    <t>R DINÁ, 135</t>
  </si>
  <si>
    <t>2019/04440-00</t>
  </si>
  <si>
    <t>0500</t>
  </si>
  <si>
    <t>076247</t>
  </si>
  <si>
    <t>0014-1</t>
  </si>
  <si>
    <t>144347</t>
  </si>
  <si>
    <t>R NATERCIA, 209</t>
  </si>
  <si>
    <t>2019/07241-00</t>
  </si>
  <si>
    <t>0501</t>
  </si>
  <si>
    <t>085023</t>
  </si>
  <si>
    <t>0011-3/0010-5/0016-4/0014-8/0008-3</t>
  </si>
  <si>
    <t>026522</t>
  </si>
  <si>
    <t>R MADRESSILVA, 42</t>
  </si>
  <si>
    <t>2018/13862-01</t>
  </si>
  <si>
    <t>0502</t>
  </si>
  <si>
    <t>116328</t>
  </si>
  <si>
    <t>0102-6</t>
  </si>
  <si>
    <t>169560</t>
  </si>
  <si>
    <t>R REGO BARROS, 1276</t>
  </si>
  <si>
    <t>2019/07626-00</t>
  </si>
  <si>
    <t>0503</t>
  </si>
  <si>
    <t>086006</t>
  </si>
  <si>
    <t>0123-1</t>
  </si>
  <si>
    <t>096911</t>
  </si>
  <si>
    <t>R JOAQUIM NABUCO, 112</t>
  </si>
  <si>
    <t>2019/07825-00</t>
  </si>
  <si>
    <t>0504</t>
  </si>
  <si>
    <t>042018</t>
  </si>
  <si>
    <t>0005-9/0006-7/0007-5/0091-1</t>
  </si>
  <si>
    <t>059021</t>
  </si>
  <si>
    <t>R DOUTOR DIOGO DE FARIA, 946</t>
  </si>
  <si>
    <t>2018/11540-00</t>
  </si>
  <si>
    <t>0505</t>
  </si>
  <si>
    <t>057009</t>
  </si>
  <si>
    <t>0029-7/0030-0</t>
  </si>
  <si>
    <t>172537</t>
  </si>
  <si>
    <t>R RODEIO, 169</t>
  </si>
  <si>
    <t>2019/04870-00</t>
  </si>
  <si>
    <t>0506</t>
  </si>
  <si>
    <t>2019-0.033.771-8</t>
  </si>
  <si>
    <t>044042</t>
  </si>
  <si>
    <t>0084-6</t>
  </si>
  <si>
    <t>243388</t>
  </si>
  <si>
    <t>AV PROFESSOR LUIZ IGNÁCIO DE ANHAIA MELLO, 1160</t>
  </si>
  <si>
    <t>nR1-3/nR2-7</t>
  </si>
  <si>
    <t>2021-64195-00</t>
  </si>
  <si>
    <t>0507</t>
  </si>
  <si>
    <t>2017-0.118.089-4</t>
  </si>
  <si>
    <t>064122</t>
  </si>
  <si>
    <t>4758</t>
  </si>
  <si>
    <t>AV ALERTO BYINGTON, 384</t>
  </si>
  <si>
    <t>2019/63265-00</t>
  </si>
  <si>
    <t>0508</t>
  </si>
  <si>
    <t>6023.2019/0002481-2</t>
  </si>
  <si>
    <t>085017</t>
  </si>
  <si>
    <t>0019-3/0020-7/0057-6</t>
  </si>
  <si>
    <t>10561-9</t>
  </si>
  <si>
    <t>R JOAQUIM GUARANI, 63</t>
  </si>
  <si>
    <t>2019/17621-00</t>
  </si>
  <si>
    <t>SEI</t>
  </si>
  <si>
    <t>0509</t>
  </si>
  <si>
    <t>2017-0.158.257-7</t>
  </si>
  <si>
    <t>089082</t>
  </si>
  <si>
    <t>0038-1</t>
  </si>
  <si>
    <t>45969</t>
  </si>
  <si>
    <t>AV SANTA CATARINA</t>
  </si>
  <si>
    <t>2019/63267-00</t>
  </si>
  <si>
    <t>0510</t>
  </si>
  <si>
    <t>2017-0.116.732-4</t>
  </si>
  <si>
    <t>106177</t>
  </si>
  <si>
    <t>0002-7</t>
  </si>
  <si>
    <t>19395-0</t>
  </si>
  <si>
    <t>R GOULART DE OLIVEIRA</t>
  </si>
  <si>
    <t>R2h1</t>
  </si>
  <si>
    <t>2019/63571-00</t>
  </si>
  <si>
    <t>0511</t>
  </si>
  <si>
    <t>101072</t>
  </si>
  <si>
    <t>091057</t>
  </si>
  <si>
    <t>R FREI INACIO DA CONCEIÇÃO, 476</t>
  </si>
  <si>
    <t>2019/07497-00</t>
  </si>
  <si>
    <t>0512</t>
  </si>
  <si>
    <t>0125-2/2910-6</t>
  </si>
  <si>
    <t>023698</t>
  </si>
  <si>
    <t>R DR NICOLAU DE SOUSA QUEIROS, 467</t>
  </si>
  <si>
    <t>2018/16906-00</t>
  </si>
  <si>
    <t>0513</t>
  </si>
  <si>
    <t>029082</t>
  </si>
  <si>
    <t>0148-8/0149-6/0150-1</t>
  </si>
  <si>
    <t>R SERRA DA BOCAINA, 164</t>
  </si>
  <si>
    <t>2019/07573-00</t>
  </si>
  <si>
    <t>0514</t>
  </si>
  <si>
    <t>018028</t>
  </si>
  <si>
    <t>0016-6/0094-8/0098-0</t>
  </si>
  <si>
    <t>027928</t>
  </si>
  <si>
    <t>R JOAQUIM MURTINHO,42</t>
  </si>
  <si>
    <t>BOM RETIRO</t>
  </si>
  <si>
    <t>2019/07293-00</t>
  </si>
  <si>
    <t>0515</t>
  </si>
  <si>
    <t>036050</t>
  </si>
  <si>
    <t>0064-9/0061-4/0012-6</t>
  </si>
  <si>
    <t>063568</t>
  </si>
  <si>
    <t>R AFONSO DE FREITAS, 59</t>
  </si>
  <si>
    <t>2018/06641-01</t>
  </si>
  <si>
    <t>0516</t>
  </si>
  <si>
    <t>2018-0.093.783-7</t>
  </si>
  <si>
    <t>047201</t>
  </si>
  <si>
    <t>0147-1</t>
  </si>
  <si>
    <t>089400</t>
  </si>
  <si>
    <t>R IBIRAJÁ, 244</t>
  </si>
  <si>
    <t>2019/01142-00</t>
  </si>
  <si>
    <t>0517</t>
  </si>
  <si>
    <t>087197</t>
  </si>
  <si>
    <t>0016-4/0017-2</t>
  </si>
  <si>
    <t>070122</t>
  </si>
  <si>
    <t>R FERNANDES MOREIRA, 1452</t>
  </si>
  <si>
    <t>2018/15274-00</t>
  </si>
  <si>
    <t>0518</t>
  </si>
  <si>
    <t>024042</t>
  </si>
  <si>
    <t>0025-9</t>
  </si>
  <si>
    <t>005525</t>
  </si>
  <si>
    <t>R CAPITÃO ALCEU VIEIRA,44</t>
  </si>
  <si>
    <t>LA ZM2/04</t>
  </si>
  <si>
    <t>2018/12262-00</t>
  </si>
  <si>
    <t>0519</t>
  </si>
  <si>
    <t>052265</t>
  </si>
  <si>
    <t>0019-1</t>
  </si>
  <si>
    <t>163309</t>
  </si>
  <si>
    <t>R PIRAJÁ, 1013</t>
  </si>
  <si>
    <t>R2h-03</t>
  </si>
  <si>
    <t>2019/07579-00</t>
  </si>
  <si>
    <t>0520</t>
  </si>
  <si>
    <t>0031-1/0032-3/2349-8</t>
  </si>
  <si>
    <t>160440</t>
  </si>
  <si>
    <t>R DOUTOR PENAFORTE MENDES, 160</t>
  </si>
  <si>
    <t>2018/19612-00</t>
  </si>
  <si>
    <t>0521</t>
  </si>
  <si>
    <t>055247</t>
  </si>
  <si>
    <t>R CRISTÓVÃO LINS, 527</t>
  </si>
  <si>
    <t>0,6/0,4</t>
  </si>
  <si>
    <t>2019/07240-00</t>
  </si>
  <si>
    <t>0522</t>
  </si>
  <si>
    <t>081205</t>
  </si>
  <si>
    <t>0003-2</t>
  </si>
  <si>
    <t>069582</t>
  </si>
  <si>
    <t>R FILIPE ALCACOVA, 66</t>
  </si>
  <si>
    <t>2019/07687-00</t>
  </si>
  <si>
    <t>0523</t>
  </si>
  <si>
    <t>214024</t>
  </si>
  <si>
    <t>168386</t>
  </si>
  <si>
    <t>AV NELSON PALMA TRAVASSOS, 174</t>
  </si>
  <si>
    <t>JARAGUÁ</t>
  </si>
  <si>
    <t>2018/19449-00</t>
  </si>
  <si>
    <t>0524</t>
  </si>
  <si>
    <t>087416</t>
  </si>
  <si>
    <t>171220</t>
  </si>
  <si>
    <t>R AMADOR BUENO, 229</t>
  </si>
  <si>
    <t>2019/08244-00</t>
  </si>
  <si>
    <t>0525</t>
  </si>
  <si>
    <t>0026-6/0055-1</t>
  </si>
  <si>
    <t>R DINA, 76</t>
  </si>
  <si>
    <t>2019/04105-00</t>
  </si>
  <si>
    <t>0526</t>
  </si>
  <si>
    <t>041208</t>
  </si>
  <si>
    <t>0025-3/0027-1</t>
  </si>
  <si>
    <t>093092</t>
  </si>
  <si>
    <t>AV IRAI, 205</t>
  </si>
  <si>
    <t>2018/16369-02</t>
  </si>
  <si>
    <t>0527</t>
  </si>
  <si>
    <t>118254</t>
  </si>
  <si>
    <t>0093-7</t>
  </si>
  <si>
    <t>159786</t>
  </si>
  <si>
    <t>R PADRE PEDRO ROTA, 339</t>
  </si>
  <si>
    <t>2019/08856-00</t>
  </si>
  <si>
    <t>0528</t>
  </si>
  <si>
    <t>097046</t>
  </si>
  <si>
    <t>117803</t>
  </si>
  <si>
    <t>AV IMPERATRIZ LEOPOLDINA, 1623</t>
  </si>
  <si>
    <t>VILA LEOPOLDINA</t>
  </si>
  <si>
    <t>2019/08614-00</t>
  </si>
  <si>
    <t>0529</t>
  </si>
  <si>
    <t>047234</t>
  </si>
  <si>
    <t>0008-7</t>
  </si>
  <si>
    <t>160385</t>
  </si>
  <si>
    <t>R DA CONTAGEM, 309</t>
  </si>
  <si>
    <t>2019/09131-00</t>
  </si>
  <si>
    <t>0530</t>
  </si>
  <si>
    <t>073043</t>
  </si>
  <si>
    <t>061107</t>
  </si>
  <si>
    <t>R DUARTE DE AZEVEDO, 190</t>
  </si>
  <si>
    <t>2019/00288-00</t>
  </si>
  <si>
    <t>0531</t>
  </si>
  <si>
    <t>2017-0.156.914-7</t>
  </si>
  <si>
    <t>001210</t>
  </si>
  <si>
    <t>AV ACOCE, 281</t>
  </si>
  <si>
    <t>nR2-7</t>
  </si>
  <si>
    <t>2019/63924-00</t>
  </si>
  <si>
    <t>0532</t>
  </si>
  <si>
    <t>0024-4/0026-0/0070-8/0071-6</t>
  </si>
  <si>
    <t>058343</t>
  </si>
  <si>
    <t>R DIANA, 375</t>
  </si>
  <si>
    <t>2018/17086-00</t>
  </si>
  <si>
    <t>0533</t>
  </si>
  <si>
    <t>309011</t>
  </si>
  <si>
    <t>0040-1/0041-1/0042-8/0057-6</t>
  </si>
  <si>
    <t>165506</t>
  </si>
  <si>
    <t>R POTENJI, 71</t>
  </si>
  <si>
    <t>2018/18869-00</t>
  </si>
  <si>
    <t>0534</t>
  </si>
  <si>
    <t>067224</t>
  </si>
  <si>
    <t>0298-3</t>
  </si>
  <si>
    <t>083208</t>
  </si>
  <si>
    <t>R PAULO DE FARIA, 146</t>
  </si>
  <si>
    <t>2019/08326-00</t>
  </si>
  <si>
    <t>0535</t>
  </si>
  <si>
    <t>025071</t>
  </si>
  <si>
    <t>063690</t>
  </si>
  <si>
    <t>R ELISA WHITACKER, 17</t>
  </si>
  <si>
    <t>ZDE-1</t>
  </si>
  <si>
    <t>nR3/nR2</t>
  </si>
  <si>
    <t>1,0/0,0</t>
  </si>
  <si>
    <t>2019/07630-00</t>
  </si>
  <si>
    <t>0536</t>
  </si>
  <si>
    <t>036122</t>
  </si>
  <si>
    <t>036978</t>
  </si>
  <si>
    <t>R BUENO BRANDÃO, 382</t>
  </si>
  <si>
    <t>2019/05270-00</t>
  </si>
  <si>
    <t>0537</t>
  </si>
  <si>
    <t>303039</t>
  </si>
  <si>
    <t>017825</t>
  </si>
  <si>
    <t>AV ANTONIO MANOGRASSO, 222</t>
  </si>
  <si>
    <t>2019/09800-00</t>
  </si>
  <si>
    <t>0538</t>
  </si>
  <si>
    <t>039159</t>
  </si>
  <si>
    <t>0090-7</t>
  </si>
  <si>
    <t>239887</t>
  </si>
  <si>
    <t>R DAVI HUME, 25</t>
  </si>
  <si>
    <t>2018/20259-00</t>
  </si>
  <si>
    <t>0539</t>
  </si>
  <si>
    <t>013024</t>
  </si>
  <si>
    <t>0036-3/0037-1/0040-1/0041-1/0042-8/0043-6/0044-4/0045-2/0342-7</t>
  </si>
  <si>
    <t>210340</t>
  </si>
  <si>
    <t>AV REBOUÇAS, 1145</t>
  </si>
  <si>
    <t>2018/06336-00</t>
  </si>
  <si>
    <t>0540</t>
  </si>
  <si>
    <t>038019</t>
  </si>
  <si>
    <t>0403-2 a 0470-9</t>
  </si>
  <si>
    <t>082864</t>
  </si>
  <si>
    <t>R PIRES DA MOTA, 1167</t>
  </si>
  <si>
    <t>2017/13702-01</t>
  </si>
  <si>
    <t>0541</t>
  </si>
  <si>
    <t>087076</t>
  </si>
  <si>
    <t>0035-6/0111-5/0012-7a0057-7</t>
  </si>
  <si>
    <t>102709</t>
  </si>
  <si>
    <t xml:space="preserve">R DR ANTONIO BENTO, 607 X R SÃO JOSÉ </t>
  </si>
  <si>
    <t>2018/19719-00</t>
  </si>
  <si>
    <t>0542</t>
  </si>
  <si>
    <t>188050</t>
  </si>
  <si>
    <t>0016-6</t>
  </si>
  <si>
    <t>763837</t>
  </si>
  <si>
    <t>R LEZIRA, 172</t>
  </si>
  <si>
    <t>ZM1/01</t>
  </si>
  <si>
    <t>2018/00558-00</t>
  </si>
  <si>
    <t>0543</t>
  </si>
  <si>
    <t>041015</t>
  </si>
  <si>
    <t>0107-6/0022-3</t>
  </si>
  <si>
    <t>002615</t>
  </si>
  <si>
    <t>R AFONSO BRAZ, 430</t>
  </si>
  <si>
    <t>2019/10068-00</t>
  </si>
  <si>
    <t>0544</t>
  </si>
  <si>
    <t>172367</t>
  </si>
  <si>
    <t>0009-5/0010-9/0011-7/0012-5</t>
  </si>
  <si>
    <t>022357</t>
  </si>
  <si>
    <t>AV ENG ARMANDO ARRUDA PEREIRA, 7212</t>
  </si>
  <si>
    <t>2019/09961-00</t>
  </si>
  <si>
    <t>0545</t>
  </si>
  <si>
    <t>041145</t>
  </si>
  <si>
    <t>0013-8/0014-6/0016-2/0017-0a0022-7/0041-3/0042-1</t>
  </si>
  <si>
    <t>093068</t>
  </si>
  <si>
    <t>AL IRAE, 664</t>
  </si>
  <si>
    <t>2018/15459-00</t>
  </si>
  <si>
    <t>0546</t>
  </si>
  <si>
    <t>081153</t>
  </si>
  <si>
    <t>0002-0/0003-9a0009-8</t>
  </si>
  <si>
    <t>152358</t>
  </si>
  <si>
    <t>R OURANIA, 243</t>
  </si>
  <si>
    <t>2019/00205-00</t>
  </si>
  <si>
    <t>0547</t>
  </si>
  <si>
    <t>044138</t>
  </si>
  <si>
    <t>0007-9/0008-7/0009-5</t>
  </si>
  <si>
    <t>090123</t>
  </si>
  <si>
    <t>R INACIO, 682</t>
  </si>
  <si>
    <t>ZDE</t>
  </si>
  <si>
    <t>2019/09443-00</t>
  </si>
  <si>
    <t>0548</t>
  </si>
  <si>
    <t>085021</t>
  </si>
  <si>
    <t>0004-1a0008-4/0020-3a0023-8/0029-7/0042-4</t>
  </si>
  <si>
    <t>110884</t>
  </si>
  <si>
    <t>R PROF DR JOSÉ MARQUES DA CRUZ,148</t>
  </si>
  <si>
    <t>2019/08073-00</t>
  </si>
  <si>
    <t>0549</t>
  </si>
  <si>
    <t>090061</t>
  </si>
  <si>
    <t>0039-0/0040-4</t>
  </si>
  <si>
    <t>07187-0</t>
  </si>
  <si>
    <t>R DAS FLECHAS, 686</t>
  </si>
  <si>
    <t>2018/20466-00</t>
  </si>
  <si>
    <t>0550</t>
  </si>
  <si>
    <t>041121</t>
  </si>
  <si>
    <t>0015-9/0021-3/0052-3</t>
  </si>
  <si>
    <t>116483</t>
  </si>
  <si>
    <t>AL JAUAPERI, 531 X AV LAVANDISCA, 627</t>
  </si>
  <si>
    <t>2018/20652-1</t>
  </si>
  <si>
    <t>0551</t>
  </si>
  <si>
    <t>043067</t>
  </si>
  <si>
    <t>0010-0a0013-5/0014-3a0016-1/0022-4a0025-9</t>
  </si>
  <si>
    <t>149560</t>
  </si>
  <si>
    <t>R VINTE E OITO DE SETEMBRO, 900</t>
  </si>
  <si>
    <t>2019/04226-00</t>
  </si>
  <si>
    <t>0552</t>
  </si>
  <si>
    <t>042065</t>
  </si>
  <si>
    <t>0022-3/0001-0a0005-3/0024-1/0046-0a0049-5</t>
  </si>
  <si>
    <t>R DR BARCELAR, 370</t>
  </si>
  <si>
    <t>2019/05775-00</t>
  </si>
  <si>
    <t>0553</t>
  </si>
  <si>
    <t>112465</t>
  </si>
  <si>
    <t>0031-1/0032-8/0010-7</t>
  </si>
  <si>
    <t>186066</t>
  </si>
  <si>
    <t>R TAIUVINHA, 663</t>
  </si>
  <si>
    <t>2014/15371-01</t>
  </si>
  <si>
    <t>0554</t>
  </si>
  <si>
    <t>068091</t>
  </si>
  <si>
    <t>0019-9</t>
  </si>
  <si>
    <t>123803</t>
  </si>
  <si>
    <t>R LUTA, 148</t>
  </si>
  <si>
    <t>2019/09898-01</t>
  </si>
  <si>
    <t>0555</t>
  </si>
  <si>
    <t>068002</t>
  </si>
  <si>
    <t>0041-7</t>
  </si>
  <si>
    <t>R ITALA, 111</t>
  </si>
  <si>
    <t>2019/10543-00</t>
  </si>
  <si>
    <t>0556</t>
  </si>
  <si>
    <t>008036</t>
  </si>
  <si>
    <t>0060-7 e outros</t>
  </si>
  <si>
    <t>171158</t>
  </si>
  <si>
    <t>AV RIO BRANCO, 1080</t>
  </si>
  <si>
    <t>ZEIS-3</t>
  </si>
  <si>
    <t>2019/10925-00</t>
  </si>
  <si>
    <t>0557</t>
  </si>
  <si>
    <t>0007-5/0008-3/0009-1/0010-5/0011-3</t>
  </si>
  <si>
    <t>115274</t>
  </si>
  <si>
    <t>R CONEGO LADEIRA, 297</t>
  </si>
  <si>
    <t>2018/18762-00</t>
  </si>
  <si>
    <t>0558</t>
  </si>
  <si>
    <t>0061-4/0062-2</t>
  </si>
  <si>
    <t>334618</t>
  </si>
  <si>
    <t>R CORREIA DE OLIVEIRA, 39</t>
  </si>
  <si>
    <t>2019/09540-00</t>
  </si>
  <si>
    <t>0559</t>
  </si>
  <si>
    <t>2020-0.004.351-4</t>
  </si>
  <si>
    <t>021104</t>
  </si>
  <si>
    <t>0218-0/0030-7a0034-1</t>
  </si>
  <si>
    <t>192597</t>
  </si>
  <si>
    <t>R TURIASSU, 1473</t>
  </si>
  <si>
    <t>2018/21381-00</t>
  </si>
  <si>
    <t>0560</t>
  </si>
  <si>
    <t>109017</t>
  </si>
  <si>
    <t>149616</t>
  </si>
  <si>
    <t>R LUIZ ALVES DA SILVA, 168</t>
  </si>
  <si>
    <t>2019/10930-00</t>
  </si>
  <si>
    <t>0561</t>
  </si>
  <si>
    <t>0009-6a0012-6/0022-3a0024-1</t>
  </si>
  <si>
    <t>R PROF NICOLAU DE MORAIS BARROS, 233</t>
  </si>
  <si>
    <t>2018/17877-00</t>
  </si>
  <si>
    <t>0562</t>
  </si>
  <si>
    <t>082417</t>
  </si>
  <si>
    <t>0034-2/0035-0/0036-9</t>
  </si>
  <si>
    <t>670545</t>
  </si>
  <si>
    <t>R MMDC, 90</t>
  </si>
  <si>
    <t>2018/21194-00</t>
  </si>
  <si>
    <t>0563</t>
  </si>
  <si>
    <t>059240</t>
  </si>
  <si>
    <t>170887</t>
  </si>
  <si>
    <t>R RICARDO PAGANINI, 132</t>
  </si>
  <si>
    <t>2019/11310-00</t>
  </si>
  <si>
    <t>0564</t>
  </si>
  <si>
    <t>112458</t>
  </si>
  <si>
    <t>329312</t>
  </si>
  <si>
    <t>R CEL MANUEL FELICIANO DE SOUZA, 556</t>
  </si>
  <si>
    <t>HMP/HIS/nR1</t>
  </si>
  <si>
    <t>0,0/0,6</t>
  </si>
  <si>
    <t>2019/11462-00</t>
  </si>
  <si>
    <t>0565</t>
  </si>
  <si>
    <t>076310</t>
  </si>
  <si>
    <t>0105-7/0002-6/0003-4/0005-0</t>
  </si>
  <si>
    <t>183040</t>
  </si>
  <si>
    <t>R SIMÃO VELHO, 470</t>
  </si>
  <si>
    <t>2019/02115-00</t>
  </si>
  <si>
    <t>0566</t>
  </si>
  <si>
    <t>0025-7 a 0031-1</t>
  </si>
  <si>
    <t>R CHABAD, 49</t>
  </si>
  <si>
    <t>2019/11309-00</t>
  </si>
  <si>
    <t>0567</t>
  </si>
  <si>
    <t>0001-5/0002-3/0003-1/0024-4/0050-3</t>
  </si>
  <si>
    <t>122424</t>
  </si>
  <si>
    <t>R DOS JACINTOS, 15</t>
  </si>
  <si>
    <t>2019/04088-02</t>
  </si>
  <si>
    <t>0568</t>
  </si>
  <si>
    <t>041243</t>
  </si>
  <si>
    <t>0011-5</t>
  </si>
  <si>
    <t>AV DAS CARINAS, 407</t>
  </si>
  <si>
    <t>2019/11482-01</t>
  </si>
  <si>
    <t>0569</t>
  </si>
  <si>
    <t>012016</t>
  </si>
  <si>
    <t>0103-7</t>
  </si>
  <si>
    <t>028274</t>
  </si>
  <si>
    <t>R BARBARA HELIODORA, 233</t>
  </si>
  <si>
    <t>2018/17259-00</t>
  </si>
  <si>
    <t>0570</t>
  </si>
  <si>
    <t>0039-0/0040-4/0041-2/0042-0</t>
  </si>
  <si>
    <t>052450</t>
  </si>
  <si>
    <t>R DA CONSOLAÇÃO, 3150</t>
  </si>
  <si>
    <t>2018/19808-00</t>
  </si>
  <si>
    <t>0571</t>
  </si>
  <si>
    <t>059079</t>
  </si>
  <si>
    <t>0004-0</t>
  </si>
  <si>
    <t>007986</t>
  </si>
  <si>
    <t>R ALMERIA, 355</t>
  </si>
  <si>
    <t>2019/11922-00</t>
  </si>
  <si>
    <t>0572</t>
  </si>
  <si>
    <t>072026</t>
  </si>
  <si>
    <t>0038-2</t>
  </si>
  <si>
    <t>101885</t>
  </si>
  <si>
    <t>R JOÃO CABRAL, 89</t>
  </si>
  <si>
    <t>2019/12036-00</t>
  </si>
  <si>
    <t>0573</t>
  </si>
  <si>
    <t>102097</t>
  </si>
  <si>
    <t>0078-4/0024-5</t>
  </si>
  <si>
    <t>197084</t>
  </si>
  <si>
    <t>AV VILA EMA, 1377</t>
  </si>
  <si>
    <t>2018/17875-01</t>
  </si>
  <si>
    <t>0574</t>
  </si>
  <si>
    <t>110310</t>
  </si>
  <si>
    <t>052426</t>
  </si>
  <si>
    <t>AV CONRADO NIEMEYER, 40</t>
  </si>
  <si>
    <t>2019/11926-00</t>
  </si>
  <si>
    <t>0575</t>
  </si>
  <si>
    <t>042138</t>
  </si>
  <si>
    <t>0061-1</t>
  </si>
  <si>
    <t>174785</t>
  </si>
  <si>
    <t>AV RUBEM BERTA, 850</t>
  </si>
  <si>
    <t>2018/14513-00</t>
  </si>
  <si>
    <t>0576</t>
  </si>
  <si>
    <t>120031</t>
  </si>
  <si>
    <t>0020-1</t>
  </si>
  <si>
    <t>672068</t>
  </si>
  <si>
    <t>R JOÃO GOMES BATISTA, 556</t>
  </si>
  <si>
    <t>2019/11385-00</t>
  </si>
  <si>
    <t>0577</t>
  </si>
  <si>
    <t>139177</t>
  </si>
  <si>
    <t>352497</t>
  </si>
  <si>
    <t>R ENGº AUGUSTO DE LACERDA, 82</t>
  </si>
  <si>
    <t>2019/11920-00</t>
  </si>
  <si>
    <t>0578</t>
  </si>
  <si>
    <t>016128</t>
  </si>
  <si>
    <t>0017-3/0018-1</t>
  </si>
  <si>
    <t>138142</t>
  </si>
  <si>
    <t>R GEN MENA BARRETO, 427</t>
  </si>
  <si>
    <t>2019/06407-00</t>
  </si>
  <si>
    <t>0579</t>
  </si>
  <si>
    <t>015015</t>
  </si>
  <si>
    <t>0031-7/0033-3/0044-9</t>
  </si>
  <si>
    <t>105180</t>
  </si>
  <si>
    <t>R JOAQUIM ANTUNES, 499</t>
  </si>
  <si>
    <t>2019/03451-00</t>
  </si>
  <si>
    <t>0580</t>
  </si>
  <si>
    <t>085026</t>
  </si>
  <si>
    <t>0010-9</t>
  </si>
  <si>
    <t>130044</t>
  </si>
  <si>
    <t>R GETULIO SOARES DA ROCHA, 135</t>
  </si>
  <si>
    <t>2018/17037-01</t>
  </si>
  <si>
    <t>0581</t>
  </si>
  <si>
    <t>090069</t>
  </si>
  <si>
    <t>0003-6/0002-8</t>
  </si>
  <si>
    <t>071870</t>
  </si>
  <si>
    <t>R DAS FLECHAS, 167</t>
  </si>
  <si>
    <t>2018/20203-01</t>
  </si>
  <si>
    <t>0582</t>
  </si>
  <si>
    <t>2018-0.064.624-7</t>
  </si>
  <si>
    <t>114073</t>
  </si>
  <si>
    <t>09804-3</t>
  </si>
  <si>
    <t>R DR AURELIANO FIGUEIREDO, 865</t>
  </si>
  <si>
    <t>2019/64457-00</t>
  </si>
  <si>
    <t>0583</t>
  </si>
  <si>
    <t>2018-0.076.554-8</t>
  </si>
  <si>
    <t>168023</t>
  </si>
  <si>
    <t>0007-8/0008-6</t>
  </si>
  <si>
    <t>605107</t>
  </si>
  <si>
    <t>R ELIANE DE ARAUJO NEVES, 218/228</t>
  </si>
  <si>
    <t>nR2-6</t>
  </si>
  <si>
    <t>2019/63903-00</t>
  </si>
  <si>
    <t>0584</t>
  </si>
  <si>
    <t>2019-0.018.828-3</t>
  </si>
  <si>
    <t>062206</t>
  </si>
  <si>
    <t>13170</t>
  </si>
  <si>
    <t>R DOM ANDRES LAMAS, 153</t>
  </si>
  <si>
    <t>2019/63417-00</t>
  </si>
  <si>
    <t>0585</t>
  </si>
  <si>
    <t>2017-0.121.716-0</t>
  </si>
  <si>
    <t>27767-3</t>
  </si>
  <si>
    <t>R MARIO PALMERIO, 00</t>
  </si>
  <si>
    <t>ZEIS 1</t>
  </si>
  <si>
    <t>2018/60255-00</t>
  </si>
  <si>
    <t>0586</t>
  </si>
  <si>
    <t>305031</t>
  </si>
  <si>
    <t>0011-8</t>
  </si>
  <si>
    <t>200557</t>
  </si>
  <si>
    <t>R ZELY DIAS DE FIGUEIREDO, 61</t>
  </si>
  <si>
    <t>2019/12302-00</t>
  </si>
  <si>
    <t>0587</t>
  </si>
  <si>
    <t>110322</t>
  </si>
  <si>
    <t>0004-8</t>
  </si>
  <si>
    <t>050997</t>
  </si>
  <si>
    <t>R BARRA DA FIGUEIRA, 27</t>
  </si>
  <si>
    <t>2019/12032-00</t>
  </si>
  <si>
    <t>0588</t>
  </si>
  <si>
    <t>111037</t>
  </si>
  <si>
    <t>006793</t>
  </si>
  <si>
    <t>R MAESTRO ALFREDO BEVILAQUA, 351</t>
  </si>
  <si>
    <t>2019/12045-00</t>
  </si>
  <si>
    <t>0589</t>
  </si>
  <si>
    <t>010024</t>
  </si>
  <si>
    <t>0642-0</t>
  </si>
  <si>
    <t>R AUGUSTA, 768</t>
  </si>
  <si>
    <t>2018/14753-00</t>
  </si>
  <si>
    <t>0590</t>
  </si>
  <si>
    <t>085029</t>
  </si>
  <si>
    <t>0514-7</t>
  </si>
  <si>
    <t>142670</t>
  </si>
  <si>
    <t>AV SANTO AMARO, 4584 X AV MORUMBI</t>
  </si>
  <si>
    <t>nR1/nR3</t>
  </si>
  <si>
    <t>2019/02490-00</t>
  </si>
  <si>
    <t>0591</t>
  </si>
  <si>
    <t>166181</t>
  </si>
  <si>
    <t>615560</t>
  </si>
  <si>
    <t>R NELSON DE TOLEDO FERRAZ, 23</t>
  </si>
  <si>
    <t>ZEUa</t>
  </si>
  <si>
    <t>2019/12959-00</t>
  </si>
  <si>
    <t>0592</t>
  </si>
  <si>
    <t>0005-8/0004-1/0048-1/0050-3/0051-1/0052-1</t>
  </si>
  <si>
    <t>160172</t>
  </si>
  <si>
    <t>AV REBOUÇAS, 2880</t>
  </si>
  <si>
    <t>2019/03486-01</t>
  </si>
  <si>
    <t>0593</t>
  </si>
  <si>
    <t>037036</t>
  </si>
  <si>
    <t>0110-8/0111-6/0112-4/0113-2</t>
  </si>
  <si>
    <t>068772</t>
  </si>
  <si>
    <t>R DR FABRICIO VAMPRE, 111</t>
  </si>
  <si>
    <t>2019/04340-01</t>
  </si>
  <si>
    <t>0594</t>
  </si>
  <si>
    <t>0355-1/0027-7a0030-7</t>
  </si>
  <si>
    <t>R DAS FLECHAS, 484</t>
  </si>
  <si>
    <t>2019/03720-01</t>
  </si>
  <si>
    <t>0595</t>
  </si>
  <si>
    <t>042012</t>
  </si>
  <si>
    <t>0030-2/0031-0/0032-9/0033-7</t>
  </si>
  <si>
    <t>093122</t>
  </si>
  <si>
    <t>R CONDE DE IRAJÁ, 233</t>
  </si>
  <si>
    <t>2019/04107-00</t>
  </si>
  <si>
    <t>0596</t>
  </si>
  <si>
    <t>058160</t>
  </si>
  <si>
    <t>0019-5/0020-9/0021-7</t>
  </si>
  <si>
    <t>190985</t>
  </si>
  <si>
    <t>R DO TRABALHO, 108</t>
  </si>
  <si>
    <t>2018/12493-00</t>
  </si>
  <si>
    <t>0597</t>
  </si>
  <si>
    <t>036013</t>
  </si>
  <si>
    <t>0006-0a0017-6</t>
  </si>
  <si>
    <t>168106</t>
  </si>
  <si>
    <t>R MARIO AMARAL, 335</t>
  </si>
  <si>
    <t>2019/04080-00</t>
  </si>
  <si>
    <t>0598</t>
  </si>
  <si>
    <t>059074</t>
  </si>
  <si>
    <t>0045-5</t>
  </si>
  <si>
    <t>049450</t>
  </si>
  <si>
    <t>R CINCO DE MAIO, 168</t>
  </si>
  <si>
    <t>2019/13565-00</t>
  </si>
  <si>
    <t>0599</t>
  </si>
  <si>
    <t>059111</t>
  </si>
  <si>
    <t>0026-6</t>
  </si>
  <si>
    <t>052892</t>
  </si>
  <si>
    <t>R COQUETÁ, 281</t>
  </si>
  <si>
    <t>2019/13669-00</t>
  </si>
  <si>
    <t>0600</t>
  </si>
  <si>
    <t>305076</t>
  </si>
  <si>
    <t>0058-1/0059-1</t>
  </si>
  <si>
    <t>154261</t>
  </si>
  <si>
    <t>AV PARADA PINTO, 2107</t>
  </si>
  <si>
    <t>2019/14017-00</t>
  </si>
  <si>
    <t>0601</t>
  </si>
  <si>
    <t>033015</t>
  </si>
  <si>
    <t>1589-4/0060-9/0081-1/0082-1</t>
  </si>
  <si>
    <t>R VERGUEIRO, 235</t>
  </si>
  <si>
    <t>nR1/nR2/nR3</t>
  </si>
  <si>
    <t>2018/22510-00</t>
  </si>
  <si>
    <t>0602</t>
  </si>
  <si>
    <t>038020</t>
  </si>
  <si>
    <t>0024-2/0025-0/0028-5/0029-3/0051-1/0052-8/0053-6/0066-8/0067-6/0082-1/0083-8</t>
  </si>
  <si>
    <t>096156</t>
  </si>
  <si>
    <t>R NILO, 280</t>
  </si>
  <si>
    <t>2019/00661-00</t>
  </si>
  <si>
    <t>0603</t>
  </si>
  <si>
    <t>058032</t>
  </si>
  <si>
    <t>0020-4/0135-9</t>
  </si>
  <si>
    <t>283550</t>
  </si>
  <si>
    <t>R TAPARI, 158</t>
  </si>
  <si>
    <t>2019/03447-00</t>
  </si>
  <si>
    <t>0604</t>
  </si>
  <si>
    <t>0026-7/0027-5/0008-9/0010-0</t>
  </si>
  <si>
    <t>048828</t>
  </si>
  <si>
    <t>AL IRAE, 302</t>
  </si>
  <si>
    <t>2019/09011-00</t>
  </si>
  <si>
    <t>0605</t>
  </si>
  <si>
    <t>0013-7/0014-5/0044-7</t>
  </si>
  <si>
    <t>035904</t>
  </si>
  <si>
    <t>R COMENDADOR EDUARDO SACCAB, 222</t>
  </si>
  <si>
    <t>2019/02376-00</t>
  </si>
  <si>
    <t>0606</t>
  </si>
  <si>
    <t>0016-6/0017-4/0050-6/0051-4/0062-1a0065-4</t>
  </si>
  <si>
    <t>R VERGUEIRO, 3574</t>
  </si>
  <si>
    <t>2019/02527-00</t>
  </si>
  <si>
    <t>0607</t>
  </si>
  <si>
    <t>080013</t>
  </si>
  <si>
    <t>0009-9/0010-2/0011-0/0013-7/0014-5/0015-3/0079-1</t>
  </si>
  <si>
    <t>055735</t>
  </si>
  <si>
    <t>R CUEVAS, 100</t>
  </si>
  <si>
    <t>2018/18773-01</t>
  </si>
  <si>
    <t>0608</t>
  </si>
  <si>
    <t>2014-0.318.162-0</t>
  </si>
  <si>
    <t>165116</t>
  </si>
  <si>
    <t>088781</t>
  </si>
  <si>
    <t>R HUMBERTO DE ALMEIDA, 08</t>
  </si>
  <si>
    <t>2017/63411-00</t>
  </si>
  <si>
    <t>0609</t>
  </si>
  <si>
    <t>2018-0.065.130-5</t>
  </si>
  <si>
    <t>113016</t>
  </si>
  <si>
    <t>0007-4</t>
  </si>
  <si>
    <t>038563</t>
  </si>
  <si>
    <t>R CAICÓ, 260/262/266</t>
  </si>
  <si>
    <t>R2h-01</t>
  </si>
  <si>
    <t>2019/66597-00</t>
  </si>
  <si>
    <t>0610</t>
  </si>
  <si>
    <t>2013-0.380.736-6</t>
  </si>
  <si>
    <t>060073</t>
  </si>
  <si>
    <t>0006-4</t>
  </si>
  <si>
    <t>041289</t>
  </si>
  <si>
    <t>AV CANGAIBA, 1250</t>
  </si>
  <si>
    <t>2019/66571-00</t>
  </si>
  <si>
    <t>0611</t>
  </si>
  <si>
    <t>2018-0.122.429-0</t>
  </si>
  <si>
    <t>012087</t>
  </si>
  <si>
    <t>019429</t>
  </si>
  <si>
    <t>R APINAJES, 2024</t>
  </si>
  <si>
    <t>2019/66709-01</t>
  </si>
  <si>
    <t>0612</t>
  </si>
  <si>
    <t>2018-0.124.243-3</t>
  </si>
  <si>
    <t>086387</t>
  </si>
  <si>
    <t>R PRINCESA ISABEL, 1728</t>
  </si>
  <si>
    <t>2019/66404-00</t>
  </si>
  <si>
    <t>0613</t>
  </si>
  <si>
    <t>2017-0.116.733-2</t>
  </si>
  <si>
    <t>0064-7</t>
  </si>
  <si>
    <t>081558</t>
  </si>
  <si>
    <t>R GOULART DE OLIVEIRA, 53/55/59</t>
  </si>
  <si>
    <t>2019/63684-00</t>
  </si>
  <si>
    <t>0614</t>
  </si>
  <si>
    <t>041122</t>
  </si>
  <si>
    <t>0298-9/0299-7/0300-4/0310-1</t>
  </si>
  <si>
    <t>AL JAUAPERI, 411</t>
  </si>
  <si>
    <t>2018/14763-00</t>
  </si>
  <si>
    <t>0615</t>
  </si>
  <si>
    <t>059046</t>
  </si>
  <si>
    <t>0062-3</t>
  </si>
  <si>
    <t>028320</t>
  </si>
  <si>
    <t>R BARBOSA DE CAMPOS, 364</t>
  </si>
  <si>
    <t>2019/15243-00</t>
  </si>
  <si>
    <t>0616</t>
  </si>
  <si>
    <t>070240</t>
  </si>
  <si>
    <t>0018-1</t>
  </si>
  <si>
    <t>001988</t>
  </si>
  <si>
    <t>R ADELFA DE FIGUEIREDO, 164</t>
  </si>
  <si>
    <t>2019/14415-00</t>
  </si>
  <si>
    <t>0617</t>
  </si>
  <si>
    <t>117164</t>
  </si>
  <si>
    <t>058769</t>
  </si>
  <si>
    <t>R DINASTIA JOANINA, 70</t>
  </si>
  <si>
    <t>SAPOPEMBA</t>
  </si>
  <si>
    <t>2019/12925-00</t>
  </si>
  <si>
    <t>0618</t>
  </si>
  <si>
    <t>036040</t>
  </si>
  <si>
    <t>0022-1/0023-8</t>
  </si>
  <si>
    <t>002712</t>
  </si>
  <si>
    <t>R AFONSO DE FREITAS, 330</t>
  </si>
  <si>
    <t>2019/14955-00</t>
  </si>
  <si>
    <t>0619</t>
  </si>
  <si>
    <t>042198</t>
  </si>
  <si>
    <t>0029-8</t>
  </si>
  <si>
    <t>023949</t>
  </si>
  <si>
    <t>R LOEFGREN, 2527</t>
  </si>
  <si>
    <t>2019/02815-01</t>
  </si>
  <si>
    <t>0620</t>
  </si>
  <si>
    <t>022029</t>
  </si>
  <si>
    <t>0032-2/0117-5</t>
  </si>
  <si>
    <t>164631</t>
  </si>
  <si>
    <t>AV POMPEIA, 349</t>
  </si>
  <si>
    <t>2018/15621-01</t>
  </si>
  <si>
    <t>0621</t>
  </si>
  <si>
    <t>089071</t>
  </si>
  <si>
    <t>0003-9</t>
  </si>
  <si>
    <t>122467</t>
  </si>
  <si>
    <t>R NILO GUERRA, 119</t>
  </si>
  <si>
    <t>2019/15551-00</t>
  </si>
  <si>
    <t>0622</t>
  </si>
  <si>
    <t>2018-0.047.774-7</t>
  </si>
  <si>
    <t>071368</t>
  </si>
  <si>
    <t>1314-1</t>
  </si>
  <si>
    <t>608580</t>
  </si>
  <si>
    <t>R PARATEI, 60</t>
  </si>
  <si>
    <t>2019/66983-00</t>
  </si>
  <si>
    <t>0623</t>
  </si>
  <si>
    <t>2019-0.026.833-3</t>
  </si>
  <si>
    <t>094211</t>
  </si>
  <si>
    <t>063738</t>
  </si>
  <si>
    <t>R ANHANDUI, 149</t>
  </si>
  <si>
    <t>nR1-12</t>
  </si>
  <si>
    <t>2019/66969-00</t>
  </si>
  <si>
    <t>0624</t>
  </si>
  <si>
    <t>134468</t>
  </si>
  <si>
    <t>189405</t>
  </si>
  <si>
    <t>R TIBURCIO DE SOUZA, 1242</t>
  </si>
  <si>
    <t>2019/13832-00</t>
  </si>
  <si>
    <t>0625</t>
  </si>
  <si>
    <t>6068.2019/0001515-0</t>
  </si>
  <si>
    <t>046201</t>
  </si>
  <si>
    <t>0076-5</t>
  </si>
  <si>
    <t>35238</t>
  </si>
  <si>
    <t>AV BOSQUE DA SAÚDE, 1922</t>
  </si>
  <si>
    <t>2019/13288-00</t>
  </si>
  <si>
    <t>0626</t>
  </si>
  <si>
    <t>024010</t>
  </si>
  <si>
    <t>0095-1</t>
  </si>
  <si>
    <t>164828</t>
  </si>
  <si>
    <t>R PONTA PORÃ, 574</t>
  </si>
  <si>
    <t>R2v/R2h</t>
  </si>
  <si>
    <t>2019/00209-00</t>
  </si>
  <si>
    <t>0627</t>
  </si>
  <si>
    <t>2017-0.106.256-5</t>
  </si>
  <si>
    <t>113255</t>
  </si>
  <si>
    <t>160873</t>
  </si>
  <si>
    <t>R DESEMBARDOR ALFREDO RUSSEL, 44/48 X R DR PEREIRA DE RESENDE, 273/277/281/285/289</t>
  </si>
  <si>
    <t>2019/67075-00</t>
  </si>
  <si>
    <t>0628</t>
  </si>
  <si>
    <t>113013</t>
  </si>
  <si>
    <t>176265</t>
  </si>
  <si>
    <t>R SALQUEIRO, 169</t>
  </si>
  <si>
    <t>2019/09805-00</t>
  </si>
  <si>
    <t>0629</t>
  </si>
  <si>
    <t>029040</t>
  </si>
  <si>
    <t>0003-8</t>
  </si>
  <si>
    <t>190357</t>
  </si>
  <si>
    <t>R TOLEDO BARBOSA, 326</t>
  </si>
  <si>
    <t>2018/19229-01</t>
  </si>
  <si>
    <t>0630</t>
  </si>
  <si>
    <t>069204</t>
  </si>
  <si>
    <t>0102-9</t>
  </si>
  <si>
    <t>R CAPITÃO RABELO, 355</t>
  </si>
  <si>
    <t>2018/22543-00</t>
  </si>
  <si>
    <t>0631</t>
  </si>
  <si>
    <t>085544</t>
  </si>
  <si>
    <t>0012-7</t>
  </si>
  <si>
    <t>088552</t>
  </si>
  <si>
    <t>R GETULIO SOARES DA ROCHA, 152</t>
  </si>
  <si>
    <t>2019/08485-00</t>
  </si>
  <si>
    <t>0632</t>
  </si>
  <si>
    <t>076215</t>
  </si>
  <si>
    <t>0020-4</t>
  </si>
  <si>
    <t>131865</t>
  </si>
  <si>
    <t>R SILVERIO GONÇALVES, 631</t>
  </si>
  <si>
    <t>2019/15912-00</t>
  </si>
  <si>
    <t>0633</t>
  </si>
  <si>
    <t>015012</t>
  </si>
  <si>
    <t>155527</t>
  </si>
  <si>
    <t>R PASCOAL DEL GAIZO, 41</t>
  </si>
  <si>
    <t>R1-01</t>
  </si>
  <si>
    <t>2019/15791-00</t>
  </si>
  <si>
    <t>0634</t>
  </si>
  <si>
    <t>041104</t>
  </si>
  <si>
    <t>0001-5</t>
  </si>
  <si>
    <t>09159-6</t>
  </si>
  <si>
    <t>AV INDIANOPOLIS, 100</t>
  </si>
  <si>
    <t>nR1/R</t>
  </si>
  <si>
    <t>2018/21728-00</t>
  </si>
  <si>
    <t>0635</t>
  </si>
  <si>
    <t>081262</t>
  </si>
  <si>
    <t>0046-4/0049-9/0237-8/0241-6</t>
  </si>
  <si>
    <t>119350</t>
  </si>
  <si>
    <t>R ASIA, 173</t>
  </si>
  <si>
    <t>2019/03096-00</t>
  </si>
  <si>
    <t>0636</t>
  </si>
  <si>
    <t>101437</t>
  </si>
  <si>
    <t>0005-6 a 0009-9</t>
  </si>
  <si>
    <t>036889</t>
  </si>
  <si>
    <t>AV COMENDADOR ADIBO ARES X AV MORUMBI, S/N</t>
  </si>
  <si>
    <t>2018/20375-00</t>
  </si>
  <si>
    <t>0637</t>
  </si>
  <si>
    <t>2018-0.048.337-2</t>
  </si>
  <si>
    <t>085378</t>
  </si>
  <si>
    <t>0039-2</t>
  </si>
  <si>
    <t>364380</t>
  </si>
  <si>
    <t>R DOUTOR NELSON RODRIGUES, 07</t>
  </si>
  <si>
    <t>2019/67217-01</t>
  </si>
  <si>
    <t>0638</t>
  </si>
  <si>
    <t>2019-0.004.775-2</t>
  </si>
  <si>
    <t>310027</t>
  </si>
  <si>
    <t>038415</t>
  </si>
  <si>
    <t>AV DO CAFÉ , 90/92</t>
  </si>
  <si>
    <t>2019/65545-00</t>
  </si>
  <si>
    <t>0639</t>
  </si>
  <si>
    <t>2019-0.004.792-2</t>
  </si>
  <si>
    <t>101571</t>
  </si>
  <si>
    <t>0029-3</t>
  </si>
  <si>
    <t>171620</t>
  </si>
  <si>
    <t>AV DO RIO PEQUENO, 333/335/339</t>
  </si>
  <si>
    <t>2019/65726-00</t>
  </si>
  <si>
    <t>0640</t>
  </si>
  <si>
    <t>2019-0.021.421-7</t>
  </si>
  <si>
    <t>018017</t>
  </si>
  <si>
    <t>190292</t>
  </si>
  <si>
    <t>R TALMUD THORA, 332/334</t>
  </si>
  <si>
    <t>ZED-1</t>
  </si>
  <si>
    <t>2019/64610-00</t>
  </si>
  <si>
    <t>0641</t>
  </si>
  <si>
    <t>2019-0.025.095-7</t>
  </si>
  <si>
    <t>030039</t>
  </si>
  <si>
    <t>087173</t>
  </si>
  <si>
    <t>R HENRIQUE SERTORIO, 492</t>
  </si>
  <si>
    <t>2019/65666-00</t>
  </si>
  <si>
    <t>0642</t>
  </si>
  <si>
    <t>2018-0.072.710-7</t>
  </si>
  <si>
    <t>029037</t>
  </si>
  <si>
    <t>012807</t>
  </si>
  <si>
    <t>R ENGENHEIRO ANDRADE JUNIOR, 558</t>
  </si>
  <si>
    <t>2019/67425-00</t>
  </si>
  <si>
    <t>0643</t>
  </si>
  <si>
    <t>022031</t>
  </si>
  <si>
    <t>0068-0a0072-9/0076-1/0081-8</t>
  </si>
  <si>
    <t>191981</t>
  </si>
  <si>
    <t>R TUCUNA, 88</t>
  </si>
  <si>
    <t>R2v-2</t>
  </si>
  <si>
    <t>2019/15896-00</t>
  </si>
  <si>
    <t>0644</t>
  </si>
  <si>
    <t>2018-0.043.497-5</t>
  </si>
  <si>
    <t>060234</t>
  </si>
  <si>
    <t>0050-7</t>
  </si>
  <si>
    <t>018767</t>
  </si>
  <si>
    <t>R ARMADILHO, 120 X R IBIRACI</t>
  </si>
  <si>
    <t>2019/67511-00</t>
  </si>
  <si>
    <t>0645</t>
  </si>
  <si>
    <t>042049</t>
  </si>
  <si>
    <t>0003-8 a 0005-4/0030-5 a 0034-8</t>
  </si>
  <si>
    <t>R DOUTOR DIOGO DE FARIA, 421</t>
  </si>
  <si>
    <t>2018/18987-00</t>
  </si>
  <si>
    <t>0646</t>
  </si>
  <si>
    <t>2019-0.019.202-7</t>
  </si>
  <si>
    <t>166138</t>
  </si>
  <si>
    <t>754617</t>
  </si>
  <si>
    <t>AV ATOS TOMAS FERRACCIU, 43</t>
  </si>
  <si>
    <t>2019/67534-00</t>
  </si>
  <si>
    <t>0647</t>
  </si>
  <si>
    <t>2018-0.125.983-2</t>
  </si>
  <si>
    <t>039185</t>
  </si>
  <si>
    <t>0012-8/0016-0/0017-9/0019-5/0020-9/0031-4/0064-0/0065-9/0188-4</t>
  </si>
  <si>
    <t>413992</t>
  </si>
  <si>
    <t>R DOMINGOS AUGUSTO SETTI, 93 X R PROF CAROLINA RIBEIRO X R JOÃO LUIS VIVES</t>
  </si>
  <si>
    <t>2019/04442-01</t>
  </si>
  <si>
    <t>0648</t>
  </si>
  <si>
    <t>2015-0.247.567-3</t>
  </si>
  <si>
    <t>0200043</t>
  </si>
  <si>
    <t>0012-0/0013-9/0014-7</t>
  </si>
  <si>
    <t>03937-3</t>
  </si>
  <si>
    <t>R CAMARGO, 396</t>
  </si>
  <si>
    <t>2019/00210-00</t>
  </si>
  <si>
    <t>0649</t>
  </si>
  <si>
    <t>2017-0.159.304-8</t>
  </si>
  <si>
    <t>047050</t>
  </si>
  <si>
    <t>0010-2/0011-0/0037-4/0038-2/0039-0</t>
  </si>
  <si>
    <t>176559</t>
  </si>
  <si>
    <t>R ITUXI, 104</t>
  </si>
  <si>
    <t>2018/11376-01</t>
  </si>
  <si>
    <t>0650</t>
  </si>
  <si>
    <t>2014-0.105.433-8</t>
  </si>
  <si>
    <t>029046</t>
  </si>
  <si>
    <t>0069-8</t>
  </si>
  <si>
    <t>180700</t>
  </si>
  <si>
    <t>R SERRA DE JAIRÉ, 78</t>
  </si>
  <si>
    <t>2019/14655-00</t>
  </si>
  <si>
    <t>0651</t>
  </si>
  <si>
    <t>2017-0.186.586-2</t>
  </si>
  <si>
    <t>116049</t>
  </si>
  <si>
    <t>19418-2</t>
  </si>
  <si>
    <t>R CURURIPE, 177</t>
  </si>
  <si>
    <t>2019/12923-00</t>
  </si>
  <si>
    <t>0652</t>
  </si>
  <si>
    <t>2015-0.082.012-8</t>
  </si>
  <si>
    <t>005063</t>
  </si>
  <si>
    <t>0467-1</t>
  </si>
  <si>
    <t>08029-2</t>
  </si>
  <si>
    <t>R DA GLÓRIA, 495</t>
  </si>
  <si>
    <t>2018/18881-00</t>
  </si>
  <si>
    <t>0653</t>
  </si>
  <si>
    <t>2018-0.120.832-4</t>
  </si>
  <si>
    <t>131015</t>
  </si>
  <si>
    <t>0073-6</t>
  </si>
  <si>
    <t>641405</t>
  </si>
  <si>
    <t>AV MARIO ALVES, 415/419 X AV ANTONIO LOUZADA ANTUNES</t>
  </si>
  <si>
    <t>2019/67639-00</t>
  </si>
  <si>
    <t>0654</t>
  </si>
  <si>
    <t>2018-0.003.193-5</t>
  </si>
  <si>
    <t>169170</t>
  </si>
  <si>
    <t>127450</t>
  </si>
  <si>
    <t>R FRANCISCO SOARES, 416/418</t>
  </si>
  <si>
    <t>nR2-15</t>
  </si>
  <si>
    <t>2019/67668-00</t>
  </si>
  <si>
    <t>0655</t>
  </si>
  <si>
    <t>2018-0.035.265-0</t>
  </si>
  <si>
    <t>027111</t>
  </si>
  <si>
    <t>0656</t>
  </si>
  <si>
    <t>2018-0.103.475-0</t>
  </si>
  <si>
    <t>162105</t>
  </si>
  <si>
    <t>0067-5</t>
  </si>
  <si>
    <t>120170</t>
  </si>
  <si>
    <t>AV LOURENÇO CABREIRA, 452/1019</t>
  </si>
  <si>
    <t>CIDADE DUTRA</t>
  </si>
  <si>
    <t>2019/67775-00</t>
  </si>
  <si>
    <t>0657</t>
  </si>
  <si>
    <t>2018-0.103.476-8</t>
  </si>
  <si>
    <t>136980</t>
  </si>
  <si>
    <t>AV MATIAS BECK, 370</t>
  </si>
  <si>
    <t>nR1-6/nR1-3</t>
  </si>
  <si>
    <t>2019/67774-00</t>
  </si>
  <si>
    <t>0658</t>
  </si>
  <si>
    <t>042022</t>
  </si>
  <si>
    <t>0020-9 a 0029-2</t>
  </si>
  <si>
    <t>119385</t>
  </si>
  <si>
    <t>R CORONEL LISBOA, 600</t>
  </si>
  <si>
    <t>2019/03820-00</t>
  </si>
  <si>
    <t>0659</t>
  </si>
  <si>
    <t>067485</t>
  </si>
  <si>
    <t>0038-9/0039-7/0040-0/0041-9</t>
  </si>
  <si>
    <t>097381</t>
  </si>
  <si>
    <t>AV JAÇANÃ, 632</t>
  </si>
  <si>
    <t>2019/13432-00</t>
  </si>
  <si>
    <t>0660</t>
  </si>
  <si>
    <t>112467</t>
  </si>
  <si>
    <t>0021-1/0015-7/0016-5/0035-1</t>
  </si>
  <si>
    <t>128066</t>
  </si>
  <si>
    <t>R CORONEL MANOEL FELICIANO DE SOUZA, 599 X R GUCHI TODA, 44</t>
  </si>
  <si>
    <t>EHMP/nR1/nR2</t>
  </si>
  <si>
    <t>0,6/1.0</t>
  </si>
  <si>
    <t>2018/15273-01</t>
  </si>
  <si>
    <t>0661</t>
  </si>
  <si>
    <t>080003</t>
  </si>
  <si>
    <t>0164-4</t>
  </si>
  <si>
    <t>082759</t>
  </si>
  <si>
    <t>R BELA ALIANÇA, 44</t>
  </si>
  <si>
    <t>2019/00143-00</t>
  </si>
  <si>
    <t>0662</t>
  </si>
  <si>
    <t>2019-0.038.887-8</t>
  </si>
  <si>
    <t>187217</t>
  </si>
  <si>
    <t>0031-0</t>
  </si>
  <si>
    <t>662291</t>
  </si>
  <si>
    <t>R DOM LINO DEODATO DE CARVALHO, 135/139/141</t>
  </si>
  <si>
    <t>2019/67886-00</t>
  </si>
  <si>
    <t>0663</t>
  </si>
  <si>
    <t>2018-0.061.551-1</t>
  </si>
  <si>
    <t>052035</t>
  </si>
  <si>
    <t>0082-7</t>
  </si>
  <si>
    <t>165085</t>
  </si>
  <si>
    <t>R PORTO ALEGRE, 623</t>
  </si>
  <si>
    <t>2019/67908-00</t>
  </si>
  <si>
    <t>0664</t>
  </si>
  <si>
    <t>2018-0.053.210-1</t>
  </si>
  <si>
    <t>059027</t>
  </si>
  <si>
    <t>0039-6/0038-8</t>
  </si>
  <si>
    <t>053333</t>
  </si>
  <si>
    <t>R CORONDA, 15</t>
  </si>
  <si>
    <t>nR1-12/nR2-15</t>
  </si>
  <si>
    <t>0/1</t>
  </si>
  <si>
    <t>2019/67917-00</t>
  </si>
  <si>
    <t>0665</t>
  </si>
  <si>
    <t>089146</t>
  </si>
  <si>
    <t>0011-4</t>
  </si>
  <si>
    <t>041700</t>
  </si>
  <si>
    <t>R ALBA, 1700</t>
  </si>
  <si>
    <t>2018/11171-00</t>
  </si>
  <si>
    <t>0666</t>
  </si>
  <si>
    <t>088041</t>
  </si>
  <si>
    <t>0009-5/0010-9</t>
  </si>
  <si>
    <t>076007</t>
  </si>
  <si>
    <t>R DA FRATERNIDADE, 149</t>
  </si>
  <si>
    <t>2019/14271-00</t>
  </si>
  <si>
    <t>0667</t>
  </si>
  <si>
    <t>125131</t>
  </si>
  <si>
    <t>0125-0 a 0132-3</t>
  </si>
  <si>
    <t>41004-7</t>
  </si>
  <si>
    <t>R MATHILDE CARLOS MONTESANTI</t>
  </si>
  <si>
    <t>ZM3a/04</t>
  </si>
  <si>
    <t>2019/01222-00</t>
  </si>
  <si>
    <t>0668</t>
  </si>
  <si>
    <t>6068.2019/0001011-6</t>
  </si>
  <si>
    <t>047264</t>
  </si>
  <si>
    <t>0002-9/0003-7/0004-5</t>
  </si>
  <si>
    <t>002518</t>
  </si>
  <si>
    <t>AV AFONSO MARIANO FAGUNDES, 251</t>
  </si>
  <si>
    <t>2019/09699-00</t>
  </si>
  <si>
    <t>0669</t>
  </si>
  <si>
    <t>6068-2019/0001231-3</t>
  </si>
  <si>
    <t>0040-8/0041-6</t>
  </si>
  <si>
    <t>19043-8</t>
  </si>
  <si>
    <t>R TOMÁS ALVES, 172</t>
  </si>
  <si>
    <t>2019/13287-00</t>
  </si>
  <si>
    <t>0670</t>
  </si>
  <si>
    <t>021102</t>
  </si>
  <si>
    <t>0028-6/0029-4/0030-8/0031-6</t>
  </si>
  <si>
    <t>088110</t>
  </si>
  <si>
    <t>R DOUTOR HOMEM DE MELO, 1011</t>
  </si>
  <si>
    <t>2019/01072-00</t>
  </si>
  <si>
    <t>0671</t>
  </si>
  <si>
    <t>110349</t>
  </si>
  <si>
    <t>0004-7</t>
  </si>
  <si>
    <t>100250</t>
  </si>
  <si>
    <t>AV JAIME TORRES, 340</t>
  </si>
  <si>
    <t>2019/18017-00</t>
  </si>
  <si>
    <t>0672</t>
  </si>
  <si>
    <t>062987</t>
  </si>
  <si>
    <t>R ILIRIA, 219</t>
  </si>
  <si>
    <t>2019/17254-00</t>
  </si>
  <si>
    <t>0673</t>
  </si>
  <si>
    <t>049005</t>
  </si>
  <si>
    <t>111210</t>
  </si>
  <si>
    <t>R CONEGO JOSE NORBERTO, 146</t>
  </si>
  <si>
    <t>2019/17990-00</t>
  </si>
  <si>
    <t>0674</t>
  </si>
  <si>
    <t>041190</t>
  </si>
  <si>
    <t>0039-7/0080-1</t>
  </si>
  <si>
    <t>114260</t>
  </si>
  <si>
    <t>AL DOS JURUPIS, 813</t>
  </si>
  <si>
    <t>2019/07584-02</t>
  </si>
  <si>
    <t>0675</t>
  </si>
  <si>
    <t>2018-0.075.575-5</t>
  </si>
  <si>
    <t>114140</t>
  </si>
  <si>
    <t>0193-1</t>
  </si>
  <si>
    <t>091502</t>
  </si>
  <si>
    <t>R SÃO GONÇALO DO PIAUI, 162</t>
  </si>
  <si>
    <t>nR1-06</t>
  </si>
  <si>
    <t>2019/68238-00</t>
  </si>
  <si>
    <t>0676</t>
  </si>
  <si>
    <t>041264</t>
  </si>
  <si>
    <t>170038</t>
  </si>
  <si>
    <t>AL DAS JAUNAS, 100</t>
  </si>
  <si>
    <t>2019/13133-00</t>
  </si>
  <si>
    <t>0677</t>
  </si>
  <si>
    <t>030068</t>
  </si>
  <si>
    <t>092800</t>
  </si>
  <si>
    <t>R BOM SUCESSO, 366</t>
  </si>
  <si>
    <t>2019/06763-01</t>
  </si>
  <si>
    <t>0678</t>
  </si>
  <si>
    <t>057294</t>
  </si>
  <si>
    <t>101176</t>
  </si>
  <si>
    <t>R JOÃO ACCIOLI, 57</t>
  </si>
  <si>
    <t>2019/18402-00</t>
  </si>
  <si>
    <t>0679</t>
  </si>
  <si>
    <t>2019-0.034.595-8</t>
  </si>
  <si>
    <t>101410</t>
  </si>
  <si>
    <t>166464</t>
  </si>
  <si>
    <t>R JOSE JANNARELLI, 485</t>
  </si>
  <si>
    <t>nR1-03/nR1-06</t>
  </si>
  <si>
    <t>2019/66505-00</t>
  </si>
  <si>
    <t>0680</t>
  </si>
  <si>
    <t>0027-3/0028-1</t>
  </si>
  <si>
    <t>060135</t>
  </si>
  <si>
    <t>R DOMINGOS DE MORAIS, 1832</t>
  </si>
  <si>
    <t>2019/18500-00</t>
  </si>
  <si>
    <t>0681</t>
  </si>
  <si>
    <t>062147</t>
  </si>
  <si>
    <t>085529</t>
  </si>
  <si>
    <t>R CORONEL GUSTAVO SANTIAGO, 228</t>
  </si>
  <si>
    <t>2019/05622-00</t>
  </si>
  <si>
    <t>0682</t>
  </si>
  <si>
    <t>046241</t>
  </si>
  <si>
    <t>0022-0 a 0030-1</t>
  </si>
  <si>
    <t>108510</t>
  </si>
  <si>
    <t>R JOSÉ COCCIUFFO, 76</t>
  </si>
  <si>
    <t>2019/04104-00</t>
  </si>
  <si>
    <t>0683</t>
  </si>
  <si>
    <t>309044</t>
  </si>
  <si>
    <t>0083-1/0084-8/0007-4</t>
  </si>
  <si>
    <t>020877</t>
  </si>
  <si>
    <t>R ARARÊ, 154</t>
  </si>
  <si>
    <t>2019/18750-00</t>
  </si>
  <si>
    <t>0684</t>
  </si>
  <si>
    <t>109002</t>
  </si>
  <si>
    <t>R JOSE DE MAGALHAES, 186</t>
  </si>
  <si>
    <t>2019/15788-00</t>
  </si>
  <si>
    <t>0685</t>
  </si>
  <si>
    <t>041088</t>
  </si>
  <si>
    <t>0002-8 a 0007-9</t>
  </si>
  <si>
    <t>076821</t>
  </si>
  <si>
    <t>AL JAUAPERI, 196</t>
  </si>
  <si>
    <t>2019/03265-00</t>
  </si>
  <si>
    <t>0686</t>
  </si>
  <si>
    <t>0021-0</t>
  </si>
  <si>
    <t>151149</t>
  </si>
  <si>
    <t>R OSCAR FREIRE , 1485</t>
  </si>
  <si>
    <t>2019/03279-00</t>
  </si>
  <si>
    <t>0687</t>
  </si>
  <si>
    <t>0010-2/0011-0/0040-4/0062-5</t>
  </si>
  <si>
    <t>031151</t>
  </si>
  <si>
    <t>AV BEM-TE -VI, 206</t>
  </si>
  <si>
    <t>2019/02829-00</t>
  </si>
  <si>
    <t>0688</t>
  </si>
  <si>
    <t>0514-1/0477-3a0497-8</t>
  </si>
  <si>
    <t>030341</t>
  </si>
  <si>
    <t>R BELA CINTRA, 956</t>
  </si>
  <si>
    <t>2019/18506-00</t>
  </si>
  <si>
    <t>0689</t>
  </si>
  <si>
    <t>200044</t>
  </si>
  <si>
    <t>0025-7/0024-9/0026-5/0027-3</t>
  </si>
  <si>
    <t>033529</t>
  </si>
  <si>
    <t>R ENGENHEIRO BIANOR, 50</t>
  </si>
  <si>
    <t>2019/18603-00</t>
  </si>
  <si>
    <t xml:space="preserve">ALV. APROV. ED. NOVA </t>
  </si>
  <si>
    <t>0690</t>
  </si>
  <si>
    <t>042165</t>
  </si>
  <si>
    <t>002631</t>
  </si>
  <si>
    <t>R JORGE TIBIRIÇA, 50</t>
  </si>
  <si>
    <t>2019/10349-01</t>
  </si>
  <si>
    <t>0691</t>
  </si>
  <si>
    <t>062080</t>
  </si>
  <si>
    <t>0138-2/0188-9</t>
  </si>
  <si>
    <t>169056</t>
  </si>
  <si>
    <t>R DR RAUL DA ROCHA MEDEIROS, 114 - LOTE 02</t>
  </si>
  <si>
    <t>2019/11688-00</t>
  </si>
  <si>
    <t>0692</t>
  </si>
  <si>
    <t>064075</t>
  </si>
  <si>
    <t>038300</t>
  </si>
  <si>
    <t>R DOM FELIPE DE ORLEANS, 252</t>
  </si>
  <si>
    <t>2019/19375-00</t>
  </si>
  <si>
    <t>0693</t>
  </si>
  <si>
    <t>014049</t>
  </si>
  <si>
    <t>0008-1/0009-8/0010-1</t>
  </si>
  <si>
    <t>045268</t>
  </si>
  <si>
    <t>AL CASA BRANCA, 939</t>
  </si>
  <si>
    <t>2019/04339-00</t>
  </si>
  <si>
    <t>0694</t>
  </si>
  <si>
    <t>184586</t>
  </si>
  <si>
    <t>R SOUSA BREVES - LOTE 04</t>
  </si>
  <si>
    <t>2019/04762-00</t>
  </si>
  <si>
    <t>0695</t>
  </si>
  <si>
    <t>0002-9 cancelado</t>
  </si>
  <si>
    <t>465666</t>
  </si>
  <si>
    <t>AV NELSON PALMA TRAVASSOS, 222</t>
  </si>
  <si>
    <t>0,0/0,8</t>
  </si>
  <si>
    <t>2019/02196-00</t>
  </si>
  <si>
    <t>0696</t>
  </si>
  <si>
    <t>152215</t>
  </si>
  <si>
    <t>0008-5</t>
  </si>
  <si>
    <t>767760</t>
  </si>
  <si>
    <t>AV PEDRO CARDOSO DE PRADO, 595</t>
  </si>
  <si>
    <t>SÃO RAFAEL</t>
  </si>
  <si>
    <t>2019/19574-00</t>
  </si>
  <si>
    <t>0697</t>
  </si>
  <si>
    <t>149080</t>
  </si>
  <si>
    <t>735078</t>
  </si>
  <si>
    <t>AV OURO VERDE DE MINAS, 1666</t>
  </si>
  <si>
    <t>2019/19255-00</t>
  </si>
  <si>
    <t>0698</t>
  </si>
  <si>
    <t>015038</t>
  </si>
  <si>
    <t>0001-6/0002-4/0004-0/0005-9</t>
  </si>
  <si>
    <t>AV REBOUÇAS, 2676</t>
  </si>
  <si>
    <t>2019/10359-01</t>
  </si>
  <si>
    <t>0699</t>
  </si>
  <si>
    <t>2019/19252-00</t>
  </si>
  <si>
    <t>0700</t>
  </si>
  <si>
    <t>054077</t>
  </si>
  <si>
    <t>0030-1/0031-1</t>
  </si>
  <si>
    <t>067415</t>
  </si>
  <si>
    <t>R EUCLIDES PACHECO, 1664</t>
  </si>
  <si>
    <t>2019/18747-00</t>
  </si>
  <si>
    <t>0701</t>
  </si>
  <si>
    <t>0010-0/0011-9/0012-7/0013-5</t>
  </si>
  <si>
    <t>199052</t>
  </si>
  <si>
    <t>R VALDIR NIEMEYER, 70</t>
  </si>
  <si>
    <t>2019/20019-00</t>
  </si>
  <si>
    <t>0702</t>
  </si>
  <si>
    <t>309029</t>
  </si>
  <si>
    <t>0016-9/0025-8/0026-6/0027-4</t>
  </si>
  <si>
    <t>053392</t>
  </si>
  <si>
    <t>R CORREIA DE LEMOS, 284</t>
  </si>
  <si>
    <t>2019/16884-01</t>
  </si>
  <si>
    <t>0703</t>
  </si>
  <si>
    <t>010091</t>
  </si>
  <si>
    <t>0022-1/0023-8/0227-3</t>
  </si>
  <si>
    <t>073067</t>
  </si>
  <si>
    <t>AL FRANCA, 1608</t>
  </si>
  <si>
    <t>2019/04360-01</t>
  </si>
  <si>
    <t>0704</t>
  </si>
  <si>
    <t>070167</t>
  </si>
  <si>
    <t>0723-7</t>
  </si>
  <si>
    <t>025801</t>
  </si>
  <si>
    <t>R AURELIANO LEAL, S/N</t>
  </si>
  <si>
    <t>2019/20273-00</t>
  </si>
  <si>
    <t>0705</t>
  </si>
  <si>
    <t>2020-0.011.542-6</t>
  </si>
  <si>
    <t>0024-4a0026-0/0099-6/0102-1 a 0106-2/0166-6/0169-0</t>
  </si>
  <si>
    <t>R RUMAICA, 510</t>
  </si>
  <si>
    <t>2019/05859-00</t>
  </si>
  <si>
    <t>0706</t>
  </si>
  <si>
    <t>036048</t>
  </si>
  <si>
    <t>0012-9 a 0016-1/0026-9</t>
  </si>
  <si>
    <t>R AFONSO DE FREITAS, 349</t>
  </si>
  <si>
    <t>2019/03443-00</t>
  </si>
  <si>
    <t>0707</t>
  </si>
  <si>
    <t>0137-9/0290-0</t>
  </si>
  <si>
    <t>009210</t>
  </si>
  <si>
    <t>R ALVES GUIMARÃES, 251</t>
  </si>
  <si>
    <t>2019/09027-00</t>
  </si>
  <si>
    <t>0708</t>
  </si>
  <si>
    <t>041002</t>
  </si>
  <si>
    <t>036307</t>
  </si>
  <si>
    <t>R BRÁS CARDOSO, 655</t>
  </si>
  <si>
    <t>2019/04106-00</t>
  </si>
  <si>
    <t>0709</t>
  </si>
  <si>
    <t>0020-1/0034-1</t>
  </si>
  <si>
    <t>089443</t>
  </si>
  <si>
    <t>AV IBIRAPUERA, 1753</t>
  </si>
  <si>
    <t>2019/07806-02</t>
  </si>
  <si>
    <t>0710</t>
  </si>
  <si>
    <t>042083</t>
  </si>
  <si>
    <t>107085</t>
  </si>
  <si>
    <t>R JORGE TIBIRIÇA, 422</t>
  </si>
  <si>
    <t>2019/17665-00</t>
  </si>
  <si>
    <t>0711</t>
  </si>
  <si>
    <t>107269</t>
  </si>
  <si>
    <t>092444</t>
  </si>
  <si>
    <t>R IPAMERI, 41</t>
  </si>
  <si>
    <t>BRASILÂNDIA</t>
  </si>
  <si>
    <t>2019/19240-00</t>
  </si>
  <si>
    <t>0712</t>
  </si>
  <si>
    <t>066294</t>
  </si>
  <si>
    <t>0011-9</t>
  </si>
  <si>
    <t>203505</t>
  </si>
  <si>
    <t>PÇ FRANCISCO CARDONA, 474</t>
  </si>
  <si>
    <t>2019/17821-00</t>
  </si>
  <si>
    <t>0713</t>
  </si>
  <si>
    <t>1010.2019/0001000-0</t>
  </si>
  <si>
    <t>010033</t>
  </si>
  <si>
    <t>0853-8/0073-1</t>
  </si>
  <si>
    <t>04120-3</t>
  </si>
  <si>
    <t>R FREI CANECA, 740</t>
  </si>
  <si>
    <t>R2v / nR1</t>
  </si>
  <si>
    <t>0,8/0,6</t>
  </si>
  <si>
    <t>2020/00085-00</t>
  </si>
  <si>
    <t>0714</t>
  </si>
  <si>
    <t>2019-0.022.588-0</t>
  </si>
  <si>
    <t>169269</t>
  </si>
  <si>
    <t>0199-5</t>
  </si>
  <si>
    <t>346829</t>
  </si>
  <si>
    <t>ESTR DO CAMPO LIMPO, 5295</t>
  </si>
  <si>
    <t>nR1-08</t>
  </si>
  <si>
    <t>2020/60077-00</t>
  </si>
  <si>
    <t>0715</t>
  </si>
  <si>
    <t>2017-0.041.891-9</t>
  </si>
  <si>
    <t>112466</t>
  </si>
  <si>
    <t>0045-4</t>
  </si>
  <si>
    <t>116092</t>
  </si>
  <si>
    <t>AV TENENTE LAUDELINO FERREIRA DO AMARAL, 498</t>
  </si>
  <si>
    <t>nR1-03</t>
  </si>
  <si>
    <t>2020/60127-00</t>
  </si>
  <si>
    <t>0716</t>
  </si>
  <si>
    <t>2015-0.037.250-8</t>
  </si>
  <si>
    <t>107158</t>
  </si>
  <si>
    <t>0005-0</t>
  </si>
  <si>
    <t>069426</t>
  </si>
  <si>
    <t>R SÃO FELICIANO, 155</t>
  </si>
  <si>
    <t>2017/62209-00</t>
  </si>
  <si>
    <t>0717</t>
  </si>
  <si>
    <t>2017-0.002.462-7</t>
  </si>
  <si>
    <t>091223</t>
  </si>
  <si>
    <t>153788</t>
  </si>
  <si>
    <t>R CIDADE DE BAGDA, 674</t>
  </si>
  <si>
    <t>nR1-02</t>
  </si>
  <si>
    <t>2020/60250-00</t>
  </si>
  <si>
    <t>0718</t>
  </si>
  <si>
    <t>113348</t>
  </si>
  <si>
    <t>187429</t>
  </si>
  <si>
    <t>R BARREIRAS DO PIAUI, 375</t>
  </si>
  <si>
    <t>2019/17029-01</t>
  </si>
  <si>
    <t>0719</t>
  </si>
  <si>
    <t>076009</t>
  </si>
  <si>
    <t>0094-7/0097-1/0172-2</t>
  </si>
  <si>
    <t>102660</t>
  </si>
  <si>
    <t>R CANDIDA FRANCO DE BARROS, 97</t>
  </si>
  <si>
    <t>2019/03023-00</t>
  </si>
  <si>
    <t>0720</t>
  </si>
  <si>
    <t>0040-6</t>
  </si>
  <si>
    <t>020079</t>
  </si>
  <si>
    <t>R ARAÇATUBA, 98</t>
  </si>
  <si>
    <t>2019/17812-00</t>
  </si>
  <si>
    <t>0721</t>
  </si>
  <si>
    <t>114188</t>
  </si>
  <si>
    <t>0045-6/0046-4/0047-2</t>
  </si>
  <si>
    <t>629022</t>
  </si>
  <si>
    <t>R PALHOÇA, 81</t>
  </si>
  <si>
    <t>2019/07282-00</t>
  </si>
  <si>
    <t>0722</t>
  </si>
  <si>
    <t>0081-8/0316-7</t>
  </si>
  <si>
    <t>037613</t>
  </si>
  <si>
    <t>R MADRE CABRINI, 175</t>
  </si>
  <si>
    <t>2019/03795-00</t>
  </si>
  <si>
    <t>0723</t>
  </si>
  <si>
    <t>149066</t>
  </si>
  <si>
    <t>AV OURO VERDE DE MINAS, 1344</t>
  </si>
  <si>
    <t>2019/20458-00</t>
  </si>
  <si>
    <t>0724</t>
  </si>
  <si>
    <t>021042</t>
  </si>
  <si>
    <t>0001-6 a 0007-5/0053-9/0054-7</t>
  </si>
  <si>
    <t>080446</t>
  </si>
  <si>
    <t>R MINISTRO GODÓI, 664</t>
  </si>
  <si>
    <t>2019/04078-01</t>
  </si>
  <si>
    <t>0725</t>
  </si>
  <si>
    <t>041102</t>
  </si>
  <si>
    <t>0022-9/0035-0/0037-7/0038-5/0039-3</t>
  </si>
  <si>
    <t>AV MINISTRO GABRIEL DE REZENDE PASSOS, 412</t>
  </si>
  <si>
    <t>2019/03196-01</t>
  </si>
  <si>
    <t>0726</t>
  </si>
  <si>
    <t>2018-0.064.625-5</t>
  </si>
  <si>
    <t>098043</t>
  </si>
  <si>
    <t>R DOUTOR AURELIANO BARREIROS, 877</t>
  </si>
  <si>
    <t>R2h-1</t>
  </si>
  <si>
    <t>2019/64640-00</t>
  </si>
  <si>
    <t>0727</t>
  </si>
  <si>
    <t>042015</t>
  </si>
  <si>
    <t>0007-1/0161-2</t>
  </si>
  <si>
    <t>R DR DIOGO DE FARIA, 1338</t>
  </si>
  <si>
    <t>2019/04432-02</t>
  </si>
  <si>
    <t>0728</t>
  </si>
  <si>
    <t>082367</t>
  </si>
  <si>
    <t>092878</t>
  </si>
  <si>
    <t>R IQUIRIRIM, 338</t>
  </si>
  <si>
    <t>2019/20944-00</t>
  </si>
  <si>
    <t>0729</t>
  </si>
  <si>
    <t>2018-0.101.120-2</t>
  </si>
  <si>
    <t>021058</t>
  </si>
  <si>
    <t>0021-1 a 0024-6/0026-2 a 0028-9/0054-8a0059-9/0069-6</t>
  </si>
  <si>
    <t>R APIACÁS, 279 COM R BARTRA, 1004</t>
  </si>
  <si>
    <t>0730</t>
  </si>
  <si>
    <t>031085</t>
  </si>
  <si>
    <t>104760</t>
  </si>
  <si>
    <t>R JOÃO SOARES, S/N</t>
  </si>
  <si>
    <t>2019/12924-00</t>
  </si>
  <si>
    <t>0731</t>
  </si>
  <si>
    <t>081285</t>
  </si>
  <si>
    <t>119067</t>
  </si>
  <si>
    <t>PÇ SENADOR LINEU PRESTE, 326</t>
  </si>
  <si>
    <t>2019/09901-00</t>
  </si>
  <si>
    <t>0732</t>
  </si>
  <si>
    <t>032046</t>
  </si>
  <si>
    <t>0005-1/0050-5/0121-8/0125-0</t>
  </si>
  <si>
    <t>R MADRE DE DEUS, 1474</t>
  </si>
  <si>
    <t>2019/04108-01</t>
  </si>
  <si>
    <t>0733</t>
  </si>
  <si>
    <t>062242</t>
  </si>
  <si>
    <t>054046</t>
  </si>
  <si>
    <t>R DOUTOR CORINTO BALDOINO COSTA, 152</t>
  </si>
  <si>
    <t>R2v/HIS/nR1/nR2</t>
  </si>
  <si>
    <t>2019/07228-00</t>
  </si>
  <si>
    <t>0734</t>
  </si>
  <si>
    <t>148121</t>
  </si>
  <si>
    <t>143669</t>
  </si>
  <si>
    <t>AV DOS NACIONALISTAS, 796</t>
  </si>
  <si>
    <t>2020/00333-00</t>
  </si>
  <si>
    <t>0735</t>
  </si>
  <si>
    <t>081341</t>
  </si>
  <si>
    <t>0004-1/0005-8/0006-6</t>
  </si>
  <si>
    <t>150983</t>
  </si>
  <si>
    <t>R OSCAR CARAVELAS, 41</t>
  </si>
  <si>
    <t>2019/04376-01</t>
  </si>
  <si>
    <t>0736</t>
  </si>
  <si>
    <t>024054</t>
  </si>
  <si>
    <t>00693</t>
  </si>
  <si>
    <t>141429</t>
  </si>
  <si>
    <t>R MOTA PAIS, 366</t>
  </si>
  <si>
    <t>2019/03454-02</t>
  </si>
  <si>
    <t>0737</t>
  </si>
  <si>
    <t>0065-6</t>
  </si>
  <si>
    <t>R LISBOA, 142</t>
  </si>
  <si>
    <t>2019/03896-00</t>
  </si>
  <si>
    <t>0738</t>
  </si>
  <si>
    <t>048134</t>
  </si>
  <si>
    <t>142719</t>
  </si>
  <si>
    <t>R KALIL NADER HABR, 117</t>
  </si>
  <si>
    <t>2020/00082-00</t>
  </si>
  <si>
    <t>0739</t>
  </si>
  <si>
    <t>144154</t>
  </si>
  <si>
    <t>069272</t>
  </si>
  <si>
    <t>R HARRY DANNEMBERG, 793</t>
  </si>
  <si>
    <t>PARQUE DO CARMO</t>
  </si>
  <si>
    <t>2020/00317-00</t>
  </si>
  <si>
    <t>0740</t>
  </si>
  <si>
    <t>6068.2019/0002249-1</t>
  </si>
  <si>
    <t>037045</t>
  </si>
  <si>
    <t>0033-1</t>
  </si>
  <si>
    <t>128520</t>
  </si>
  <si>
    <t>R MAJOR MARAGLIANO, 120</t>
  </si>
  <si>
    <t>R2v/nR</t>
  </si>
  <si>
    <t>2019/15654-00</t>
  </si>
  <si>
    <t>0741</t>
  </si>
  <si>
    <t>2019-0.028.507-6</t>
  </si>
  <si>
    <t>187207</t>
  </si>
  <si>
    <t>0023-6</t>
  </si>
  <si>
    <t>R DOM LINO DEODATO DE CARVALHO, 291/295/299</t>
  </si>
  <si>
    <t>2019/66783-00</t>
  </si>
  <si>
    <t>0742</t>
  </si>
  <si>
    <t>0006-1/0007-1/0008-8/0009-6</t>
  </si>
  <si>
    <t>042242</t>
  </si>
  <si>
    <t>R CARAMURU, 95</t>
  </si>
  <si>
    <t>2019/16414-00</t>
  </si>
  <si>
    <t>0743</t>
  </si>
  <si>
    <t>068352</t>
  </si>
  <si>
    <t>0009-1/0010-3/0070-7/0071-5/0086-3</t>
  </si>
  <si>
    <t>061638</t>
  </si>
  <si>
    <t>AV EDE, 472</t>
  </si>
  <si>
    <t>HMP/HIS/EHMP</t>
  </si>
  <si>
    <t>0,4/0,6/0,0/0,9</t>
  </si>
  <si>
    <t>2020/00677-00</t>
  </si>
  <si>
    <t>0744</t>
  </si>
  <si>
    <t>0024-9a0029-1/0039-7/0040-0</t>
  </si>
  <si>
    <t>168084</t>
  </si>
  <si>
    <t>R DR RAFAEL CORREIA, 48</t>
  </si>
  <si>
    <t>2019/04358-02</t>
  </si>
  <si>
    <t>0745</t>
  </si>
  <si>
    <t>133184</t>
  </si>
  <si>
    <t>729825</t>
  </si>
  <si>
    <t>R CACHOEIRA MANGANAL, 59</t>
  </si>
  <si>
    <t>JARDIM HELENA</t>
  </si>
  <si>
    <t>2018/14397-00</t>
  </si>
  <si>
    <t>0746</t>
  </si>
  <si>
    <t>042064</t>
  </si>
  <si>
    <t>0029-6</t>
  </si>
  <si>
    <t xml:space="preserve">R PEDRO DE TOLEDO, S/N X R JOSÉ MAGALHÃES </t>
  </si>
  <si>
    <t>2020/00764-00</t>
  </si>
  <si>
    <t>0747</t>
  </si>
  <si>
    <t>023060</t>
  </si>
  <si>
    <t>0001-8</t>
  </si>
  <si>
    <t>R DR RAFAEL CORREIA, 174</t>
  </si>
  <si>
    <t>2019/04445-01</t>
  </si>
  <si>
    <t>0748</t>
  </si>
  <si>
    <t>2018-0.053.416-3</t>
  </si>
  <si>
    <t>183104</t>
  </si>
  <si>
    <t>0089-5</t>
  </si>
  <si>
    <t>095290</t>
  </si>
  <si>
    <t>ESTR DE ITAPECERICA, 3686</t>
  </si>
  <si>
    <t>2020/60585-00</t>
  </si>
  <si>
    <t>0749</t>
  </si>
  <si>
    <t>2018-0.062.593-2</t>
  </si>
  <si>
    <t>112376</t>
  </si>
  <si>
    <t>0035-8</t>
  </si>
  <si>
    <t>189030</t>
  </si>
  <si>
    <t>R ESTANISLAU DE MIRANDA, 04</t>
  </si>
  <si>
    <t>2020/60668-00</t>
  </si>
  <si>
    <t>0750</t>
  </si>
  <si>
    <t>2017-0.141.776-2</t>
  </si>
  <si>
    <t>044047</t>
  </si>
  <si>
    <t>0005-9</t>
  </si>
  <si>
    <t>051497</t>
  </si>
  <si>
    <t>AV PROF LUIZ IGNACIO ANHAIA MELLO, 1766 X R COELHO BARRADAS</t>
  </si>
  <si>
    <t>2020/60658-00</t>
  </si>
  <si>
    <t>0751</t>
  </si>
  <si>
    <t>2017-0.170.741-8</t>
  </si>
  <si>
    <t>0044-6</t>
  </si>
  <si>
    <t>AV TENENTE LAUDELINO FERREIRA DO AMARAL, 496</t>
  </si>
  <si>
    <t>2020/60863-00</t>
  </si>
  <si>
    <t>0752</t>
  </si>
  <si>
    <t>086068</t>
  </si>
  <si>
    <t>0023-6/0022-8</t>
  </si>
  <si>
    <t>109185</t>
  </si>
  <si>
    <t>AV VEREADOR JOSE DINIZ, 3786</t>
  </si>
  <si>
    <t>2019/16885-01</t>
  </si>
  <si>
    <t>0753</t>
  </si>
  <si>
    <t>081099</t>
  </si>
  <si>
    <t>0022-4/0023-2/0054-2/0055-0/0056-9/0088-7</t>
  </si>
  <si>
    <t>003140</t>
  </si>
  <si>
    <t>R AGISSE, 247</t>
  </si>
  <si>
    <t>2019/02596-01</t>
  </si>
  <si>
    <t>0754</t>
  </si>
  <si>
    <t>309027</t>
  </si>
  <si>
    <t>0015-1 a 0019-4</t>
  </si>
  <si>
    <t>R PAGEU, 38</t>
  </si>
  <si>
    <t>2019/05774-00</t>
  </si>
  <si>
    <t>0755</t>
  </si>
  <si>
    <t>085117</t>
  </si>
  <si>
    <t>0043-9/0584-8</t>
  </si>
  <si>
    <t>091561</t>
  </si>
  <si>
    <t>R INDIANA, 316</t>
  </si>
  <si>
    <t>2019/00311-00</t>
  </si>
  <si>
    <t>0756</t>
  </si>
  <si>
    <t>102118</t>
  </si>
  <si>
    <t>0141-1</t>
  </si>
  <si>
    <t>115592</t>
  </si>
  <si>
    <t>AV PROF LUIZ IGNACIO ANHAIA MELLO, 2655</t>
  </si>
  <si>
    <t>2019/05108-00</t>
  </si>
  <si>
    <t>0757</t>
  </si>
  <si>
    <t>0030-7</t>
  </si>
  <si>
    <t>156590</t>
  </si>
  <si>
    <t>PÇ AMERICO JACOMINO, 63</t>
  </si>
  <si>
    <t>2019/06916-00</t>
  </si>
  <si>
    <t>0758</t>
  </si>
  <si>
    <t>R VERGUEIRO, 279</t>
  </si>
  <si>
    <t>2019/19485-00</t>
  </si>
  <si>
    <t>0759</t>
  </si>
  <si>
    <t>0097-6</t>
  </si>
  <si>
    <t>092142</t>
  </si>
  <si>
    <t>R OLÍVIA GUEDES PENTEADO, 868</t>
  </si>
  <si>
    <t>2019/03801-00</t>
  </si>
  <si>
    <t>0760</t>
  </si>
  <si>
    <t>015042</t>
  </si>
  <si>
    <t>0110-8/0267-8/0274-0</t>
  </si>
  <si>
    <t>AV REBOUÇAS, 2222</t>
  </si>
  <si>
    <t>2019/02592-01</t>
  </si>
  <si>
    <t>0761</t>
  </si>
  <si>
    <t>013023</t>
  </si>
  <si>
    <t>0099-7/0100-4</t>
  </si>
  <si>
    <t>R ALVES GUIMARÃES, 120</t>
  </si>
  <si>
    <t>EHMP/R2v/nR1</t>
  </si>
  <si>
    <t>2019/14497-00</t>
  </si>
  <si>
    <t>0762</t>
  </si>
  <si>
    <t>033006</t>
  </si>
  <si>
    <t>0005-7/0006-5/0075-8/0076-6/0138-1</t>
  </si>
  <si>
    <t>118184</t>
  </si>
  <si>
    <t>AV DA LIBERDADE, 800</t>
  </si>
  <si>
    <t>2019/13030-00</t>
  </si>
  <si>
    <t>0763</t>
  </si>
  <si>
    <t>2019-0.036.516-9</t>
  </si>
  <si>
    <t>033031</t>
  </si>
  <si>
    <t>0638-1</t>
  </si>
  <si>
    <t>163694</t>
  </si>
  <si>
    <t>R PIRES DA MOTA, 430</t>
  </si>
  <si>
    <t>2020/60975-00</t>
  </si>
  <si>
    <t>0764</t>
  </si>
  <si>
    <t>2019-0.013.330-6</t>
  </si>
  <si>
    <t>170007</t>
  </si>
  <si>
    <t>0054-7</t>
  </si>
  <si>
    <t>189413</t>
  </si>
  <si>
    <t>R DOUTOR FONSECA BRASIL, 205</t>
  </si>
  <si>
    <t>2020/61018-00</t>
  </si>
  <si>
    <t>0765</t>
  </si>
  <si>
    <t>090467</t>
  </si>
  <si>
    <t>0016-1/0017-8</t>
  </si>
  <si>
    <t>120391</t>
  </si>
  <si>
    <t>AV SARGENTO LOURIVAL ALVES DE SOUZA, 157</t>
  </si>
  <si>
    <t>ZDE02</t>
  </si>
  <si>
    <t>2020/00767-00</t>
  </si>
  <si>
    <t>0766</t>
  </si>
  <si>
    <t>1010.2019/0000034-0</t>
  </si>
  <si>
    <t>009035</t>
  </si>
  <si>
    <t>0028-0/0030-2/0031-0</t>
  </si>
  <si>
    <t>182320</t>
  </si>
  <si>
    <t>R SILVIA, 399</t>
  </si>
  <si>
    <t>2020/02118-00</t>
  </si>
  <si>
    <t>0767</t>
  </si>
  <si>
    <t>1020.2023/0012302-8
30003-23-MOD</t>
  </si>
  <si>
    <t>0013-3/0014-1/0022-2/0023-0/0074-5/0075-3</t>
  </si>
  <si>
    <t>R ENGENHEIRO BIANOR, 148</t>
  </si>
  <si>
    <t>0,8/0.9/1,0</t>
  </si>
  <si>
    <t>2019/05521-00</t>
  </si>
  <si>
    <t>0768</t>
  </si>
  <si>
    <t>2019-0.009.228-6</t>
  </si>
  <si>
    <t>030096</t>
  </si>
  <si>
    <t>180726</t>
  </si>
  <si>
    <t>R SERRA DE JUREA, 250</t>
  </si>
  <si>
    <t>2020/61101-00</t>
  </si>
  <si>
    <t>0769</t>
  </si>
  <si>
    <t>2018-0.126.164-0</t>
  </si>
  <si>
    <t>040179</t>
  </si>
  <si>
    <t>0051-8</t>
  </si>
  <si>
    <t>149799</t>
  </si>
  <si>
    <t>R OLIVEIRA MELO, 196</t>
  </si>
  <si>
    <t>2020/61130-00</t>
  </si>
  <si>
    <t>0770</t>
  </si>
  <si>
    <t>2018-0.115.931-5</t>
  </si>
  <si>
    <t>070224</t>
  </si>
  <si>
    <t>135445</t>
  </si>
  <si>
    <t>R DIOGO DA COSTA, 61</t>
  </si>
  <si>
    <t>2020/61225-00</t>
  </si>
  <si>
    <t>0771</t>
  </si>
  <si>
    <t>168300</t>
  </si>
  <si>
    <t>0088-1</t>
  </si>
  <si>
    <t>354546</t>
  </si>
  <si>
    <t>R JOSE TEIXEIRA BARRETO, 173</t>
  </si>
  <si>
    <t>2019/10691-00</t>
  </si>
  <si>
    <t>0772</t>
  </si>
  <si>
    <t>6068.2019/0003563-1</t>
  </si>
  <si>
    <t>043095</t>
  </si>
  <si>
    <t>0002-1/0021-8/0023-4/0032-3/0041-2</t>
  </si>
  <si>
    <t>14449-5</t>
  </si>
  <si>
    <t>R VINTE E OITO DE SETEMBRO, 1121 X AV DR GENTIL DE MOURA, 507 X AV NAZARÉ, 2012</t>
  </si>
  <si>
    <t>2019/19646-00</t>
  </si>
  <si>
    <t>0773</t>
  </si>
  <si>
    <t>0140-1</t>
  </si>
  <si>
    <t>AV VILA EMA, 850</t>
  </si>
  <si>
    <t>2019/06478-00</t>
  </si>
  <si>
    <t>0774</t>
  </si>
  <si>
    <t>309050</t>
  </si>
  <si>
    <t>0099-1</t>
  </si>
  <si>
    <t>035238</t>
  </si>
  <si>
    <t>AV BOSQUE DA SAUDE, 207</t>
  </si>
  <si>
    <t>2019/16886-01</t>
  </si>
  <si>
    <t>0775</t>
  </si>
  <si>
    <t>304093</t>
  </si>
  <si>
    <t>0091-5</t>
  </si>
  <si>
    <t>106224</t>
  </si>
  <si>
    <t>AV JOAQUIM RAMALHO, 408</t>
  </si>
  <si>
    <t>2019/06835-01</t>
  </si>
  <si>
    <t>0776</t>
  </si>
  <si>
    <t>2017-0.132.592-2</t>
  </si>
  <si>
    <t>166147</t>
  </si>
  <si>
    <t>0102-8</t>
  </si>
  <si>
    <t>222224</t>
  </si>
  <si>
    <t>R PROFESSOR ANTONIO AUSTREGESILO, 99</t>
  </si>
  <si>
    <t>2019/60620-01</t>
  </si>
  <si>
    <t>0777</t>
  </si>
  <si>
    <t>2019-0.016.892-4</t>
  </si>
  <si>
    <t>046176</t>
  </si>
  <si>
    <t>0012-4</t>
  </si>
  <si>
    <t>036501</t>
  </si>
  <si>
    <t>R BRENO DO AMARAL, 60/62</t>
  </si>
  <si>
    <t>2020/61480-00</t>
  </si>
  <si>
    <t>0778</t>
  </si>
  <si>
    <t>2013-0.310.032-7</t>
  </si>
  <si>
    <t>105141</t>
  </si>
  <si>
    <t>0021-3</t>
  </si>
  <si>
    <t>143502</t>
  </si>
  <si>
    <t>AV MUTINGA, 1630/1640/1650/1656 X R JOANESIA</t>
  </si>
  <si>
    <t>2018/64478-00</t>
  </si>
  <si>
    <t>0779</t>
  </si>
  <si>
    <t>6068.2019/0000910-0</t>
  </si>
  <si>
    <t>015048</t>
  </si>
  <si>
    <t>0007-9/0008-7/0020-6a0025-7</t>
  </si>
  <si>
    <t>R MARIA CAROLINA, 692 X AV PEDROSO DE MORAIS, 89</t>
  </si>
  <si>
    <t>R2v/ nR1</t>
  </si>
  <si>
    <t>2019/09156-00</t>
  </si>
  <si>
    <t>0780</t>
  </si>
  <si>
    <t>041091</t>
  </si>
  <si>
    <t>0038-0</t>
  </si>
  <si>
    <t>AV AGAMI, 333</t>
  </si>
  <si>
    <t>2019/04338-00</t>
  </si>
  <si>
    <t>0781</t>
  </si>
  <si>
    <t>021027</t>
  </si>
  <si>
    <t>0001-1/0003-8/0029-1/0030-5</t>
  </si>
  <si>
    <t>137936</t>
  </si>
  <si>
    <t>R MELO PALHETA, 133</t>
  </si>
  <si>
    <t>BARRA FUNDA</t>
  </si>
  <si>
    <t>2019/03359-01</t>
  </si>
  <si>
    <t>0782</t>
  </si>
  <si>
    <t>0612-7</t>
  </si>
  <si>
    <t>R VERGUEIRO, 3618</t>
  </si>
  <si>
    <t>2019/09985-00</t>
  </si>
  <si>
    <t>0783</t>
  </si>
  <si>
    <t>6068.2019/0004060-0</t>
  </si>
  <si>
    <t>085280</t>
  </si>
  <si>
    <t>R RIBEIRO DO VALE, 470</t>
  </si>
  <si>
    <t>HMP/nR1</t>
  </si>
  <si>
    <t>2020/04041-00</t>
  </si>
  <si>
    <t>0784</t>
  </si>
  <si>
    <t>6049.2018/0001249-0</t>
  </si>
  <si>
    <t>187063</t>
  </si>
  <si>
    <t>0124-9</t>
  </si>
  <si>
    <t>071722</t>
  </si>
  <si>
    <t>R JOSÉ CORREIA PICANCO, 560</t>
  </si>
  <si>
    <t>2019/62638-00</t>
  </si>
  <si>
    <t>0785</t>
  </si>
  <si>
    <t>6068.2019/0002252-1</t>
  </si>
  <si>
    <t>013006</t>
  </si>
  <si>
    <t>077160</t>
  </si>
  <si>
    <t>R GALENO DE ALMEIDA, 245</t>
  </si>
  <si>
    <t>2019/15877-00</t>
  </si>
  <si>
    <t>0786</t>
  </si>
  <si>
    <t>6023.2019/0002088-4</t>
  </si>
  <si>
    <t>021063</t>
  </si>
  <si>
    <t>0112-1 a 0114-6/0134-0/0137-5/0138-3</t>
  </si>
  <si>
    <t>R MINISTRO GODOI, 946</t>
  </si>
  <si>
    <t>2019/15672-00</t>
  </si>
  <si>
    <t>0787</t>
  </si>
  <si>
    <t>6068.2019/0000496-5</t>
  </si>
  <si>
    <t>085109</t>
  </si>
  <si>
    <t>078905</t>
  </si>
  <si>
    <t>AV PORTUGAL, 139</t>
  </si>
  <si>
    <t>2020/04272-00</t>
  </si>
  <si>
    <t>0788</t>
  </si>
  <si>
    <t>1010.2019/0001231-3</t>
  </si>
  <si>
    <t>17994-9</t>
  </si>
  <si>
    <t>R DR SENG, 229</t>
  </si>
  <si>
    <t>2020/03564-00</t>
  </si>
  <si>
    <t>0789</t>
  </si>
  <si>
    <t>1010.2019/0000573-2</t>
  </si>
  <si>
    <t>299047</t>
  </si>
  <si>
    <t>0075-1</t>
  </si>
  <si>
    <t>105546</t>
  </si>
  <si>
    <t>R CORONEL JOAQUIM FERREIRA LOBO, 253</t>
  </si>
  <si>
    <t>2020/02192-00</t>
  </si>
  <si>
    <t>0790</t>
  </si>
  <si>
    <t>1010.2019/0000212-1</t>
  </si>
  <si>
    <t>016080</t>
  </si>
  <si>
    <t>0106-7</t>
  </si>
  <si>
    <t>100749</t>
  </si>
  <si>
    <t>R JESUINO ARRUDA, 196</t>
  </si>
  <si>
    <t>2020/04262-00</t>
  </si>
  <si>
    <t>0791</t>
  </si>
  <si>
    <t>6023.2019/0002353-0</t>
  </si>
  <si>
    <t>085120</t>
  </si>
  <si>
    <t>0007-4/0010-2/0011-2/0017-1/0018-1/0055-4/0056-2/0065-1/0066-1</t>
  </si>
  <si>
    <t>160555</t>
  </si>
  <si>
    <t>R FLORIDA, 300</t>
  </si>
  <si>
    <t>2019/17926-00</t>
  </si>
  <si>
    <t>0792</t>
  </si>
  <si>
    <t>6068.2019/0001814-1</t>
  </si>
  <si>
    <t>086058</t>
  </si>
  <si>
    <t>0004-6/0005-4/0015-1/0016-1/0017-8/0021-6/0022-4/0024-0/0025-9/0026-7/0028-3/0030-5/0031-3/0032-1/0033-1/0034-8/0035-6/0036-4/0037-2/0039-9/0040-2/0041-0/0042-9/0043-7/0044-5/0045-3/0046-1</t>
  </si>
  <si>
    <t>184896</t>
  </si>
  <si>
    <t>R RITA JOANA DE SOUZA, 502</t>
  </si>
  <si>
    <t>2019/13300-00</t>
  </si>
  <si>
    <t>0793</t>
  </si>
  <si>
    <t>6068.2019/0001988-1</t>
  </si>
  <si>
    <t>041029</t>
  </si>
  <si>
    <t>0050-0/0051-9</t>
  </si>
  <si>
    <t>R AFONSO BRAZ, 805</t>
  </si>
  <si>
    <t>2019/15264-00</t>
  </si>
  <si>
    <t>0794</t>
  </si>
  <si>
    <t>6023.2019/0002222-4</t>
  </si>
  <si>
    <t>082418</t>
  </si>
  <si>
    <t>0015-0/0016-9/0044-4</t>
  </si>
  <si>
    <t>178225</t>
  </si>
  <si>
    <t>R SAPETUBA, 228</t>
  </si>
  <si>
    <t>2019/16637-00</t>
  </si>
  <si>
    <t>0795</t>
  </si>
  <si>
    <t>6068.2019/0002684-5</t>
  </si>
  <si>
    <t>043204</t>
  </si>
  <si>
    <t>0028-3</t>
  </si>
  <si>
    <t>115452</t>
  </si>
  <si>
    <t>R MALVINA FERRARA SAMARONE, 100</t>
  </si>
  <si>
    <t>2019/15816-00</t>
  </si>
  <si>
    <t>0796</t>
  </si>
  <si>
    <t>6068.2019/0002494-0</t>
  </si>
  <si>
    <t>016106</t>
  </si>
  <si>
    <t>0002-9/0003-7/0004-5/0005-3</t>
  </si>
  <si>
    <t>105562</t>
  </si>
  <si>
    <t>R JOAQUIM FLORIANO, 152</t>
  </si>
  <si>
    <t>2019/13783-00</t>
  </si>
  <si>
    <t>0797</t>
  </si>
  <si>
    <t>6023.2019/0002474-0</t>
  </si>
  <si>
    <t>041093</t>
  </si>
  <si>
    <t>0019-3</t>
  </si>
  <si>
    <t>AVPROF ASCENDINO REIS, 1282</t>
  </si>
  <si>
    <t>2019/20448-00</t>
  </si>
  <si>
    <t>0798</t>
  </si>
  <si>
    <t>2018-0.063.108-8</t>
  </si>
  <si>
    <t>076248</t>
  </si>
  <si>
    <t>116572</t>
  </si>
  <si>
    <t>AV ANTONIO MUNHOZ BONILHA, 1192/1200</t>
  </si>
  <si>
    <t>2020/61671-01</t>
  </si>
  <si>
    <t>0799</t>
  </si>
  <si>
    <t>2018-0.068.671-0</t>
  </si>
  <si>
    <t>010007</t>
  </si>
  <si>
    <t>0669-9</t>
  </si>
  <si>
    <t>131415</t>
  </si>
  <si>
    <t>R MARIA ANTONIA, 91</t>
  </si>
  <si>
    <t>2020/62115-00</t>
  </si>
  <si>
    <t>0800</t>
  </si>
  <si>
    <t>2019-0.004.810-4</t>
  </si>
  <si>
    <t>142080</t>
  </si>
  <si>
    <t>0027-8</t>
  </si>
  <si>
    <t>034320</t>
  </si>
  <si>
    <t>R BOIPEVA, 209</t>
  </si>
  <si>
    <t>2020/62440-00</t>
  </si>
  <si>
    <t>0801</t>
  </si>
  <si>
    <t>2019-0.033.583-9</t>
  </si>
  <si>
    <t>049310</t>
  </si>
  <si>
    <t>0022-3</t>
  </si>
  <si>
    <t>100889</t>
  </si>
  <si>
    <t>R LUCY DOS SANTOS ZARNITZ, 61</t>
  </si>
  <si>
    <t>2020/61527-00</t>
  </si>
  <si>
    <t>0802</t>
  </si>
  <si>
    <t>2019-0.043.563-9</t>
  </si>
  <si>
    <t>063062</t>
  </si>
  <si>
    <t>0013-4/0035-5</t>
  </si>
  <si>
    <t>036153</t>
  </si>
  <si>
    <t>AL PSARG BASILIO NOGUEIRA DA COSTA, 20 X AV TENENTE AMARO F DA SILVEIRA, 1218/1228/1190</t>
  </si>
  <si>
    <t>2020/62459-00</t>
  </si>
  <si>
    <t>0803</t>
  </si>
  <si>
    <t>2020-0.000.289-3</t>
  </si>
  <si>
    <t>065116</t>
  </si>
  <si>
    <t>051250</t>
  </si>
  <si>
    <t>R SOLDADO CLOVIS ROSA DA SILVA, 382</t>
  </si>
  <si>
    <t>2020/62892-02</t>
  </si>
  <si>
    <t>0804</t>
  </si>
  <si>
    <t>2020-0.000.403-9</t>
  </si>
  <si>
    <t>187116</t>
  </si>
  <si>
    <t>167436</t>
  </si>
  <si>
    <t>AV DOUTOR SYLVIO DE CAMPOS, 187</t>
  </si>
  <si>
    <t>2020/61617-00</t>
  </si>
  <si>
    <t>0805</t>
  </si>
  <si>
    <t>6068.2019/0001851-6</t>
  </si>
  <si>
    <t>086034</t>
  </si>
  <si>
    <t>100765</t>
  </si>
  <si>
    <t>R DR JESUINO MACIEL, 320</t>
  </si>
  <si>
    <t>2019/13378-00</t>
  </si>
  <si>
    <t>0806</t>
  </si>
  <si>
    <t>6023.2019/0002035-3</t>
  </si>
  <si>
    <t>118306</t>
  </si>
  <si>
    <t>0202-1</t>
  </si>
  <si>
    <t>AV PROFESSOR LUIZ IGNACIO ANHAIA MELLO, 3660</t>
  </si>
  <si>
    <t>2019/15873-00</t>
  </si>
  <si>
    <t>0807</t>
  </si>
  <si>
    <t>6068.2019/0001746-3</t>
  </si>
  <si>
    <t>0009-3 a 0012-1/0014-1 a 0016-6/0022-0</t>
  </si>
  <si>
    <t>075000</t>
  </si>
  <si>
    <t>AV PROF FRANCISCO MORATO, 278</t>
  </si>
  <si>
    <t>2019/13779-00</t>
  </si>
  <si>
    <t>0808</t>
  </si>
  <si>
    <t>6068.2019/0001879-6</t>
  </si>
  <si>
    <t>036031</t>
  </si>
  <si>
    <t>0078-6</t>
  </si>
  <si>
    <t>151467</t>
  </si>
  <si>
    <t>R OSÓRIO DUQUE ESTRADA, 40</t>
  </si>
  <si>
    <t>2019/13310-00</t>
  </si>
  <si>
    <t>0809</t>
  </si>
  <si>
    <t>6049.2020/0000817-9</t>
  </si>
  <si>
    <t>187219</t>
  </si>
  <si>
    <t>0018-2</t>
  </si>
  <si>
    <t>659940</t>
  </si>
  <si>
    <t>R BRAZ BALTAZAR DA SILVEIRA, S/N X R GOMES LEITE, 08</t>
  </si>
  <si>
    <t>2020/63169-00</t>
  </si>
  <si>
    <t>0810</t>
  </si>
  <si>
    <t>2018-0.077.816-0</t>
  </si>
  <si>
    <t>020025</t>
  </si>
  <si>
    <t>028690</t>
  </si>
  <si>
    <t>R BARRA FUNDA, 712</t>
  </si>
  <si>
    <t>2020/63107-00</t>
  </si>
  <si>
    <t>0811</t>
  </si>
  <si>
    <t>2018-0.088.061-4</t>
  </si>
  <si>
    <t>087113</t>
  </si>
  <si>
    <t>009997</t>
  </si>
  <si>
    <t>AV SANTO AMARO, 6330</t>
  </si>
  <si>
    <t>2020/62671-00</t>
  </si>
  <si>
    <t>0812</t>
  </si>
  <si>
    <t>2019-0.021.853-0</t>
  </si>
  <si>
    <t>087474</t>
  </si>
  <si>
    <t>0003-1/0004-8</t>
  </si>
  <si>
    <t>030651</t>
  </si>
  <si>
    <t>R GAL ROBERTO A DE CARVALHO FILHO, S/N</t>
  </si>
  <si>
    <t>2020/63113-00</t>
  </si>
  <si>
    <t>0813</t>
  </si>
  <si>
    <t>2019-0.046.787-5</t>
  </si>
  <si>
    <t>068377</t>
  </si>
  <si>
    <t>0004-9</t>
  </si>
  <si>
    <t>172111</t>
  </si>
  <si>
    <t>R ROBERTO GOMES, 26</t>
  </si>
  <si>
    <t>2020/63130-00</t>
  </si>
  <si>
    <t>0814</t>
  </si>
  <si>
    <t>2019-0.047.606-8</t>
  </si>
  <si>
    <t>088282</t>
  </si>
  <si>
    <t>0014-6</t>
  </si>
  <si>
    <t>070955</t>
  </si>
  <si>
    <t>R DOUTOR FERREIRA LOPES, 703</t>
  </si>
  <si>
    <t>2020/63032-00</t>
  </si>
  <si>
    <t>0815</t>
  </si>
  <si>
    <t>6023.2019/0003039-1</t>
  </si>
  <si>
    <t>0058-5</t>
  </si>
  <si>
    <t>190438</t>
  </si>
  <si>
    <t>R TOMAS ALVES, 57</t>
  </si>
  <si>
    <t>2019/20363-00</t>
  </si>
  <si>
    <t>0816</t>
  </si>
  <si>
    <t>2020-0.004.121-0</t>
  </si>
  <si>
    <t>061063</t>
  </si>
  <si>
    <t>058416</t>
  </si>
  <si>
    <t>R GENERAL DIAS, 341/345/349</t>
  </si>
  <si>
    <t>2020/63370-00</t>
  </si>
  <si>
    <t>0817</t>
  </si>
  <si>
    <t>2016-0.230.800-0</t>
  </si>
  <si>
    <t>112810</t>
  </si>
  <si>
    <t>110000</t>
  </si>
  <si>
    <t>R DOUTOR JOSE GUILHERME EIRAS, 308</t>
  </si>
  <si>
    <t>2020/63821-00</t>
  </si>
  <si>
    <t>0818</t>
  </si>
  <si>
    <t>6023.2019/0002013-2</t>
  </si>
  <si>
    <t>0008-8/0009-6/0010-1/0030-4/0031-2</t>
  </si>
  <si>
    <t>AV REBOUÇAS, 815 X R MELO ALVES, 262</t>
  </si>
  <si>
    <t>2019/17841-00</t>
  </si>
  <si>
    <t>0819</t>
  </si>
  <si>
    <t>6068.2019/0002031-6</t>
  </si>
  <si>
    <t>081282</t>
  </si>
  <si>
    <t>0017-8 a 0020-8/0021-6/0035-6</t>
  </si>
  <si>
    <t>144096</t>
  </si>
  <si>
    <t>R PASCAL VITA, 570</t>
  </si>
  <si>
    <t>2019/15592-00</t>
  </si>
  <si>
    <t>0820</t>
  </si>
  <si>
    <t>069133</t>
  </si>
  <si>
    <t>R CAPITÃO RABELO, 33</t>
  </si>
  <si>
    <t>2019/11986-00</t>
  </si>
  <si>
    <t>0821</t>
  </si>
  <si>
    <t>058158</t>
  </si>
  <si>
    <t>0055-4/0056-2</t>
  </si>
  <si>
    <t>158763</t>
  </si>
  <si>
    <t>R JOSÉ MANSO, 211</t>
  </si>
  <si>
    <t>2020/05204-00</t>
  </si>
  <si>
    <t>0822</t>
  </si>
  <si>
    <t>2019-0.021.704-6</t>
  </si>
  <si>
    <t>037095</t>
  </si>
  <si>
    <t>0059-1</t>
  </si>
  <si>
    <t>066605</t>
  </si>
  <si>
    <t>R ESTELA,268 X R PARAISO, 596</t>
  </si>
  <si>
    <t>2020/05364-00</t>
  </si>
  <si>
    <t>0823</t>
  </si>
  <si>
    <t>2019-0.027.096-6</t>
  </si>
  <si>
    <t>037028</t>
  </si>
  <si>
    <t>055700</t>
  </si>
  <si>
    <t>R AZEVEDO MACEDO, 163</t>
  </si>
  <si>
    <t>2019/15039-00</t>
  </si>
  <si>
    <t>0824</t>
  </si>
  <si>
    <t>2018-0.076.015-5</t>
  </si>
  <si>
    <t>041158</t>
  </si>
  <si>
    <t>054550</t>
  </si>
  <si>
    <t>AV COTOVIA, 611</t>
  </si>
  <si>
    <t>2019/03644-00</t>
  </si>
  <si>
    <t>0825</t>
  </si>
  <si>
    <t>014086</t>
  </si>
  <si>
    <t>0480-9/0010-2</t>
  </si>
  <si>
    <t>083747</t>
  </si>
  <si>
    <t>AV BRIGADEIRO LUÍS ANTÔNIO, 3310</t>
  </si>
  <si>
    <t>2019/08234-00</t>
  </si>
  <si>
    <t>0826</t>
  </si>
  <si>
    <t>030014</t>
  </si>
  <si>
    <t>0037-4/0038-2/0039-0</t>
  </si>
  <si>
    <t>184268</t>
  </si>
  <si>
    <t>R SORIANO DE SOUSA, 92</t>
  </si>
  <si>
    <t>2019/09044-00</t>
  </si>
  <si>
    <t>0827</t>
  </si>
  <si>
    <t>2017-0.171.650-6</t>
  </si>
  <si>
    <t>057046</t>
  </si>
  <si>
    <t>089605</t>
  </si>
  <si>
    <t>AV IBIUNA, 648</t>
  </si>
  <si>
    <t>2019/13034-00</t>
  </si>
  <si>
    <t>0828</t>
  </si>
  <si>
    <t>2019-0.022.167-1</t>
  </si>
  <si>
    <t>0210-1</t>
  </si>
  <si>
    <t>195359</t>
  </si>
  <si>
    <t>R VENANCIO AIRES, 433</t>
  </si>
  <si>
    <t>2019/10176-00</t>
  </si>
  <si>
    <t>0829</t>
  </si>
  <si>
    <t>1010.2020/0000313-8</t>
  </si>
  <si>
    <t>038040</t>
  </si>
  <si>
    <t>0024-1/0025-8/0026-6/0046-8</t>
  </si>
  <si>
    <t>053767</t>
  </si>
  <si>
    <t>R CORREIA DIAS, 475</t>
  </si>
  <si>
    <t>R2v-02/nR1-02/nR1-12</t>
  </si>
  <si>
    <t>2020/06435-00</t>
  </si>
  <si>
    <t>0830</t>
  </si>
  <si>
    <t>2020-0.003.810-3</t>
  </si>
  <si>
    <t>187021</t>
  </si>
  <si>
    <t>016810</t>
  </si>
  <si>
    <t>R ANTONIO DE PADUA DIAS, 487/491/495</t>
  </si>
  <si>
    <t>2020-64368-00</t>
  </si>
  <si>
    <t>0831</t>
  </si>
  <si>
    <t>6023.2019/0002010-8</t>
  </si>
  <si>
    <t>099007</t>
  </si>
  <si>
    <t>002470</t>
  </si>
  <si>
    <t>R FRANCISCO CORAZZA 100</t>
  </si>
  <si>
    <t>2019/16398-00</t>
  </si>
  <si>
    <t>0832</t>
  </si>
  <si>
    <t>6068.2019/0002809-0</t>
  </si>
  <si>
    <t>054086</t>
  </si>
  <si>
    <t>0029-7/0014-9/0015-7/0021-1/0028-9</t>
  </si>
  <si>
    <t>141780</t>
  </si>
  <si>
    <t>R ANTONIO CAMARDO 756</t>
  </si>
  <si>
    <t>R2v nR1</t>
  </si>
  <si>
    <t>2019/15215-00</t>
  </si>
  <si>
    <t>0833</t>
  </si>
  <si>
    <t>6068.2019/0002072-3</t>
  </si>
  <si>
    <t>2020-0.004.689-0</t>
  </si>
  <si>
    <t>309058</t>
  </si>
  <si>
    <t>0042-4/0043-2</t>
  </si>
  <si>
    <t>095370</t>
  </si>
  <si>
    <t>R ITAPIRU, 154</t>
  </si>
  <si>
    <t>2020/04591-00</t>
  </si>
  <si>
    <t>2020/04591-01</t>
  </si>
  <si>
    <t>0834</t>
  </si>
  <si>
    <t>6023.2019/0002591-6</t>
  </si>
  <si>
    <t>0005-6</t>
  </si>
  <si>
    <t>175641</t>
  </si>
  <si>
    <t>AV SABIA, 641</t>
  </si>
  <si>
    <t>R2v-02 / nR1</t>
  </si>
  <si>
    <t>2019/16812-00</t>
  </si>
  <si>
    <t>0835</t>
  </si>
  <si>
    <t>2019-0.028.149-6</t>
  </si>
  <si>
    <t>047174</t>
  </si>
  <si>
    <t>057860</t>
  </si>
  <si>
    <t>R DOS DEMOCRATAS, 571</t>
  </si>
  <si>
    <t>2019/12820-00</t>
  </si>
  <si>
    <t>0836</t>
  </si>
  <si>
    <t>068445</t>
  </si>
  <si>
    <t>066206</t>
  </si>
  <si>
    <t>R CAPRICHO, 220</t>
  </si>
  <si>
    <t>2020/05234-00</t>
  </si>
  <si>
    <t>0837</t>
  </si>
  <si>
    <t>013019</t>
  </si>
  <si>
    <t>0030-3/0031-1/0032-1/0033-8</t>
  </si>
  <si>
    <t>R BELA CINTRA, 1958</t>
  </si>
  <si>
    <t>2020/03366-00</t>
  </si>
  <si>
    <t>0838</t>
  </si>
  <si>
    <t>2018-0.124.552-1</t>
  </si>
  <si>
    <t>101324</t>
  </si>
  <si>
    <t>0044-7</t>
  </si>
  <si>
    <t>AV FRANCISCO MORATO, 4191 X R SÃO CALIXTO</t>
  </si>
  <si>
    <t>2019/09095-00</t>
  </si>
  <si>
    <t>0839</t>
  </si>
  <si>
    <t>0027-5/0028-3/0046-1</t>
  </si>
  <si>
    <t>R CAPITÃO RABELO, 554</t>
  </si>
  <si>
    <t>2019/04342-00</t>
  </si>
  <si>
    <t>0840</t>
  </si>
  <si>
    <t>070105</t>
  </si>
  <si>
    <t>0110-6</t>
  </si>
  <si>
    <t>102458</t>
  </si>
  <si>
    <t>R JOÃO DE LAET, 205</t>
  </si>
  <si>
    <t>2020/05285-00</t>
  </si>
  <si>
    <t>0841</t>
  </si>
  <si>
    <t>6068.2020/0002104-7</t>
  </si>
  <si>
    <t>082362</t>
  </si>
  <si>
    <t>000051</t>
  </si>
  <si>
    <t>R ABADIA DOS DOURADOS, 49</t>
  </si>
  <si>
    <t>2021/64265-00</t>
  </si>
  <si>
    <t>0842</t>
  </si>
  <si>
    <t>2019-0.043.826-3</t>
  </si>
  <si>
    <t>125051</t>
  </si>
  <si>
    <t>0015-1</t>
  </si>
  <si>
    <t>219991</t>
  </si>
  <si>
    <t>R ANGELO ZANINI, 129</t>
  </si>
  <si>
    <t>2020/02724-00</t>
  </si>
  <si>
    <t>0843</t>
  </si>
  <si>
    <t>2019-0.036.452-9</t>
  </si>
  <si>
    <t>121055</t>
  </si>
  <si>
    <t>177539</t>
  </si>
  <si>
    <t>R CONDE LUIZ ZUNTA, 225</t>
  </si>
  <si>
    <t>2020/03863-00</t>
  </si>
  <si>
    <t>0844</t>
  </si>
  <si>
    <t>2015-0.124.677-8</t>
  </si>
  <si>
    <t>122016</t>
  </si>
  <si>
    <t>0067-7</t>
  </si>
  <si>
    <t>ES DE ITAPECERICA, 720 X R ESTEVÃO DA CUNHA DE ABREU, S/N</t>
  </si>
  <si>
    <t>2020/64092-00</t>
  </si>
  <si>
    <t>0845</t>
  </si>
  <si>
    <t>2015-0.243.866-2</t>
  </si>
  <si>
    <t>310070</t>
  </si>
  <si>
    <t>107204</t>
  </si>
  <si>
    <t>R DOS JORNALISTAS, 96</t>
  </si>
  <si>
    <t>2018/60583-00</t>
  </si>
  <si>
    <t>0846</t>
  </si>
  <si>
    <t>2018-0.075.061-3</t>
  </si>
  <si>
    <t>120362</t>
  </si>
  <si>
    <t>027871</t>
  </si>
  <si>
    <t>R PROF PAULO MANGABEIRA ALBERNAZ, 143/153</t>
  </si>
  <si>
    <t>2020/64197-00</t>
  </si>
  <si>
    <t>0847</t>
  </si>
  <si>
    <t>2018-0.088.041-0</t>
  </si>
  <si>
    <t>059176</t>
  </si>
  <si>
    <t>0027-9</t>
  </si>
  <si>
    <t>067989</t>
  </si>
  <si>
    <t>R DOUTOR EURICO MARTINS, 26/30/34</t>
  </si>
  <si>
    <t>2020/64567-00</t>
  </si>
  <si>
    <t>0848</t>
  </si>
  <si>
    <t>2018-0.088.054-1</t>
  </si>
  <si>
    <t>087133</t>
  </si>
  <si>
    <t>AV SANTO AMARO, 6338</t>
  </si>
  <si>
    <t>2020/64576-00</t>
  </si>
  <si>
    <t>0849</t>
  </si>
  <si>
    <t>2019-0.045.950-3</t>
  </si>
  <si>
    <t>052336</t>
  </si>
  <si>
    <t>0008-0</t>
  </si>
  <si>
    <t>654477</t>
  </si>
  <si>
    <t>R MAESTRO ARTUR ELIAS KAUFFMANN, 189</t>
  </si>
  <si>
    <t>2020/64621-00</t>
  </si>
  <si>
    <t>0850</t>
  </si>
  <si>
    <t>2019-0.039.003-1</t>
  </si>
  <si>
    <t>045232</t>
  </si>
  <si>
    <t>083453</t>
  </si>
  <si>
    <t>AL DOS GUARAMOMIS, 1190</t>
  </si>
  <si>
    <t>2019/08256-01</t>
  </si>
  <si>
    <t>0851</t>
  </si>
  <si>
    <t>2019-0.043.007-6</t>
  </si>
  <si>
    <t>059084</t>
  </si>
  <si>
    <t>0035-1</t>
  </si>
  <si>
    <t>004405</t>
  </si>
  <si>
    <t>R ALARCO, 01</t>
  </si>
  <si>
    <t>2020/03299-00</t>
  </si>
  <si>
    <t>0852</t>
  </si>
  <si>
    <t>2019-0.035.786-7</t>
  </si>
  <si>
    <t>033025</t>
  </si>
  <si>
    <t>076643</t>
  </si>
  <si>
    <t>R CONSELHEIRO FURTADO, 997</t>
  </si>
  <si>
    <t>2020/05291-00</t>
  </si>
  <si>
    <t>0853</t>
  </si>
  <si>
    <t>2019-0.035.297-0</t>
  </si>
  <si>
    <t>123038</t>
  </si>
  <si>
    <t>050512</t>
  </si>
  <si>
    <t>AV CLAUDIO FRANCHI, 354/358</t>
  </si>
  <si>
    <t>R1 / nR1</t>
  </si>
  <si>
    <t>2020-64796-00</t>
  </si>
  <si>
    <t>0854</t>
  </si>
  <si>
    <t>2019-0.022.191-4</t>
  </si>
  <si>
    <t>0009-6/0006-1/0008-8</t>
  </si>
  <si>
    <t>0855</t>
  </si>
  <si>
    <t>0024-4/0025-2/0026-0/0027-9</t>
  </si>
  <si>
    <t>R BELA CINTRA, 237</t>
  </si>
  <si>
    <t>2019/06555-00</t>
  </si>
  <si>
    <t>0856</t>
  </si>
  <si>
    <t>012078</t>
  </si>
  <si>
    <t>0035-1/0003-1</t>
  </si>
  <si>
    <t>003964</t>
  </si>
  <si>
    <t>R AIMBERÊ, 2078</t>
  </si>
  <si>
    <t>2020/04867-01</t>
  </si>
  <si>
    <t>0857</t>
  </si>
  <si>
    <t>120077</t>
  </si>
  <si>
    <t>0410-1/0022-1</t>
  </si>
  <si>
    <t>200484</t>
  </si>
  <si>
    <t>AV YERVANT KISSAJIKIAN, 459</t>
  </si>
  <si>
    <t>2019/13171-02</t>
  </si>
  <si>
    <t>0858</t>
  </si>
  <si>
    <t>1262-9</t>
  </si>
  <si>
    <t>R JOAQUIM TÁVORA, 541</t>
  </si>
  <si>
    <t>2020/00157-00</t>
  </si>
  <si>
    <t>0859</t>
  </si>
  <si>
    <t>2018-0.125.469-5</t>
  </si>
  <si>
    <t>0600-0</t>
  </si>
  <si>
    <t>R ALVES GUIMARÃES, S/N</t>
  </si>
  <si>
    <t>2019/12424-00</t>
  </si>
  <si>
    <t>0860</t>
  </si>
  <si>
    <t>2018-0.126.403-8</t>
  </si>
  <si>
    <t>0044-8/0045-6/0046-4</t>
  </si>
  <si>
    <t>R ITALINA, 255</t>
  </si>
  <si>
    <t>2020/03326-00</t>
  </si>
  <si>
    <t>0861</t>
  </si>
  <si>
    <t>076435</t>
  </si>
  <si>
    <t>0146-7</t>
  </si>
  <si>
    <t>094200</t>
  </si>
  <si>
    <t>AV ITABERABA, 1430</t>
  </si>
  <si>
    <t>0,4/0,6/0,0</t>
  </si>
  <si>
    <t>2019/13831-00</t>
  </si>
  <si>
    <t>0862</t>
  </si>
  <si>
    <t>081180</t>
  </si>
  <si>
    <t>0016-8</t>
  </si>
  <si>
    <t>103870</t>
  </si>
  <si>
    <t>R JOÃO MOURA, 1151</t>
  </si>
  <si>
    <t>PI ZM2/22</t>
  </si>
  <si>
    <t>2019/09695-00</t>
  </si>
  <si>
    <t>0863</t>
  </si>
  <si>
    <t>101415</t>
  </si>
  <si>
    <t>0014-9/0015-7/0016-5 a 0018-1</t>
  </si>
  <si>
    <t>185043</t>
  </si>
  <si>
    <t>R CARLOS LIMA MOREL, 180</t>
  </si>
  <si>
    <t>2019/05218-00</t>
  </si>
  <si>
    <t>0864</t>
  </si>
  <si>
    <t>0090-1</t>
  </si>
  <si>
    <t>035017</t>
  </si>
  <si>
    <t>R BORGES LADARIO, 113</t>
  </si>
  <si>
    <t>2020/04019-00</t>
  </si>
  <si>
    <t>0865</t>
  </si>
  <si>
    <t>015041</t>
  </si>
  <si>
    <t>0008-5/0009-3/0010-7/0011-5/0025-5/0026-3/0033-6</t>
  </si>
  <si>
    <t>R DOS PINHEIROS, 623</t>
  </si>
  <si>
    <t>2019/02330-00</t>
  </si>
  <si>
    <t>0866</t>
  </si>
  <si>
    <t>0007-2</t>
  </si>
  <si>
    <t>105481</t>
  </si>
  <si>
    <t>AL JOAQUIM EUGÊNIO DE LIMA, 259</t>
  </si>
  <si>
    <t>2019/08328-01</t>
  </si>
  <si>
    <t>0867</t>
  </si>
  <si>
    <t>0187-0/0099-8</t>
  </si>
  <si>
    <t>017990</t>
  </si>
  <si>
    <t>R ANTONIO MORAIS BARROS, 97</t>
  </si>
  <si>
    <t>2019/06556-00</t>
  </si>
  <si>
    <t>0868</t>
  </si>
  <si>
    <t>2020-0.008.159-9</t>
  </si>
  <si>
    <t>026050</t>
  </si>
  <si>
    <t>0128-8 a 0135-0</t>
  </si>
  <si>
    <t>155241</t>
  </si>
  <si>
    <t>R VISCONDE DE PARNAÍBA, 2417</t>
  </si>
  <si>
    <t>EETU/ ZDE-1</t>
  </si>
  <si>
    <t>HMP/nR1-3</t>
  </si>
  <si>
    <t>2019/12385-03</t>
  </si>
  <si>
    <t>0869</t>
  </si>
  <si>
    <t>038084</t>
  </si>
  <si>
    <t>0002-1/0003-1/0019-6a0025-0/0035-8/0036-6</t>
  </si>
  <si>
    <t>044008</t>
  </si>
  <si>
    <t>R JOAQUIM TÁVORA, 241</t>
  </si>
  <si>
    <t>2019/14040-00</t>
  </si>
  <si>
    <t>0870</t>
  </si>
  <si>
    <t>1010.2019/0000253-9</t>
  </si>
  <si>
    <t>037006</t>
  </si>
  <si>
    <t>0035-6/0061-5</t>
  </si>
  <si>
    <t>VIADUTO SANTA GENEROSA, 10</t>
  </si>
  <si>
    <t>2020/03619-00</t>
  </si>
  <si>
    <t>0871</t>
  </si>
  <si>
    <t>2014-0.264.109-1</t>
  </si>
  <si>
    <t>107187</t>
  </si>
  <si>
    <t>063614</t>
  </si>
  <si>
    <t>AV ELISIO TEIXEIRA LEITE, 1160</t>
  </si>
  <si>
    <t>2020/64983-00</t>
  </si>
  <si>
    <t>0872</t>
  </si>
  <si>
    <t>2017-0.145.787-0</t>
  </si>
  <si>
    <t>060188</t>
  </si>
  <si>
    <t>0046-2/0047-0</t>
  </si>
  <si>
    <t>AV CANGAIBA, 1489/1495</t>
  </si>
  <si>
    <t>2020/65327-00</t>
  </si>
  <si>
    <t>0873</t>
  </si>
  <si>
    <t>2019-0.021.039-4</t>
  </si>
  <si>
    <t>111216</t>
  </si>
  <si>
    <t>0060-2</t>
  </si>
  <si>
    <t>050873</t>
  </si>
  <si>
    <t>R MARIO PATI, S/N X R PADRE CLEMENTE SEGURA, 09</t>
  </si>
  <si>
    <t>0,3/0,0</t>
  </si>
  <si>
    <t>1,0/1,0</t>
  </si>
  <si>
    <t>2020/65058-00</t>
  </si>
  <si>
    <t>0874</t>
  </si>
  <si>
    <t>2019-0.039.307-3</t>
  </si>
  <si>
    <t>0084-0</t>
  </si>
  <si>
    <t>AV PROF ASCENDINO REIS, 965</t>
  </si>
  <si>
    <t>2019/17817-00</t>
  </si>
  <si>
    <t>0875</t>
  </si>
  <si>
    <t>2018-0.127.127-1</t>
  </si>
  <si>
    <t>088042</t>
  </si>
  <si>
    <t>0015-4</t>
  </si>
  <si>
    <t>002224</t>
  </si>
  <si>
    <t>AV VEREADOR JOSE DINIZ, 695</t>
  </si>
  <si>
    <t>2019/11661-01</t>
  </si>
  <si>
    <t>0876</t>
  </si>
  <si>
    <t>089470</t>
  </si>
  <si>
    <t>0020-5</t>
  </si>
  <si>
    <t>104124</t>
  </si>
  <si>
    <t>AV JOÃO PEDRO CARDOSO, 64</t>
  </si>
  <si>
    <t>2020/04551-00</t>
  </si>
  <si>
    <t>0877</t>
  </si>
  <si>
    <t>1010.2019/0002512-1</t>
  </si>
  <si>
    <t>045248</t>
  </si>
  <si>
    <t>AV DOS IMARES, 508</t>
  </si>
  <si>
    <t>2020/07610-00</t>
  </si>
  <si>
    <t>0878</t>
  </si>
  <si>
    <t>078004</t>
  </si>
  <si>
    <t>0032-8</t>
  </si>
  <si>
    <t>AV MUTINGA, 1687</t>
  </si>
  <si>
    <t>nR1/HIS</t>
  </si>
  <si>
    <t>2021/04000-00</t>
  </si>
  <si>
    <t>0879</t>
  </si>
  <si>
    <t>0024-1/0027-4/0028-2/0133-5/0602-7</t>
  </si>
  <si>
    <t>R ALVES GUIMARÃES, 201</t>
  </si>
  <si>
    <t>2019/18588-00</t>
  </si>
  <si>
    <t>0880</t>
  </si>
  <si>
    <t>6023.2019/0002588-6</t>
  </si>
  <si>
    <t>0068-6/0069-4/0070-8/0071-6/0072-4</t>
  </si>
  <si>
    <t>AL LORENA, 718</t>
  </si>
  <si>
    <t>2019/18611-00</t>
  </si>
  <si>
    <t>0881</t>
  </si>
  <si>
    <t>016050</t>
  </si>
  <si>
    <t>0005-1/0028-0a0033-7/0087-6a0089-2</t>
  </si>
  <si>
    <t>193887</t>
  </si>
  <si>
    <t>R URIMONDUBA, 144</t>
  </si>
  <si>
    <t>2021/01283-00</t>
  </si>
  <si>
    <t>0882</t>
  </si>
  <si>
    <t>2015-0.227.865-7</t>
  </si>
  <si>
    <t>069115</t>
  </si>
  <si>
    <t>043141</t>
  </si>
  <si>
    <t>R CARLOS CAMARGO ARANHA, 164</t>
  </si>
  <si>
    <t>2017/02735-02</t>
  </si>
  <si>
    <t>0883</t>
  </si>
  <si>
    <t>0549-9/0052-7/0053-5/0113-2/0054-3/0057-8a0062-4</t>
  </si>
  <si>
    <t>R OSCAR FREIRE, 2295</t>
  </si>
  <si>
    <t>2019/18619-00</t>
  </si>
  <si>
    <t>0884</t>
  </si>
  <si>
    <t>0005-9/0006-7</t>
  </si>
  <si>
    <t>AV REBOUÇAS, 3136</t>
  </si>
  <si>
    <t>2020/06737-00</t>
  </si>
  <si>
    <t>0885</t>
  </si>
  <si>
    <t>2020-0.010.954-0</t>
  </si>
  <si>
    <t>036069</t>
  </si>
  <si>
    <t>0022-8/0020-2/0009-0</t>
  </si>
  <si>
    <t>332810</t>
  </si>
  <si>
    <t>R CURITIBA, 411</t>
  </si>
  <si>
    <t>2020/01880-00</t>
  </si>
  <si>
    <t>0886</t>
  </si>
  <si>
    <t>6068.2020/0001781-3</t>
  </si>
  <si>
    <t>082419</t>
  </si>
  <si>
    <t>0004-1/0005-8</t>
  </si>
  <si>
    <t>140147</t>
  </si>
  <si>
    <t>R MIRAGAIA, 186</t>
  </si>
  <si>
    <t>2021/01338-00</t>
  </si>
  <si>
    <t>0887</t>
  </si>
  <si>
    <t>2019-0.033.467-0</t>
  </si>
  <si>
    <t>0025-4</t>
  </si>
  <si>
    <t>042480</t>
  </si>
  <si>
    <t>R BARTIRA, 190</t>
  </si>
  <si>
    <t>2019/15970-00</t>
  </si>
  <si>
    <t>0888</t>
  </si>
  <si>
    <t>2019-0.033.955-9</t>
  </si>
  <si>
    <t>075039</t>
  </si>
  <si>
    <t>0050-4</t>
  </si>
  <si>
    <t>014478</t>
  </si>
  <si>
    <t>R ANISIO MOREIRA, 475</t>
  </si>
  <si>
    <t>2019/20727-00</t>
  </si>
  <si>
    <t>0889</t>
  </si>
  <si>
    <t>2018-0.111.418-4</t>
  </si>
  <si>
    <t>041120</t>
  </si>
  <si>
    <t>0012-1</t>
  </si>
  <si>
    <t>AV LAVANDISCA, 515</t>
  </si>
  <si>
    <t>2019/04361-00</t>
  </si>
  <si>
    <t>0890</t>
  </si>
  <si>
    <t>2018-0.015.941-9</t>
  </si>
  <si>
    <t>042001</t>
  </si>
  <si>
    <t>126055</t>
  </si>
  <si>
    <t>R DOUTORA NEYDE APPARECIDA SOLLITTO, 318</t>
  </si>
  <si>
    <t>2020/01516-00</t>
  </si>
  <si>
    <t>0891</t>
  </si>
  <si>
    <t>6068.2019/0001194-5</t>
  </si>
  <si>
    <t>AV AGAMI, 347</t>
  </si>
  <si>
    <t>2019/18388-00</t>
  </si>
  <si>
    <t>0892</t>
  </si>
  <si>
    <t>2018-0.096.860-0</t>
  </si>
  <si>
    <t>059267</t>
  </si>
  <si>
    <t>050326</t>
  </si>
  <si>
    <t>R CLAUDIA, 667</t>
  </si>
  <si>
    <t>2020/07170-00</t>
  </si>
  <si>
    <t>0893</t>
  </si>
  <si>
    <t>2019-0.036.936-9</t>
  </si>
  <si>
    <t>310003</t>
  </si>
  <si>
    <t>026956</t>
  </si>
  <si>
    <t>R ABRAÃO MIGUEL DO CARMO, 232</t>
  </si>
  <si>
    <t>2020/07093-00</t>
  </si>
  <si>
    <t>0894</t>
  </si>
  <si>
    <t>2019-0.034.669-5</t>
  </si>
  <si>
    <t>R DR NICOLAU DE SOUSA QUEIROS, 107</t>
  </si>
  <si>
    <t>2019/00208-02</t>
  </si>
  <si>
    <t>0895</t>
  </si>
  <si>
    <t>2019-0.018.492-0</t>
  </si>
  <si>
    <t>013039</t>
  </si>
  <si>
    <t>R ALCIDE PERTIGA, S/N X R LISBOA, 264</t>
  </si>
  <si>
    <t>2020/65668-00</t>
  </si>
  <si>
    <t>0896</t>
  </si>
  <si>
    <t>2019-0.034.498-6</t>
  </si>
  <si>
    <t>055121</t>
  </si>
  <si>
    <t>0026-2/0027-0</t>
  </si>
  <si>
    <t>168424</t>
  </si>
  <si>
    <t>AL RAINHA SANTA, 403/409/411 X R PICINGUABA, S/N</t>
  </si>
  <si>
    <t>2020/65596-00</t>
  </si>
  <si>
    <t>0897</t>
  </si>
  <si>
    <t>2019-0.046.819-7</t>
  </si>
  <si>
    <t>088203</t>
  </si>
  <si>
    <t>0103-2</t>
  </si>
  <si>
    <t>101214</t>
  </si>
  <si>
    <t>R JOAO ALFREDO, 67</t>
  </si>
  <si>
    <t>2020/65814-00</t>
  </si>
  <si>
    <t>0898</t>
  </si>
  <si>
    <t>2020-0.004.255-0</t>
  </si>
  <si>
    <t>053253</t>
  </si>
  <si>
    <t>0032-6</t>
  </si>
  <si>
    <t>070750</t>
  </si>
  <si>
    <t>R FERRAZ DE CAMPOS, 152/156/160</t>
  </si>
  <si>
    <t>2020/65529-00</t>
  </si>
  <si>
    <t>0899</t>
  </si>
  <si>
    <t>1010.2019/0002418-4</t>
  </si>
  <si>
    <t>015037</t>
  </si>
  <si>
    <t>0010-0</t>
  </si>
  <si>
    <t>AV REBOUÇAS, 2728</t>
  </si>
  <si>
    <t>2020/08909-00</t>
  </si>
  <si>
    <t>0900</t>
  </si>
  <si>
    <t>1010.2019/0001598-3</t>
  </si>
  <si>
    <t>021072</t>
  </si>
  <si>
    <t>0050-5</t>
  </si>
  <si>
    <t>038806</t>
  </si>
  <si>
    <t>R CAIUBI, 644</t>
  </si>
  <si>
    <t>2020/04890-00</t>
  </si>
  <si>
    <t>0901</t>
  </si>
  <si>
    <t>2017-0.172.826-1</t>
  </si>
  <si>
    <t>052060</t>
  </si>
  <si>
    <t>139351</t>
  </si>
  <si>
    <t>R MIGUEL MOTA, 268</t>
  </si>
  <si>
    <t>2020/07309-00</t>
  </si>
  <si>
    <t>0902</t>
  </si>
  <si>
    <t>2019-0.014.160-0</t>
  </si>
  <si>
    <t>061148</t>
  </si>
  <si>
    <t>0043-5</t>
  </si>
  <si>
    <t>132055</t>
  </si>
  <si>
    <t>R MARIA DAS DORES, 268</t>
  </si>
  <si>
    <t>2020/07310-00</t>
  </si>
  <si>
    <t>0903</t>
  </si>
  <si>
    <t>2019-0.035.503-1</t>
  </si>
  <si>
    <t>160156</t>
  </si>
  <si>
    <t>701971</t>
  </si>
  <si>
    <t>R JOAQUIM CG DOS REIS, 73</t>
  </si>
  <si>
    <t>2020/05388-00</t>
  </si>
  <si>
    <t>0904</t>
  </si>
  <si>
    <t>2019-0.028.265-4</t>
  </si>
  <si>
    <t>066424</t>
  </si>
  <si>
    <t>128406</t>
  </si>
  <si>
    <t>R MARABU, 123</t>
  </si>
  <si>
    <t>2020/06242-00</t>
  </si>
  <si>
    <t>0905</t>
  </si>
  <si>
    <t>2019-0.040.654-0</t>
  </si>
  <si>
    <t>070067</t>
  </si>
  <si>
    <t>151920</t>
  </si>
  <si>
    <t>R CORONEL OCTAVIO AZEREDO, 254</t>
  </si>
  <si>
    <t>2020/05603-00</t>
  </si>
  <si>
    <t>0906</t>
  </si>
  <si>
    <t>2019-0.010.382-2</t>
  </si>
  <si>
    <t>086002</t>
  </si>
  <si>
    <t>0053-9/0054-7</t>
  </si>
  <si>
    <t>063096</t>
  </si>
  <si>
    <t>R ELEUTERIO, 59</t>
  </si>
  <si>
    <t>2020/07261-00</t>
  </si>
  <si>
    <t>0907</t>
  </si>
  <si>
    <t>6063.2019/0002525-8</t>
  </si>
  <si>
    <t>024083</t>
  </si>
  <si>
    <t>0149-1</t>
  </si>
  <si>
    <t>045934</t>
  </si>
  <si>
    <t>R CATÃO, 856</t>
  </si>
  <si>
    <t>2019/18518-00</t>
  </si>
  <si>
    <t>0908</t>
  </si>
  <si>
    <t>1010.2020/0001528-4</t>
  </si>
  <si>
    <t>015040</t>
  </si>
  <si>
    <t>0003-1/0004-8/0005-6/0064-1</t>
  </si>
  <si>
    <t>AV REBOUÇAS, 2516</t>
  </si>
  <si>
    <t>nR1 / R2v</t>
  </si>
  <si>
    <t>2020/09082-00</t>
  </si>
  <si>
    <t>0909</t>
  </si>
  <si>
    <t>2019-0.044.909-5</t>
  </si>
  <si>
    <t>037067</t>
  </si>
  <si>
    <t>025674</t>
  </si>
  <si>
    <t>R AUREA, 59</t>
  </si>
  <si>
    <t>2020/03300-00</t>
  </si>
  <si>
    <t>0910</t>
  </si>
  <si>
    <t>1010.2019/0002189-4</t>
  </si>
  <si>
    <t>0072-7/0089-1</t>
  </si>
  <si>
    <t>AV GUAPIRA, 117</t>
  </si>
  <si>
    <t>2020/07953-00</t>
  </si>
  <si>
    <t>0911</t>
  </si>
  <si>
    <t>1010.2019/0002270-0</t>
  </si>
  <si>
    <t>0076-1/0179-0</t>
  </si>
  <si>
    <t>AV GUAPIRA, 85</t>
  </si>
  <si>
    <t>2020/05453-01</t>
  </si>
  <si>
    <t>0912</t>
  </si>
  <si>
    <t>2018-0.051.250-0</t>
  </si>
  <si>
    <t>013041</t>
  </si>
  <si>
    <t>0105-3/0106-1</t>
  </si>
  <si>
    <t>R JOÃO MOURA, 346</t>
  </si>
  <si>
    <t>2019/20670-00</t>
  </si>
  <si>
    <t>0913</t>
  </si>
  <si>
    <t>2020-0.006.912-2</t>
  </si>
  <si>
    <t>187234</t>
  </si>
  <si>
    <t>709824</t>
  </si>
  <si>
    <t>R CANHOBA, 621/627 X R ESMIRNA, 69/73/77</t>
  </si>
  <si>
    <t>2020/66368-00</t>
  </si>
  <si>
    <t>0914</t>
  </si>
  <si>
    <t>170194</t>
  </si>
  <si>
    <t>0024-7/0025-5/0026-3</t>
  </si>
  <si>
    <t>183083</t>
  </si>
  <si>
    <t>R DO SÍMBOLO, 121</t>
  </si>
  <si>
    <t>2019/10571-00</t>
  </si>
  <si>
    <t>0915</t>
  </si>
  <si>
    <t>1010.2019/0002549-0</t>
  </si>
  <si>
    <t>016076</t>
  </si>
  <si>
    <t>12710-8</t>
  </si>
  <si>
    <t>R MANUEL GUEDES, 340</t>
  </si>
  <si>
    <t>2020/06384-00</t>
  </si>
  <si>
    <t>0916</t>
  </si>
  <si>
    <t>057049</t>
  </si>
  <si>
    <t>129445</t>
  </si>
  <si>
    <t>AV MARCONDES DE BRITO, 866</t>
  </si>
  <si>
    <t>2020/04505-00</t>
  </si>
  <si>
    <t>0917</t>
  </si>
  <si>
    <t>042074</t>
  </si>
  <si>
    <t>0009-5/0010-9/0011-7/0012-5/0013-3</t>
  </si>
  <si>
    <t>117412</t>
  </si>
  <si>
    <t>R LEONARDO NUNES, 47</t>
  </si>
  <si>
    <t>2019/16067-00</t>
  </si>
  <si>
    <t>0918</t>
  </si>
  <si>
    <t>6066.2019/0006022-8</t>
  </si>
  <si>
    <t>6068.2021/0005631-4</t>
  </si>
  <si>
    <t>047202</t>
  </si>
  <si>
    <t>0024-8</t>
  </si>
  <si>
    <t>096091</t>
  </si>
  <si>
    <t>R ITATIAIA, 356</t>
  </si>
  <si>
    <t>2020/07386-00</t>
  </si>
  <si>
    <t>0919</t>
  </si>
  <si>
    <t>2020-0.005.271-8</t>
  </si>
  <si>
    <t>110329</t>
  </si>
  <si>
    <t>171166</t>
  </si>
  <si>
    <t>AV CAPITÃO ANSELMO BARCELOS, 457</t>
  </si>
  <si>
    <t>2020/00942-01</t>
  </si>
  <si>
    <t>0920</t>
  </si>
  <si>
    <t>2018-0.063.242-4</t>
  </si>
  <si>
    <t>0097-3</t>
  </si>
  <si>
    <t>R MIGUEL MOTA, 332</t>
  </si>
  <si>
    <t>2020/05484-00</t>
  </si>
  <si>
    <t>0921</t>
  </si>
  <si>
    <t>2014-0.063.921-9</t>
  </si>
  <si>
    <t>147320</t>
  </si>
  <si>
    <t>0067-2</t>
  </si>
  <si>
    <t>222682</t>
  </si>
  <si>
    <t>AV OSVALDO VALLE CORDEIRO, 1003</t>
  </si>
  <si>
    <t>2019/12505-00</t>
  </si>
  <si>
    <t>0922</t>
  </si>
  <si>
    <t>0045-3/0046-1</t>
  </si>
  <si>
    <t>R CORREIA DIAS, 73</t>
  </si>
  <si>
    <t>2019/14630-00</t>
  </si>
  <si>
    <t>0923</t>
  </si>
  <si>
    <t>081352</t>
  </si>
  <si>
    <t>0022-6/023-4/0025-0/0031-5/0032-3/0033-1/0051-1/0078-1/0079-1/0172-9</t>
  </si>
  <si>
    <t>047996</t>
  </si>
  <si>
    <t>R PAULISTANIA, 130</t>
  </si>
  <si>
    <t>2020/04877-00</t>
  </si>
  <si>
    <t>0924</t>
  </si>
  <si>
    <t>2018-0.094.618-6</t>
  </si>
  <si>
    <t>R ALVES GUIMARÃES, 1458</t>
  </si>
  <si>
    <t>2019/04484-00</t>
  </si>
  <si>
    <t>0925</t>
  </si>
  <si>
    <t>6023.2019/000.2035-3</t>
  </si>
  <si>
    <t>AV PROF LUIZ IGNACIO ANHAIA MELO, 3660</t>
  </si>
  <si>
    <t>0926</t>
  </si>
  <si>
    <t>2019-0.035.506-6</t>
  </si>
  <si>
    <t>111365</t>
  </si>
  <si>
    <t>0065-1</t>
  </si>
  <si>
    <t>750395</t>
  </si>
  <si>
    <t>R TOMAS DE SOUSA VILA REAL, 374</t>
  </si>
  <si>
    <t>2020/07750-00</t>
  </si>
  <si>
    <t>0927</t>
  </si>
  <si>
    <t>2017-0.150.622-6</t>
  </si>
  <si>
    <t>168197</t>
  </si>
  <si>
    <t>754641</t>
  </si>
  <si>
    <t>AV SILVIO RIBEIRO ARAGÃO, 13</t>
  </si>
  <si>
    <t>2020/66144-00</t>
  </si>
  <si>
    <t>0928</t>
  </si>
  <si>
    <t>2018-0.082.584-2</t>
  </si>
  <si>
    <t>048226</t>
  </si>
  <si>
    <t>175790</t>
  </si>
  <si>
    <t>R EDUARDO FERREIRA FRANCO, 683</t>
  </si>
  <si>
    <t>2020/66125-01</t>
  </si>
  <si>
    <t>0929</t>
  </si>
  <si>
    <t>2019-0.039.422-3</t>
  </si>
  <si>
    <t>081265</t>
  </si>
  <si>
    <t>0003-4</t>
  </si>
  <si>
    <t>182850</t>
  </si>
  <si>
    <t>R SIMÃO ALVARES, 916</t>
  </si>
  <si>
    <t>2020/66005-00</t>
  </si>
  <si>
    <t>0930</t>
  </si>
  <si>
    <t>2018-0126.493-3</t>
  </si>
  <si>
    <t>086067</t>
  </si>
  <si>
    <t>159867</t>
  </si>
  <si>
    <t xml:space="preserve">R CONSTANTINO DE SOUSA, 258 / R. OTAVIO TARQUINIO DE SOUSA </t>
  </si>
  <si>
    <t>R2v/nR1.03/NR1.12</t>
  </si>
  <si>
    <t>2020/02872-00</t>
  </si>
  <si>
    <t>0931</t>
  </si>
  <si>
    <t>2020-0.001.962-1</t>
  </si>
  <si>
    <t>053141</t>
  </si>
  <si>
    <t>045225</t>
  </si>
  <si>
    <t>R DOUTOR CARVALHO PARREIRAS, 06</t>
  </si>
  <si>
    <t>2020/66728-00</t>
  </si>
  <si>
    <t>0932</t>
  </si>
  <si>
    <t>2019-0.035.256-3</t>
  </si>
  <si>
    <t>100044</t>
  </si>
  <si>
    <t>150479</t>
  </si>
  <si>
    <t>R ORFANATO, 670</t>
  </si>
  <si>
    <t>2020/66589-00</t>
  </si>
  <si>
    <t>0933</t>
  </si>
  <si>
    <t>061080</t>
  </si>
  <si>
    <t>0130-5</t>
  </si>
  <si>
    <t>174289</t>
  </si>
  <si>
    <t>R ARTHUR GOES FILHO, 6</t>
  </si>
  <si>
    <t>2020/07748-00</t>
  </si>
  <si>
    <t>0934</t>
  </si>
  <si>
    <t>113159</t>
  </si>
  <si>
    <t>070130</t>
  </si>
  <si>
    <t>R FERNANDES PEREIRA, 460</t>
  </si>
  <si>
    <t>2020/07753-00</t>
  </si>
  <si>
    <t>0935</t>
  </si>
  <si>
    <t>034048</t>
  </si>
  <si>
    <t>115150</t>
  </si>
  <si>
    <t>AV LACERDA FRANCO, 1264</t>
  </si>
  <si>
    <t>2019/16143-00</t>
  </si>
  <si>
    <t>0936</t>
  </si>
  <si>
    <t>056127</t>
  </si>
  <si>
    <t>045020</t>
  </si>
  <si>
    <t>AV CONSELHEIRO CARRÃO, 153</t>
  </si>
  <si>
    <t>HIS/HMP/nR1</t>
  </si>
  <si>
    <t>2020/09296-00</t>
  </si>
  <si>
    <t>0937</t>
  </si>
  <si>
    <t>2014-0.205.660-1</t>
  </si>
  <si>
    <t>0176-1</t>
  </si>
  <si>
    <t>001856</t>
  </si>
  <si>
    <t>R PADRE ADELINO, 520</t>
  </si>
  <si>
    <t>2020/05961-00</t>
  </si>
  <si>
    <t>0938</t>
  </si>
  <si>
    <t>2020-0.010.196-4</t>
  </si>
  <si>
    <t>170013</t>
  </si>
  <si>
    <t>666130</t>
  </si>
  <si>
    <t>R ITAPECOCA, S/N</t>
  </si>
  <si>
    <t>2020/66974-00</t>
  </si>
  <si>
    <t>0939</t>
  </si>
  <si>
    <t>2017-0.159.407-9</t>
  </si>
  <si>
    <t>041003</t>
  </si>
  <si>
    <t>R JACQUES FELIX, 752</t>
  </si>
  <si>
    <t>2019/17886-00</t>
  </si>
  <si>
    <t>0940</t>
  </si>
  <si>
    <t>2017-0.021.604-6</t>
  </si>
  <si>
    <t>101531</t>
  </si>
  <si>
    <t>0518-5</t>
  </si>
  <si>
    <t>146854</t>
  </si>
  <si>
    <t>AV NOSSA SENHORA DA ASSUNÇÃO, 574</t>
  </si>
  <si>
    <t>InD-2</t>
  </si>
  <si>
    <t>2020/07604-00</t>
  </si>
  <si>
    <t>0941</t>
  </si>
  <si>
    <t>1010.2020/0000387-1</t>
  </si>
  <si>
    <t>009082</t>
  </si>
  <si>
    <t>AL FRANCA, 444</t>
  </si>
  <si>
    <t>2020/09612-00</t>
  </si>
  <si>
    <t>0942</t>
  </si>
  <si>
    <t>2017-0.180.717-0</t>
  </si>
  <si>
    <t>104109</t>
  </si>
  <si>
    <t>0133-3/0164-3</t>
  </si>
  <si>
    <t>048925</t>
  </si>
  <si>
    <t>R CHICO DE PAULA, 316</t>
  </si>
  <si>
    <t>0,6/1,0</t>
  </si>
  <si>
    <t>2020/02401-00</t>
  </si>
  <si>
    <t>0943</t>
  </si>
  <si>
    <t>2019-0.040.961-1</t>
  </si>
  <si>
    <t>022032</t>
  </si>
  <si>
    <t>0017-0/ 0018-9/0019-7/0020-0/ 0021-9/0022-7/0023-5/0024-3/0025-1</t>
  </si>
  <si>
    <t>042161</t>
  </si>
  <si>
    <t>R CARAIBAS, 198,212,224</t>
  </si>
  <si>
    <t>R2v/nR1.3/nR1.12</t>
  </si>
  <si>
    <t>2019/13517-02</t>
  </si>
  <si>
    <t>0944</t>
  </si>
  <si>
    <t>009014</t>
  </si>
  <si>
    <t>095460</t>
  </si>
  <si>
    <t>R ITAPEVA, 474</t>
  </si>
  <si>
    <t>2019/19796-00</t>
  </si>
  <si>
    <t>0945</t>
  </si>
  <si>
    <t>065068</t>
  </si>
  <si>
    <t>0036-4</t>
  </si>
  <si>
    <t>022101</t>
  </si>
  <si>
    <t>R ARISUGAWA, 206</t>
  </si>
  <si>
    <t>2020/06677-00</t>
  </si>
  <si>
    <t>0946</t>
  </si>
  <si>
    <t>2019-0.035.124-9</t>
  </si>
  <si>
    <t>090106</t>
  </si>
  <si>
    <t>101052</t>
  </si>
  <si>
    <t>R NIDERAU FELIX MACHADO, 250</t>
  </si>
  <si>
    <t>2020/06596-00</t>
  </si>
  <si>
    <t>0947</t>
  </si>
  <si>
    <t>2019-0.030.071-7</t>
  </si>
  <si>
    <t>030079</t>
  </si>
  <si>
    <t>032913</t>
  </si>
  <si>
    <t>R SÃO BERNARDO, 174</t>
  </si>
  <si>
    <t>2020/06857-00</t>
  </si>
  <si>
    <t>0948</t>
  </si>
  <si>
    <t>6049.2020/0001283-4</t>
  </si>
  <si>
    <t>187155</t>
  </si>
  <si>
    <t>661872</t>
  </si>
  <si>
    <t>R LUIS CARLOS DE ASSUMPÇÃO, 283</t>
  </si>
  <si>
    <t>2020/67153-00</t>
  </si>
  <si>
    <t>0949</t>
  </si>
  <si>
    <t>1010.2020/0003361-4</t>
  </si>
  <si>
    <t>R CUBATÃO, 810</t>
  </si>
  <si>
    <t>2020/10367-00</t>
  </si>
  <si>
    <t>0950</t>
  </si>
  <si>
    <t>2019-0.035.045-5</t>
  </si>
  <si>
    <t>124524</t>
  </si>
  <si>
    <t>R MACHADO DE ASSIS, 150</t>
  </si>
  <si>
    <t>2019/20284-00</t>
  </si>
  <si>
    <t>0951</t>
  </si>
  <si>
    <t>054208</t>
  </si>
  <si>
    <t>0042-1/0004-7/0005-5/0007-1/0008-1/0009-8/0012-8/0013-6/0014-4/0015-2/0016-0/0019-5/0020-9/0021-7/0022-5/0023-3/0024-1/0025-1/0026-8/0027-6/0028-4/0029-2/0030-6/0031-4/0032-2/0033-0/0034-9/0035-7/0036-5/0037-3/0038-1/0039-1/0040-3/0041-1/0047-0/0048-9/0049-7/0050-0/0051-9/0052-7/0053-5/0054-3/0055-1/0056-1/0057-8</t>
  </si>
  <si>
    <t>0957229</t>
  </si>
  <si>
    <t>R AIRI, 227</t>
  </si>
  <si>
    <t>R2v-02 / nR1.02/nR1.04/nR1.09/nR2.01</t>
  </si>
  <si>
    <t>2019/08089-01</t>
  </si>
  <si>
    <t>095729</t>
  </si>
  <si>
    <t>0952</t>
  </si>
  <si>
    <t>2020-0.000.384-9</t>
  </si>
  <si>
    <t>0704-8/0705-6/0706-4</t>
  </si>
  <si>
    <t>R FREI CANECA, 677</t>
  </si>
  <si>
    <t>2020/06929-00</t>
  </si>
  <si>
    <t>0953</t>
  </si>
  <si>
    <t>2019-0.007.437-7</t>
  </si>
  <si>
    <t>027044</t>
  </si>
  <si>
    <t>0022-9/0023-7/0050-4/0069-5/0070-9</t>
  </si>
  <si>
    <t>087645</t>
  </si>
  <si>
    <t>R ELOI CERQUEIRA, 180</t>
  </si>
  <si>
    <t>R2v-03/nR1.03/nR1.12</t>
  </si>
  <si>
    <t>2020/02232-00</t>
  </si>
  <si>
    <t>0954</t>
  </si>
  <si>
    <t>1010.2020/0002124-1</t>
  </si>
  <si>
    <t>042131</t>
  </si>
  <si>
    <t>0026-1/0027-8/0029-4/0030-8/0031-6/0049-9</t>
  </si>
  <si>
    <t>160350</t>
  </si>
  <si>
    <t>R OUVIDOR PELEJA, 127</t>
  </si>
  <si>
    <t>R2v-02</t>
  </si>
  <si>
    <t>2020/10019-00</t>
  </si>
  <si>
    <t>0955</t>
  </si>
  <si>
    <t>2018-0.058.633-3</t>
  </si>
  <si>
    <t>111439</t>
  </si>
  <si>
    <t>181579</t>
  </si>
  <si>
    <t>R SHOBEE KUMAGAI, 586</t>
  </si>
  <si>
    <t>2020/04411-00</t>
  </si>
  <si>
    <t>0956</t>
  </si>
  <si>
    <t>2019-0.045.104-9</t>
  </si>
  <si>
    <t>064150</t>
  </si>
  <si>
    <t>0115-9</t>
  </si>
  <si>
    <t>056260</t>
  </si>
  <si>
    <t>R CURUCA, 1128</t>
  </si>
  <si>
    <t>nR1.11</t>
  </si>
  <si>
    <t>2020/67189-00</t>
  </si>
  <si>
    <t>0957</t>
  </si>
  <si>
    <t>2020-0.011.135-8</t>
  </si>
  <si>
    <t>068514</t>
  </si>
  <si>
    <t>0084-7</t>
  </si>
  <si>
    <t>167177</t>
  </si>
  <si>
    <t>R QUEDAS, S/N</t>
  </si>
  <si>
    <t>2020/67201-00</t>
  </si>
  <si>
    <t>0958</t>
  </si>
  <si>
    <t>042073</t>
  </si>
  <si>
    <t>0012-0/0013-9/0014-7/0015-5/0016-3/0021-1/0022-8</t>
  </si>
  <si>
    <t>R BORGES LAGOA, 269 A 323</t>
  </si>
  <si>
    <t>2020/08786-00</t>
  </si>
  <si>
    <t>0959</t>
  </si>
  <si>
    <t>2020-0.000.973-1</t>
  </si>
  <si>
    <t>200043</t>
  </si>
  <si>
    <t xml:space="preserve">0032-5/0033-3/0034-1/0035-1/0036-8/0037-6/0038-4/0039-2/0040-6/0041-4/0042-2 </t>
  </si>
  <si>
    <t>R ENGENHEIRO BIANOR, 121</t>
  </si>
  <si>
    <t>R2v-01/nR1.03</t>
  </si>
  <si>
    <t>2020/07513-00</t>
  </si>
  <si>
    <t>0960</t>
  </si>
  <si>
    <t>085025</t>
  </si>
  <si>
    <t>0105-4/0005-8</t>
  </si>
  <si>
    <t>AV SANTO AMARO, 4850</t>
  </si>
  <si>
    <t>R2v-04/nR1.01/nR1.03/nR1.06/nR2.01</t>
  </si>
  <si>
    <t>2019/20953-01</t>
  </si>
  <si>
    <t>0961</t>
  </si>
  <si>
    <t>069167</t>
  </si>
  <si>
    <t>0033-5</t>
  </si>
  <si>
    <t>200891</t>
  </si>
  <si>
    <t>R DOUTOR ZUQUIM, 880</t>
  </si>
  <si>
    <t>2021/04213-00</t>
  </si>
  <si>
    <t>0962</t>
  </si>
  <si>
    <t>2018-0.051.125-2</t>
  </si>
  <si>
    <t>0118-3</t>
  </si>
  <si>
    <t>AV POMPEIA, 315</t>
  </si>
  <si>
    <t>2019/03812-00</t>
  </si>
  <si>
    <t>0963</t>
  </si>
  <si>
    <t>085001</t>
  </si>
  <si>
    <t>0078-8/0076-1/0079-6/0080-1</t>
  </si>
  <si>
    <t>013340</t>
  </si>
  <si>
    <t>R ANDREA PAULINETTI, 53</t>
  </si>
  <si>
    <t>nR2.09</t>
  </si>
  <si>
    <t>2020/05822-00</t>
  </si>
  <si>
    <t>0964</t>
  </si>
  <si>
    <t>2020-0.001.324-0</t>
  </si>
  <si>
    <t>009058</t>
  </si>
  <si>
    <t>0021-4/0022-2</t>
  </si>
  <si>
    <t>R PAMPLONA, 850</t>
  </si>
  <si>
    <t>R2v-02/nR1.03/nR1.12</t>
  </si>
  <si>
    <t>2020/05517-00</t>
  </si>
  <si>
    <t>0965</t>
  </si>
  <si>
    <t>2018-0.027.515-0</t>
  </si>
  <si>
    <t>056105</t>
  </si>
  <si>
    <t>0075-3</t>
  </si>
  <si>
    <t>058297</t>
  </si>
  <si>
    <t>R DIAMANTE PRETO, 771</t>
  </si>
  <si>
    <t>2020/07790-00</t>
  </si>
  <si>
    <t>0966</t>
  </si>
  <si>
    <t>1010.2019/0001857-5</t>
  </si>
  <si>
    <t>086097</t>
  </si>
  <si>
    <t>0001-1/0002-1/0003-8/0004-6/0005-4/0006-2/0007-0/0008-9/0009-7/0010-0/0011-9/0012-7/0013-5/0014-3/0015-1/0016-1/0017-8/0018-6/0020-8/0021-6/0022-4/0023-2/0024-0</t>
  </si>
  <si>
    <t>163562</t>
  </si>
  <si>
    <t>R BARÃO DE JACEGUAI, 1875</t>
  </si>
  <si>
    <t>R2v-03</t>
  </si>
  <si>
    <t>2020/05085-01</t>
  </si>
  <si>
    <t>0967</t>
  </si>
  <si>
    <t>1010.2019/0002393-5</t>
  </si>
  <si>
    <t>056090</t>
  </si>
  <si>
    <t>0012-2/0016-5/0017-3/0028-9/0029-7/0030-0/0032-7/0034-7/0037-8/0038-6/0044-0</t>
  </si>
  <si>
    <t>133795</t>
  </si>
  <si>
    <t>R ATUCURI, 214</t>
  </si>
  <si>
    <t>2020/05569-00</t>
  </si>
  <si>
    <t>0968</t>
  </si>
  <si>
    <t>027053</t>
  </si>
  <si>
    <t>098558</t>
  </si>
  <si>
    <t>AV ALCÂNTARA MACHADO, 2932</t>
  </si>
  <si>
    <t>HMP/nR1.03/nR1.06</t>
  </si>
  <si>
    <t>2019/16367-00</t>
  </si>
  <si>
    <t>0969</t>
  </si>
  <si>
    <t>069083</t>
  </si>
  <si>
    <t>117471</t>
  </si>
  <si>
    <t>AV LEONCIO DE MAGALHÃES, 1338</t>
  </si>
  <si>
    <t>HMP/nR1.03/nR1.12</t>
  </si>
  <si>
    <t>2020/08827-00</t>
  </si>
  <si>
    <t>0970</t>
  </si>
  <si>
    <t>2019-0.012.986-4</t>
  </si>
  <si>
    <t>087018</t>
  </si>
  <si>
    <t>0019-1/0034-5/0052-3/0053-1</t>
  </si>
  <si>
    <t>203637</t>
  </si>
  <si>
    <t>R LAGUNA, 1055</t>
  </si>
  <si>
    <t>R2v-03/nR1.02/nR1.03/nR2.07</t>
  </si>
  <si>
    <t>2019/10553-00</t>
  </si>
  <si>
    <t>0971</t>
  </si>
  <si>
    <t>2019-0.040.943-3</t>
  </si>
  <si>
    <t>0003-1/0039-2/0040-6/0041-4/0042-2</t>
  </si>
  <si>
    <t>AV DOS IMARES, 288</t>
  </si>
  <si>
    <t>2019/17295-00</t>
  </si>
  <si>
    <t>0972</t>
  </si>
  <si>
    <t>6023.2019/0002100-7</t>
  </si>
  <si>
    <t>072025</t>
  </si>
  <si>
    <t>0013-2/0076-0/0114-7/0116-3/0117-1/0130-9/0197-1</t>
  </si>
  <si>
    <t>142425</t>
  </si>
  <si>
    <t>R CONS MOREIRA DE BARROS, 1773</t>
  </si>
  <si>
    <t>2020/10320-00</t>
  </si>
  <si>
    <t>0973</t>
  </si>
  <si>
    <t>1010.2019/0000522-8</t>
  </si>
  <si>
    <t>0045-0/0046-9/0047-7</t>
  </si>
  <si>
    <t>14804-0</t>
  </si>
  <si>
    <t>AV NOVE DE JULHO, 3134</t>
  </si>
  <si>
    <t>R2v-02 / nR1.06/nR2.02</t>
  </si>
  <si>
    <t>2020/01534-01</t>
  </si>
  <si>
    <t>0974</t>
  </si>
  <si>
    <t>037021</t>
  </si>
  <si>
    <t>R CUBATÃO,993</t>
  </si>
  <si>
    <t>HMP/nR1.03/nR1.10/nR1.12</t>
  </si>
  <si>
    <t>2020/07571-00</t>
  </si>
  <si>
    <t>0975</t>
  </si>
  <si>
    <t>169084</t>
  </si>
  <si>
    <t>0036-1/0050-5/0051-3</t>
  </si>
  <si>
    <t>R QUIPA, 20</t>
  </si>
  <si>
    <t>HMP/nR2.02</t>
  </si>
  <si>
    <t>0,4/1,0</t>
  </si>
  <si>
    <t>2019/03888-00</t>
  </si>
  <si>
    <t>0976</t>
  </si>
  <si>
    <t>2017-0.172.557-2</t>
  </si>
  <si>
    <t>120037</t>
  </si>
  <si>
    <t>R JOÃO GOMES BATISTA, 138</t>
  </si>
  <si>
    <t>2020/08622-00</t>
  </si>
  <si>
    <t>0977</t>
  </si>
  <si>
    <t>2019-0.039.407-0</t>
  </si>
  <si>
    <t>041163</t>
  </si>
  <si>
    <t>0028-4/0029-2/0030-6/0038-1/0039-1/0041-1/0045-4</t>
  </si>
  <si>
    <t>020591</t>
  </si>
  <si>
    <t>AL DOS ARAPANES, 918</t>
  </si>
  <si>
    <t>R2v-02/nR1.02/nR1.03/nR1.12</t>
  </si>
  <si>
    <t>2019/20376-00</t>
  </si>
  <si>
    <t>0978</t>
  </si>
  <si>
    <t>2019-0.033.924-9</t>
  </si>
  <si>
    <t>013009</t>
  </si>
  <si>
    <t>0071-7</t>
  </si>
  <si>
    <t>AV REBOUÇAS, 990</t>
  </si>
  <si>
    <t>2020/06405-00</t>
  </si>
  <si>
    <t>0979</t>
  </si>
  <si>
    <t>6068.2020/0000747-8</t>
  </si>
  <si>
    <t>116075</t>
  </si>
  <si>
    <t>0074-3</t>
  </si>
  <si>
    <t>141267</t>
  </si>
  <si>
    <t>R MONGUBA, 265</t>
  </si>
  <si>
    <t>2020/11287-00</t>
  </si>
  <si>
    <t>0980</t>
  </si>
  <si>
    <t>1010.2020/0002071-5</t>
  </si>
  <si>
    <t>021073</t>
  </si>
  <si>
    <t>0055-0/0056-9/0057-7/0058-5/0059-3/0060-7/0061-5/0062-3/0063-1/0075-5</t>
  </si>
  <si>
    <t>170909</t>
  </si>
  <si>
    <t>R MINISTRO GODOI, 1151</t>
  </si>
  <si>
    <t>R2v-02/nR1</t>
  </si>
  <si>
    <t>2020/06623-00</t>
  </si>
  <si>
    <t>0981</t>
  </si>
  <si>
    <t>2018-0.100.291-2</t>
  </si>
  <si>
    <t>138043</t>
  </si>
  <si>
    <t>0097-8</t>
  </si>
  <si>
    <t>056790</t>
  </si>
  <si>
    <t>R DAMASIO PINTO, S/N</t>
  </si>
  <si>
    <t>2020/08532-00</t>
  </si>
  <si>
    <t>0982</t>
  </si>
  <si>
    <t>072056</t>
  </si>
  <si>
    <t>0046-4/0047-2</t>
  </si>
  <si>
    <t>123382</t>
  </si>
  <si>
    <t>R DONA LUIZA TOLLE, 367</t>
  </si>
  <si>
    <t>2020/08797-00</t>
  </si>
  <si>
    <t>0983</t>
  </si>
  <si>
    <t>2018-0.126.605-7</t>
  </si>
  <si>
    <t>068223</t>
  </si>
  <si>
    <t>0031-7</t>
  </si>
  <si>
    <t>108820</t>
  </si>
  <si>
    <t>R JOSE DE ALMEIDA, 816</t>
  </si>
  <si>
    <t>2020/08619-00</t>
  </si>
  <si>
    <t>0984</t>
  </si>
  <si>
    <t>1010.2020/0000081-3</t>
  </si>
  <si>
    <t>086094</t>
  </si>
  <si>
    <t>0002-6/0003-4/0021-2/0024-7/0025-5/0026--3/0040-9</t>
  </si>
  <si>
    <t>R BARÃO DE JACEGUAI, 1507</t>
  </si>
  <si>
    <t>2020/07908-00</t>
  </si>
  <si>
    <t>0985</t>
  </si>
  <si>
    <t>1010.2019/0002290-4</t>
  </si>
  <si>
    <t>0003-1/0004-1/0005-8</t>
  </si>
  <si>
    <t>R ARARÊ, 130</t>
  </si>
  <si>
    <t>R2v-02/nR1.02/nR1.06</t>
  </si>
  <si>
    <t>2021/00074-00</t>
  </si>
  <si>
    <t>0986</t>
  </si>
  <si>
    <t>1010.2020/0000349-9</t>
  </si>
  <si>
    <t>010076</t>
  </si>
  <si>
    <t>0019-5</t>
  </si>
  <si>
    <t>085626</t>
  </si>
  <si>
    <t>R HADDOCK LOBO, 720</t>
  </si>
  <si>
    <t>R2v-02/nR1.02/nR1.12</t>
  </si>
  <si>
    <t>2021/00115-00</t>
  </si>
  <si>
    <t>0987</t>
  </si>
  <si>
    <t>014057</t>
  </si>
  <si>
    <t>0019-1/0020-3</t>
  </si>
  <si>
    <t>152471</t>
  </si>
  <si>
    <t>R ESTADOS UNIDOS, 702</t>
  </si>
  <si>
    <t>2017/23784-02</t>
  </si>
  <si>
    <t>0988</t>
  </si>
  <si>
    <t>2020-0.005.972-0</t>
  </si>
  <si>
    <t>134295</t>
  </si>
  <si>
    <t>697591</t>
  </si>
  <si>
    <t>R TARAGUIRA, 13</t>
  </si>
  <si>
    <t>2020/09740-00</t>
  </si>
  <si>
    <t>0989</t>
  </si>
  <si>
    <t>2019-0.045.095-6</t>
  </si>
  <si>
    <t>059101</t>
  </si>
  <si>
    <t>143073</t>
  </si>
  <si>
    <t>R MUNICIPAL, 132</t>
  </si>
  <si>
    <t>2020/09924-00</t>
  </si>
  <si>
    <t>0990</t>
  </si>
  <si>
    <t>009077</t>
  </si>
  <si>
    <t>AL JOAQUIM EUGÊNIO DE LIMA, 697</t>
  </si>
  <si>
    <t>R2v-02/nR1.03/nR1.06</t>
  </si>
  <si>
    <t>2019/03580-00</t>
  </si>
  <si>
    <t>0991</t>
  </si>
  <si>
    <t>2020-0.005.523-7</t>
  </si>
  <si>
    <t>068029</t>
  </si>
  <si>
    <t>023744</t>
  </si>
  <si>
    <t>R ARQUE, 63</t>
  </si>
  <si>
    <t>2020/09756-00</t>
  </si>
  <si>
    <t>0992</t>
  </si>
  <si>
    <t>0041-0/0042-9/0053-4</t>
  </si>
  <si>
    <t>AV REPÚBLICA DO LÍBANO, 2318</t>
  </si>
  <si>
    <t>R2v-03/nR1.03</t>
  </si>
  <si>
    <t>2019/03810-02</t>
  </si>
  <si>
    <t>0993</t>
  </si>
  <si>
    <t>HMP/R2v/nR1.03/nR1.3</t>
  </si>
  <si>
    <t>0994</t>
  </si>
  <si>
    <t>6068.2019/0003891-6</t>
  </si>
  <si>
    <t>138349</t>
  </si>
  <si>
    <t>754234</t>
  </si>
  <si>
    <t>AV UM (J HELENA GUA), S/N
R ESTEVES FERREIRA, 0
R AGOSTINHO DELGADO DE AROUCHE, 0</t>
  </si>
  <si>
    <t>JOSÉ BONIFÁCIO</t>
  </si>
  <si>
    <t>2020/10195-00</t>
  </si>
  <si>
    <t>0995</t>
  </si>
  <si>
    <t>0008-2/0009-0/0010-4/0011-2/0012-0/0094-5/0095-3</t>
  </si>
  <si>
    <t>R OSCAR CARAVELAS, 59</t>
  </si>
  <si>
    <t>2020/01922-00</t>
  </si>
  <si>
    <t>0996</t>
  </si>
  <si>
    <t>2017-0.075.682-2</t>
  </si>
  <si>
    <t>005087</t>
  </si>
  <si>
    <t>11818-4</t>
  </si>
  <si>
    <t>AV DA LIBERDADE, 574</t>
  </si>
  <si>
    <t>2020/03183-00</t>
  </si>
  <si>
    <t>0997</t>
  </si>
  <si>
    <t>2018-0.124.547-5</t>
  </si>
  <si>
    <t>033058</t>
  </si>
  <si>
    <t>192643</t>
  </si>
  <si>
    <t>AV TURMALINA, 53</t>
  </si>
  <si>
    <t xml:space="preserve">nR1.12/nR2.01 </t>
  </si>
  <si>
    <t>2020/11275-00</t>
  </si>
  <si>
    <t>0998</t>
  </si>
  <si>
    <t>2018-0.021.915-2</t>
  </si>
  <si>
    <t>R MILTON, 247</t>
  </si>
  <si>
    <t>2020/08953-00</t>
  </si>
  <si>
    <t>0999</t>
  </si>
  <si>
    <t>2019-0.042.058-5</t>
  </si>
  <si>
    <t>121002</t>
  </si>
  <si>
    <t>0047-9</t>
  </si>
  <si>
    <t>211117</t>
  </si>
  <si>
    <t>R JOÃO SCATAMACCHIA, 292</t>
  </si>
  <si>
    <t>2020/09517-00</t>
  </si>
  <si>
    <t>1000</t>
  </si>
  <si>
    <t>2019-0.041.668-5</t>
  </si>
  <si>
    <t>049068</t>
  </si>
  <si>
    <t>111635</t>
  </si>
  <si>
    <t>AV CEL JOSE PIRES DE ANDRADE, 425</t>
  </si>
  <si>
    <t>2020/10175-00</t>
  </si>
  <si>
    <t>1001</t>
  </si>
  <si>
    <t>2019-0.032.804-2</t>
  </si>
  <si>
    <t>070174</t>
  </si>
  <si>
    <t>075850</t>
  </si>
  <si>
    <t>R FRANCO PAULISTA, 143</t>
  </si>
  <si>
    <t>2020/10173-00</t>
  </si>
  <si>
    <t>1002</t>
  </si>
  <si>
    <t>112624</t>
  </si>
  <si>
    <t>083720</t>
  </si>
  <si>
    <t>R PALANQUE, 407</t>
  </si>
  <si>
    <t>2020/09635-00</t>
  </si>
  <si>
    <t>1003</t>
  </si>
  <si>
    <t>6068.2020/0001104-1</t>
  </si>
  <si>
    <t>R GASPAR LOURENÇO, 234</t>
  </si>
  <si>
    <t>2021/00009-00</t>
  </si>
  <si>
    <t>1004</t>
  </si>
  <si>
    <t>1010.2019/0001438-3</t>
  </si>
  <si>
    <t>039077</t>
  </si>
  <si>
    <t>0068-6/0069-4/0070-8/0071-6</t>
  </si>
  <si>
    <t>026247</t>
  </si>
  <si>
    <t>R DONA AVELINA, 90</t>
  </si>
  <si>
    <t>2020/04377-00</t>
  </si>
  <si>
    <t>1005</t>
  </si>
  <si>
    <t>059215</t>
  </si>
  <si>
    <t>067130</t>
  </si>
  <si>
    <t>R ETELVINA, 256</t>
  </si>
  <si>
    <t>2020/10132-00</t>
  </si>
  <si>
    <t>1006</t>
  </si>
  <si>
    <t>2020-0.000.205-2</t>
  </si>
  <si>
    <t>024049</t>
  </si>
  <si>
    <t>0020-1/0021-8</t>
  </si>
  <si>
    <t>037435</t>
  </si>
  <si>
    <t>R CAATIVA, 379</t>
  </si>
  <si>
    <t>2020/07429-00</t>
  </si>
  <si>
    <t>1007</t>
  </si>
  <si>
    <t>1010.2019/0002468-0</t>
  </si>
  <si>
    <t>0037-8/0038-6/0046-7/0086-6</t>
  </si>
  <si>
    <t>052132</t>
  </si>
  <si>
    <t>R BARÃO DE TATUI, 327</t>
  </si>
  <si>
    <t>2020/09277-00</t>
  </si>
  <si>
    <t>1008</t>
  </si>
  <si>
    <t>2020-0.002.353-0</t>
  </si>
  <si>
    <t>067298</t>
  </si>
  <si>
    <t>013870</t>
  </si>
  <si>
    <t>R ANGELO CALANDRINO, 36</t>
  </si>
  <si>
    <t>2020/08335-00</t>
  </si>
  <si>
    <t>1009</t>
  </si>
  <si>
    <t>1010.2019/0001444-8</t>
  </si>
  <si>
    <t>022043</t>
  </si>
  <si>
    <t>0013-6/0014-4/0015-2/0016-0/0017-9/0018-7/0019-5/0020-9/0021-7/0031-4/0032-2/0033-0/0034-9/0035-7/0036-5/0056-1</t>
  </si>
  <si>
    <t>16461</t>
  </si>
  <si>
    <t>R2v-04/nR1.03/nR1.06/nR2.05</t>
  </si>
  <si>
    <t>2020/08631-00</t>
  </si>
  <si>
    <t>1010</t>
  </si>
  <si>
    <t>1010.2020/0006350-5</t>
  </si>
  <si>
    <t>013061</t>
  </si>
  <si>
    <t>0627-3/071-5/0881-0</t>
  </si>
  <si>
    <t>074730</t>
  </si>
  <si>
    <t>R FRANCISCO LEITÃO, 57</t>
  </si>
  <si>
    <t>2021/02302-00</t>
  </si>
  <si>
    <t>1011</t>
  </si>
  <si>
    <t>2019-0.038.922-0</t>
  </si>
  <si>
    <t>059224</t>
  </si>
  <si>
    <t>0015-0</t>
  </si>
  <si>
    <t>127183</t>
  </si>
  <si>
    <t>R MANUEL JORGE RIBEIRO, 438</t>
  </si>
  <si>
    <t>2020/06959-00</t>
  </si>
  <si>
    <t>1012</t>
  </si>
  <si>
    <t>190060</t>
  </si>
  <si>
    <t>0111-1</t>
  </si>
  <si>
    <t>795577</t>
  </si>
  <si>
    <t>R MONTE AZUL PAULISTA, 662</t>
  </si>
  <si>
    <t>0,4/0,6/0,8/0,9</t>
  </si>
  <si>
    <t>2019/16363-00</t>
  </si>
  <si>
    <t>1013</t>
  </si>
  <si>
    <t>2020-0.008.200-5</t>
  </si>
  <si>
    <t>055388</t>
  </si>
  <si>
    <t>028800</t>
  </si>
  <si>
    <t>R DENTISTA BARRETO, 1009</t>
  </si>
  <si>
    <t>2021/00216-00</t>
  </si>
  <si>
    <t>1014</t>
  </si>
  <si>
    <t>2019-0.047.464-2</t>
  </si>
  <si>
    <t>043102</t>
  </si>
  <si>
    <t>0011-7/0012-5/0013-3/0015-1/0054-0/0055-9</t>
  </si>
  <si>
    <t>078751</t>
  </si>
  <si>
    <t>AV DR GENTIL DE MOURA, 114</t>
  </si>
  <si>
    <t>HMP/R2v/nR1.03/nR1.12</t>
  </si>
  <si>
    <t>2020/07572-00</t>
  </si>
  <si>
    <t>1015</t>
  </si>
  <si>
    <t>2019-0.046.995-9</t>
  </si>
  <si>
    <t>016123</t>
  </si>
  <si>
    <t>0640-3</t>
  </si>
  <si>
    <t>144576</t>
  </si>
  <si>
    <t>R TENENTE NEGRÃO, 166</t>
  </si>
  <si>
    <t>2021/00173-00</t>
  </si>
  <si>
    <t>1016</t>
  </si>
  <si>
    <t>2020-0.000.758-5</t>
  </si>
  <si>
    <t>041241</t>
  </si>
  <si>
    <t>0018-3/0019-1/0020-5/0021-3</t>
  </si>
  <si>
    <t>AL DOS JURUPIS, 1809</t>
  </si>
  <si>
    <t>2020/10774-00</t>
  </si>
  <si>
    <t>1017</t>
  </si>
  <si>
    <t>069023</t>
  </si>
  <si>
    <t>0013-5/0014-3/0075-5/0076-3/0121-2/0122-0/0123-9</t>
  </si>
  <si>
    <t>181501</t>
  </si>
  <si>
    <t>R SEVILHA, 43</t>
  </si>
  <si>
    <t>2020/05203-00</t>
  </si>
  <si>
    <t>1018</t>
  </si>
  <si>
    <t>022056</t>
  </si>
  <si>
    <t>0001-1/0002-8/0003-6/0004-4/0005-2/0006-0/0007-9/0008-7</t>
  </si>
  <si>
    <t>R MINISTRO FERREIRA ALVES, 279</t>
  </si>
  <si>
    <t>2020/08231-00</t>
  </si>
  <si>
    <t>1019</t>
  </si>
  <si>
    <t>080131</t>
  </si>
  <si>
    <t>0004-9/0057-1/0058-8/0059-6/0060-1/0061-8/0217-3</t>
  </si>
  <si>
    <t>057320</t>
  </si>
  <si>
    <t>R DARDANELOS, 488</t>
  </si>
  <si>
    <t>2020/03232-00</t>
  </si>
  <si>
    <t>1020</t>
  </si>
  <si>
    <t>056155</t>
  </si>
  <si>
    <t>0002-6/0004-2/0110-3/0111-1/0112-1/0113-8/0114-6/0209-6/0210-1/0215-0/0216-9</t>
  </si>
  <si>
    <t>016578</t>
  </si>
  <si>
    <t>R ANTONIO DE BARROS, 1041</t>
  </si>
  <si>
    <t>R2v-02/nR1.03</t>
  </si>
  <si>
    <t>2020/06750-00</t>
  </si>
  <si>
    <t>1021</t>
  </si>
  <si>
    <t>2018-0.044.723-6</t>
  </si>
  <si>
    <t>032043</t>
  </si>
  <si>
    <t>0045-3</t>
  </si>
  <si>
    <t>091987</t>
  </si>
  <si>
    <t>R MADRE DE DEUS, S/N X R VISCONDE DE INHOMERIM, 756</t>
  </si>
  <si>
    <t>nR1.06</t>
  </si>
  <si>
    <t>2020/04544-00</t>
  </si>
  <si>
    <t>1022</t>
  </si>
  <si>
    <t>2018-0.025.278-8</t>
  </si>
  <si>
    <t>0021-8</t>
  </si>
  <si>
    <t>R CINCO DE MAIO, 178</t>
  </si>
  <si>
    <t>2020/08986-00</t>
  </si>
  <si>
    <t>1023</t>
  </si>
  <si>
    <t>010037</t>
  </si>
  <si>
    <t>0684-3</t>
  </si>
  <si>
    <t>R DA CONSOLAÇÃO, 2104</t>
  </si>
  <si>
    <t>HMP/R2v/nR1.03/nR1.06/nR1.12</t>
  </si>
  <si>
    <t>2020/08199-00</t>
  </si>
  <si>
    <t>1024</t>
  </si>
  <si>
    <t>041167</t>
  </si>
  <si>
    <t>098809</t>
  </si>
  <si>
    <t>AL DOS JURUPIS, 700</t>
  </si>
  <si>
    <t>R2v-02/nR1.02/nR1.12/nR2.01</t>
  </si>
  <si>
    <t>2020/09255-00</t>
  </si>
  <si>
    <t>1025</t>
  </si>
  <si>
    <t>2020-0.000.229-0</t>
  </si>
  <si>
    <t>022037</t>
  </si>
  <si>
    <t>0004-1/0006-8/0055-6/0056-4/0058-0/0059-9</t>
  </si>
  <si>
    <t>R CAYOWAA, 200</t>
  </si>
  <si>
    <t>2020/07793-00</t>
  </si>
  <si>
    <t>1026</t>
  </si>
  <si>
    <t>059169</t>
  </si>
  <si>
    <t>093661</t>
  </si>
  <si>
    <t>R ISSAC TABACOW, 46</t>
  </si>
  <si>
    <t>R2h3</t>
  </si>
  <si>
    <t>2020/08903-00</t>
  </si>
  <si>
    <t>1027</t>
  </si>
  <si>
    <t>2019-0.045.821-3</t>
  </si>
  <si>
    <t>0056-0</t>
  </si>
  <si>
    <t>221767</t>
  </si>
  <si>
    <t>AL DOS ARAPANES, 1441</t>
  </si>
  <si>
    <t>2020/05522-02</t>
  </si>
  <si>
    <t>1028</t>
  </si>
  <si>
    <t>069078</t>
  </si>
  <si>
    <t>0012-8/0073-1</t>
  </si>
  <si>
    <t>158887</t>
  </si>
  <si>
    <t>R PEDRO CACUNDA, 400</t>
  </si>
  <si>
    <t>HMP/R2v-02/nR1.12</t>
  </si>
  <si>
    <t>0,4/0,6/0,9/1,0</t>
  </si>
  <si>
    <t>2019/11644-00</t>
  </si>
  <si>
    <t>1029</t>
  </si>
  <si>
    <t>1010.2020/0009483-4</t>
  </si>
  <si>
    <t>036030</t>
  </si>
  <si>
    <t>R DESEMBARGADOR ELISEU GUILHERME, 257</t>
  </si>
  <si>
    <t>R2v-01/nR1.03/nR1.12</t>
  </si>
  <si>
    <t>2021/03253-00</t>
  </si>
  <si>
    <t>1030</t>
  </si>
  <si>
    <t>2019-0.001.147-2</t>
  </si>
  <si>
    <t>011122</t>
  </si>
  <si>
    <t>0133-5/0134-3/0135-1/0136-1/0137-8/0138-6</t>
  </si>
  <si>
    <t>013560</t>
  </si>
  <si>
    <t>AV ANGELICA, 1920</t>
  </si>
  <si>
    <t>nR2.05</t>
  </si>
  <si>
    <t>2020/06305-00</t>
  </si>
  <si>
    <t>1031</t>
  </si>
  <si>
    <t>2019-0.045.551-6</t>
  </si>
  <si>
    <t>110458</t>
  </si>
  <si>
    <t>176370</t>
  </si>
  <si>
    <t>AV DR SALOMÃO VASCONCELOS, 104</t>
  </si>
  <si>
    <t>2021/00489-00</t>
  </si>
  <si>
    <t>1032</t>
  </si>
  <si>
    <t>2019-0.038.832-0</t>
  </si>
  <si>
    <t>0001-1/0002-8/0003-6/0028-1</t>
  </si>
  <si>
    <t>AV REBOUÇAS, 2984</t>
  </si>
  <si>
    <t>R2v/nR1.06/nR1.02</t>
  </si>
  <si>
    <t>2020/10987-00</t>
  </si>
  <si>
    <t>1033</t>
  </si>
  <si>
    <t>089113</t>
  </si>
  <si>
    <t>0010-1/0011-1/0028-4/0029-2</t>
  </si>
  <si>
    <t>156647</t>
  </si>
  <si>
    <t>R ARAQUEM,187</t>
  </si>
  <si>
    <t>R2v-02/nR1.02/nR2.12</t>
  </si>
  <si>
    <t>2019/04089-00</t>
  </si>
  <si>
    <t>1034</t>
  </si>
  <si>
    <t>2020-0.000.438-1</t>
  </si>
  <si>
    <t>013055</t>
  </si>
  <si>
    <t>0025-3/0027-1/0028-8/0029-6/0030-1/0032-6/0033-4/0034-2/0035-0/0036-0/0037-7/0093-8/0095-4</t>
  </si>
  <si>
    <t>087149</t>
  </si>
  <si>
    <t>R FRANCISCO LEITÃO, 222</t>
  </si>
  <si>
    <t>2020/08283-00</t>
  </si>
  <si>
    <t>1035</t>
  </si>
  <si>
    <t>2016-0.151.908-3</t>
  </si>
  <si>
    <t>0046-6/0048-2/0049-0/0051-2/0052-0/0053-9/0054-7/0055-5/0056-3/0243-4/0244-2/0245-0/0246-9/0249-3/0250-7</t>
  </si>
  <si>
    <t>AV REBOUÇAS, 3084</t>
  </si>
  <si>
    <t>2018/10178-00</t>
  </si>
  <si>
    <t>1036</t>
  </si>
  <si>
    <t>1010.2019/0002019-7</t>
  </si>
  <si>
    <t>085121</t>
  </si>
  <si>
    <t>138789</t>
  </si>
  <si>
    <t>R MICHIGAN, 282</t>
  </si>
  <si>
    <t>2020/10762-00</t>
  </si>
  <si>
    <t>1037</t>
  </si>
  <si>
    <t>073292</t>
  </si>
  <si>
    <t>0033-6</t>
  </si>
  <si>
    <t>032115</t>
  </si>
  <si>
    <t>R SOROR ANGÉLICA, 67</t>
  </si>
  <si>
    <t>2020/02887-00</t>
  </si>
  <si>
    <t>1038</t>
  </si>
  <si>
    <t>2019-0.046.096-0</t>
  </si>
  <si>
    <t>061156</t>
  </si>
  <si>
    <t>0056-1</t>
  </si>
  <si>
    <t>222402</t>
  </si>
  <si>
    <t>R ANTONIO LAMANNA, 120</t>
  </si>
  <si>
    <t>2021/00409-00</t>
  </si>
  <si>
    <t>1039</t>
  </si>
  <si>
    <t>2019-0.047.331-0</t>
  </si>
  <si>
    <t>113376</t>
  </si>
  <si>
    <t>156698</t>
  </si>
  <si>
    <t>R ANTONIO FORTUNATO, 560</t>
  </si>
  <si>
    <t>2021/00373-00</t>
  </si>
  <si>
    <t>1040</t>
  </si>
  <si>
    <t>2018-0.109.887-1</t>
  </si>
  <si>
    <t>0103-2/0114-8</t>
  </si>
  <si>
    <t>007404</t>
  </si>
  <si>
    <t>R ALIANÇA LIBERAL, 972/970</t>
  </si>
  <si>
    <t>nR1.03</t>
  </si>
  <si>
    <t>2021/60080-00</t>
  </si>
  <si>
    <t>1041</t>
  </si>
  <si>
    <t>2018-0.112.412-0</t>
  </si>
  <si>
    <t>104038</t>
  </si>
  <si>
    <t>0014-4</t>
  </si>
  <si>
    <t>063495</t>
  </si>
  <si>
    <t>R CARLOS ALBERTO MORETTI, 153</t>
  </si>
  <si>
    <t>nR2.04</t>
  </si>
  <si>
    <t>2021/60263-00</t>
  </si>
  <si>
    <t>1042</t>
  </si>
  <si>
    <t>2019-0.004.668-3</t>
  </si>
  <si>
    <t>183075</t>
  </si>
  <si>
    <t>0048-5</t>
  </si>
  <si>
    <t>175668</t>
  </si>
  <si>
    <t>AV SABIN, 192</t>
  </si>
  <si>
    <t>2021/60257-00</t>
  </si>
  <si>
    <t>1043</t>
  </si>
  <si>
    <t>2019-0.030.737-1</t>
  </si>
  <si>
    <t>168025</t>
  </si>
  <si>
    <t>ES DO CAMPO LIMPO, 4320/4316</t>
  </si>
  <si>
    <t>2020/67922-00</t>
  </si>
  <si>
    <t>1044</t>
  </si>
  <si>
    <t>2020-0.002.889-2</t>
  </si>
  <si>
    <t>085168</t>
  </si>
  <si>
    <t>0063-6</t>
  </si>
  <si>
    <t>R MICHIGAN, 1110</t>
  </si>
  <si>
    <t>2021/60183-00</t>
  </si>
  <si>
    <t>1045</t>
  </si>
  <si>
    <t>2020-0.004.003-5</t>
  </si>
  <si>
    <t>101593</t>
  </si>
  <si>
    <t>0042-7</t>
  </si>
  <si>
    <t>R JOÃO SCACIOTTI, 406</t>
  </si>
  <si>
    <t>2020/67771-00</t>
  </si>
  <si>
    <t>1046</t>
  </si>
  <si>
    <t>2020-0.004.127-9</t>
  </si>
  <si>
    <t>110295</t>
  </si>
  <si>
    <t>0027-3</t>
  </si>
  <si>
    <t>263290</t>
  </si>
  <si>
    <t>R FRANCISCO PIRES RIBEIRO, 248</t>
  </si>
  <si>
    <t>2021/60185-01</t>
  </si>
  <si>
    <t>1047</t>
  </si>
  <si>
    <t>2020-0.005.257-2</t>
  </si>
  <si>
    <t>184024</t>
  </si>
  <si>
    <t>163392</t>
  </si>
  <si>
    <t>AV CARLOS LACERDA, 504</t>
  </si>
  <si>
    <t>2021/60262-00</t>
  </si>
  <si>
    <t>1048</t>
  </si>
  <si>
    <t>2020-0.006.073-7</t>
  </si>
  <si>
    <t>060110</t>
  </si>
  <si>
    <t>0077-0</t>
  </si>
  <si>
    <t>197254</t>
  </si>
  <si>
    <t>R PROFA DULCE DE ALMEIDA, 119</t>
  </si>
  <si>
    <t>2021/60302-00</t>
  </si>
  <si>
    <t>1049</t>
  </si>
  <si>
    <t>012061</t>
  </si>
  <si>
    <t>008001</t>
  </si>
  <si>
    <t>R ALMIR RIBEIRO, 78</t>
  </si>
  <si>
    <t>2021/04378-00</t>
  </si>
  <si>
    <t>1050</t>
  </si>
  <si>
    <t>2019-0.045.822-1</t>
  </si>
  <si>
    <t>0020-7/0021-5/0022-3/0023-1/0024-1/0025-8/0026-6</t>
  </si>
  <si>
    <t>AV PROF ASCENDINO REIS, 1300</t>
  </si>
  <si>
    <t>2020/04817-00</t>
  </si>
  <si>
    <t>1051</t>
  </si>
  <si>
    <t>2018-0.126.827-0</t>
  </si>
  <si>
    <t>038012</t>
  </si>
  <si>
    <t>0078-7</t>
  </si>
  <si>
    <t>065560</t>
  </si>
  <si>
    <t>R SANTA ERNESTINA, 104</t>
  </si>
  <si>
    <t>2021/00131-00</t>
  </si>
  <si>
    <t>1052</t>
  </si>
  <si>
    <t>015035</t>
  </si>
  <si>
    <t>AV PEDROSO DE MORAIS, 218</t>
  </si>
  <si>
    <t>R2v/nR1.03/nR1.06</t>
  </si>
  <si>
    <t>2020/11115-00</t>
  </si>
  <si>
    <t>1053</t>
  </si>
  <si>
    <t>2018-0.034.137-3</t>
  </si>
  <si>
    <t>0057-9</t>
  </si>
  <si>
    <t>071358</t>
  </si>
  <si>
    <t>R PROF FILADELFO AZEVEDO, 665</t>
  </si>
  <si>
    <t>2019/02594-01</t>
  </si>
  <si>
    <t>1054</t>
  </si>
  <si>
    <t>6023.2019/0002470-7</t>
  </si>
  <si>
    <t>098034</t>
  </si>
  <si>
    <t>0016-9</t>
  </si>
  <si>
    <t>072931</t>
  </si>
  <si>
    <t>R FORTUNATO FERRAZ, 365</t>
  </si>
  <si>
    <t>R2v-04/nR1.03</t>
  </si>
  <si>
    <t>2020/05874-01</t>
  </si>
  <si>
    <t>1055</t>
  </si>
  <si>
    <t>2020-0.007.087-2</t>
  </si>
  <si>
    <t>037039</t>
  </si>
  <si>
    <t>0244-2</t>
  </si>
  <si>
    <t>R FRANÇA PINTO, 616</t>
  </si>
  <si>
    <t>2020/09293-00</t>
  </si>
  <si>
    <t>1056</t>
  </si>
  <si>
    <t>2019-0.040.144-0</t>
  </si>
  <si>
    <t>087222</t>
  </si>
  <si>
    <t>0021-5/0022-3/0023-1/0039-8</t>
  </si>
  <si>
    <t>131172</t>
  </si>
  <si>
    <t>R AMERICA CENTRAL, 130</t>
  </si>
  <si>
    <t>ZDE-2</t>
  </si>
  <si>
    <t>2020/08262-00</t>
  </si>
  <si>
    <t>1057</t>
  </si>
  <si>
    <t>2019-0.040.773-2</t>
  </si>
  <si>
    <t>042128</t>
  </si>
  <si>
    <t>0005-5/0006-3/0007-1/0008-1</t>
  </si>
  <si>
    <t>119580</t>
  </si>
  <si>
    <t>R LOEFGREN 1401</t>
  </si>
  <si>
    <t>2020/01939-00</t>
  </si>
  <si>
    <t>1058</t>
  </si>
  <si>
    <t>2018-0.007.331-0</t>
  </si>
  <si>
    <t>0027-5/0037-2/0051-8</t>
  </si>
  <si>
    <t>113212</t>
  </si>
  <si>
    <t>AV JULIO BUONO, 2379</t>
  </si>
  <si>
    <t>2020/07359-00</t>
  </si>
  <si>
    <t>1059</t>
  </si>
  <si>
    <t>042008</t>
  </si>
  <si>
    <t>179914</t>
  </si>
  <si>
    <t>R SENA MADUREIRA, 273</t>
  </si>
  <si>
    <t>2020/09640-00</t>
  </si>
  <si>
    <t>1060</t>
  </si>
  <si>
    <t>2018-0.126.390-2</t>
  </si>
  <si>
    <t>009070</t>
  </si>
  <si>
    <t>0013-4/0442-3</t>
  </si>
  <si>
    <t>023680</t>
  </si>
  <si>
    <t>R ARTUR PRADO, 489</t>
  </si>
  <si>
    <t>2019/11187-00</t>
  </si>
  <si>
    <t>1061</t>
  </si>
  <si>
    <t>024080</t>
  </si>
  <si>
    <t>0065-3/0066-1/0067-1/0091-2</t>
  </si>
  <si>
    <t>128902</t>
  </si>
  <si>
    <t>R MARCO AURELIO, 326</t>
  </si>
  <si>
    <t>2021/00047-00</t>
  </si>
  <si>
    <t>1062</t>
  </si>
  <si>
    <t>009088</t>
  </si>
  <si>
    <t>0004-5/0005-3/0006-1/0007-1/0008-8/0017-7/0018-5</t>
  </si>
  <si>
    <t>R JOSÉ MARIA LISBOA, 678</t>
  </si>
  <si>
    <t>2019/20570-00</t>
  </si>
  <si>
    <t>1063</t>
  </si>
  <si>
    <t>0088-3/0055-7</t>
  </si>
  <si>
    <t>R HARMONIA, 1323</t>
  </si>
  <si>
    <t>2019/17820-00</t>
  </si>
  <si>
    <t>1064</t>
  </si>
  <si>
    <t>0115-2/0466-6/0467-4/0468-2/0469-0/0470-4/0087-3</t>
  </si>
  <si>
    <t>R ALVES GUIMARÃES, 198</t>
  </si>
  <si>
    <t>R2v-02/nR1.03/nR1.15</t>
  </si>
  <si>
    <t>2020/00155-00</t>
  </si>
  <si>
    <t>1065</t>
  </si>
  <si>
    <t>2018-0.037.873-0</t>
  </si>
  <si>
    <t>012099</t>
  </si>
  <si>
    <t>0003-3/0004-1/0005-1/0006-8/0007-6/0039-4/0040-8</t>
  </si>
  <si>
    <t>147990</t>
  </si>
  <si>
    <t>R HAVAI, 63</t>
  </si>
  <si>
    <t>2019/19320-00</t>
  </si>
  <si>
    <t>1066</t>
  </si>
  <si>
    <t>2019-0.034.995-3</t>
  </si>
  <si>
    <t>301030</t>
  </si>
  <si>
    <t>0003-5/0004-3/0005-1/0027-2/0028-0/0029-9/0105-8</t>
  </si>
  <si>
    <t>217930</t>
  </si>
  <si>
    <t>R CEL FRANCISCO DE OLIVEIRA SIMÕES, S/N</t>
  </si>
  <si>
    <t>2021/01051-00</t>
  </si>
  <si>
    <t>1067</t>
  </si>
  <si>
    <t>1010.2020/0000590-4</t>
  </si>
  <si>
    <t>0019-7/0020-0/0021-9/0022-7/0023-5/0024-3/0025-1/0026-1/0027-8/0081-2/0082-0/0092-8/0095-2/0096-0/0242-4</t>
  </si>
  <si>
    <t>R TENENTE NEGRÃO, 100</t>
  </si>
  <si>
    <t>R2V-01/nR1.02/nR1.06/nR1.12</t>
  </si>
  <si>
    <t>2021/00413-00</t>
  </si>
  <si>
    <t>1068</t>
  </si>
  <si>
    <t>1010.2019/0001896-6</t>
  </si>
  <si>
    <t>037037</t>
  </si>
  <si>
    <t>0040-8/0041-6/0042-4/0043-2/0044-0/0045-9/0046-7</t>
  </si>
  <si>
    <t>R FRANÇA PINTO, 1100</t>
  </si>
  <si>
    <t>2020/05397-00</t>
  </si>
  <si>
    <t>1069</t>
  </si>
  <si>
    <t>6023.2019/0002749-8</t>
  </si>
  <si>
    <t>0052-9/0053-7/0062-6/0063-4/0064-2/0065-0/0066-9/0075-8/0076-6/0077-4/0078-2/0079-0/0080-4/0081-2/0082-0/0083-9/0084-7/0085-5/0124-1</t>
  </si>
  <si>
    <t>055077</t>
  </si>
  <si>
    <t>R CRISTIANO VIANA, 293</t>
  </si>
  <si>
    <t>R2v-03/nR1.05/nR1.06/nR1.12/nR2.01</t>
  </si>
  <si>
    <t>2020/08589-00</t>
  </si>
  <si>
    <t>1070</t>
  </si>
  <si>
    <t>086005</t>
  </si>
  <si>
    <t>0018-4</t>
  </si>
  <si>
    <t>AV VEREADOR JOSÉ DINIZ, 2275</t>
  </si>
  <si>
    <t>2019/07230-00</t>
  </si>
  <si>
    <t>1071</t>
  </si>
  <si>
    <t>1010.2019/0002150-9</t>
  </si>
  <si>
    <t>039168</t>
  </si>
  <si>
    <t>0039-6/0040-1</t>
  </si>
  <si>
    <t>239976</t>
  </si>
  <si>
    <t>R LUIS MOLINA, 105</t>
  </si>
  <si>
    <t>R2v-02/nR1.02</t>
  </si>
  <si>
    <t>2020/05098-00</t>
  </si>
  <si>
    <t>1072</t>
  </si>
  <si>
    <t>2018-0.126.544-1</t>
  </si>
  <si>
    <t>081236</t>
  </si>
  <si>
    <t>0017-8/0027-5/0028-3/0029-1/0030-5/0043-7/0044-5/0045-3/0046-1</t>
  </si>
  <si>
    <t>R HARMONIA, 1028</t>
  </si>
  <si>
    <t>R2v-02/nR1.02/nR1.06/nR1.07</t>
  </si>
  <si>
    <t>2019/04356-00</t>
  </si>
  <si>
    <t>1073</t>
  </si>
  <si>
    <t>6049.2020/0001757-7</t>
  </si>
  <si>
    <t>187249</t>
  </si>
  <si>
    <t>254142</t>
  </si>
  <si>
    <t>R JACUNAUM, 22/28/38</t>
  </si>
  <si>
    <t>2021/60799-00</t>
  </si>
  <si>
    <t>1074</t>
  </si>
  <si>
    <t>0015-4/0016-4/0189-6/0190-1/0191-8/0192-6/0193-4/0194-2/0195-0/0196-9/0197-7/0198-5</t>
  </si>
  <si>
    <t>R EÇA DE QUEIROZ, 219</t>
  </si>
  <si>
    <t>R2v-02/nR1.01/nR1.02/nR1.05/nR1.12</t>
  </si>
  <si>
    <t>2019/16109-01</t>
  </si>
  <si>
    <t>1075</t>
  </si>
  <si>
    <t>6068.2020/0001513-6</t>
  </si>
  <si>
    <t>086064</t>
  </si>
  <si>
    <t>0003-3/0004-1/0009-2/0011-4/0012-2/0013-0/0014-9/0015-7/0016-5/0017-3/0026-2</t>
  </si>
  <si>
    <t>127787</t>
  </si>
  <si>
    <t>R RITA JOANA DE SOUSA, 82</t>
  </si>
  <si>
    <t>2021/01670-00</t>
  </si>
  <si>
    <t>1076</t>
  </si>
  <si>
    <t>2018-0.126.732-0</t>
  </si>
  <si>
    <t>010048</t>
  </si>
  <si>
    <t>1518-2</t>
  </si>
  <si>
    <t>028126</t>
  </si>
  <si>
    <t>R BARATA RIBEIRO, 336</t>
  </si>
  <si>
    <t>2019/16059-00</t>
  </si>
  <si>
    <t>1077</t>
  </si>
  <si>
    <t>6066.2019/0007477-6</t>
  </si>
  <si>
    <t>041149</t>
  </si>
  <si>
    <t>AL DOS MARACATINS, 280</t>
  </si>
  <si>
    <t>2020/05208-00</t>
  </si>
  <si>
    <t>1078</t>
  </si>
  <si>
    <t>1010.2019/0002511-3</t>
  </si>
  <si>
    <t>R DAS MARGARIDAS, 308</t>
  </si>
  <si>
    <t>2021/01743-00</t>
  </si>
  <si>
    <t>1079</t>
  </si>
  <si>
    <t>2019-0.017.094-5</t>
  </si>
  <si>
    <t>135266</t>
  </si>
  <si>
    <t>0013-8</t>
  </si>
  <si>
    <t>035130</t>
  </si>
  <si>
    <t>R DR JOSE GRAVONSKY, 383</t>
  </si>
  <si>
    <t>2019/18203-00</t>
  </si>
  <si>
    <t>1080</t>
  </si>
  <si>
    <t>055342</t>
  </si>
  <si>
    <t>0080-4/0094-4/0098-7</t>
  </si>
  <si>
    <t>078050</t>
  </si>
  <si>
    <t>R BEBERIBE, 14</t>
  </si>
  <si>
    <t>HIS-2/HMP</t>
  </si>
  <si>
    <t>2019/20824-00</t>
  </si>
  <si>
    <t>1081</t>
  </si>
  <si>
    <t>6052.2020/0003454-0</t>
  </si>
  <si>
    <t>070245</t>
  </si>
  <si>
    <t>023299</t>
  </si>
  <si>
    <t>R DR ARTUR LEITE DE BARROS JUNIOR S/N</t>
  </si>
  <si>
    <t>R2h.01</t>
  </si>
  <si>
    <t>2021/61063-00</t>
  </si>
  <si>
    <t>1082</t>
  </si>
  <si>
    <t>2018-0.088.845-3</t>
  </si>
  <si>
    <t>0118-1</t>
  </si>
  <si>
    <t>R DOS CAFEZAIS, 420</t>
  </si>
  <si>
    <t>2020/05035-00</t>
  </si>
  <si>
    <t>1083</t>
  </si>
  <si>
    <t>1010.2019/0002376-5</t>
  </si>
  <si>
    <t>052142</t>
  </si>
  <si>
    <t>0010-2</t>
  </si>
  <si>
    <t>112550</t>
  </si>
  <si>
    <t>R CEL JOVINIANO BRANDÃO, 441</t>
  </si>
  <si>
    <t>2020/05689-00</t>
  </si>
  <si>
    <t>1084</t>
  </si>
  <si>
    <t>2020-0.006.440-6</t>
  </si>
  <si>
    <t>023088</t>
  </si>
  <si>
    <t>050725</t>
  </si>
  <si>
    <t>R CLELIA, 1903</t>
  </si>
  <si>
    <t>2020/09743-00</t>
  </si>
  <si>
    <t>1085</t>
  </si>
  <si>
    <t>2018-0.126.944-7</t>
  </si>
  <si>
    <t>076041</t>
  </si>
  <si>
    <t>036692</t>
  </si>
  <si>
    <t>R BRITO PEIXOTO, 236</t>
  </si>
  <si>
    <t>2020/00199-00</t>
  </si>
  <si>
    <t>1086</t>
  </si>
  <si>
    <t>2018-0.017.140-0</t>
  </si>
  <si>
    <t>021028</t>
  </si>
  <si>
    <t>079278</t>
  </si>
  <si>
    <t>R DOUTOR COSTA JUNIOR, 465</t>
  </si>
  <si>
    <t>R2v-02/nR1.06/nR1.12</t>
  </si>
  <si>
    <t>2019/03643-02</t>
  </si>
  <si>
    <t>1087</t>
  </si>
  <si>
    <t>1010.2020/0001842-9</t>
  </si>
  <si>
    <t>107435</t>
  </si>
  <si>
    <t>0292-1/0305-7/0327-6</t>
  </si>
  <si>
    <t>110043</t>
  </si>
  <si>
    <t>R JOSE HERNANDES GONZALES, S/N</t>
  </si>
  <si>
    <t>2020/11199-00</t>
  </si>
  <si>
    <t>1088</t>
  </si>
  <si>
    <t>1010.2020/0001174-2</t>
  </si>
  <si>
    <t>0008-7/0009-5</t>
  </si>
  <si>
    <t>R ANDREA PAULINETTI, 241</t>
  </si>
  <si>
    <t>2020/08010-00</t>
  </si>
  <si>
    <t>1089</t>
  </si>
  <si>
    <t>2016-0.272.602-3</t>
  </si>
  <si>
    <t>121054</t>
  </si>
  <si>
    <t>0029-8/0030-1</t>
  </si>
  <si>
    <t>147435</t>
  </si>
  <si>
    <t>AV NOSSA SENHORA DO SABARÁ, 4575 X R CONDE LUIZ ZUNTA, S/N</t>
  </si>
  <si>
    <t>nR1.05</t>
  </si>
  <si>
    <t>2021/60621-00</t>
  </si>
  <si>
    <t>1090</t>
  </si>
  <si>
    <t>1010.2020/0000382-0</t>
  </si>
  <si>
    <t>054158</t>
  </si>
  <si>
    <t>0038-7/0039-5</t>
  </si>
  <si>
    <t>063053</t>
  </si>
  <si>
    <t>R ELEONORA CINTRA, 10</t>
  </si>
  <si>
    <t>2021/01746-00</t>
  </si>
  <si>
    <t>1091</t>
  </si>
  <si>
    <t>2020-0.003.237-7</t>
  </si>
  <si>
    <t>113335</t>
  </si>
  <si>
    <t>181463</t>
  </si>
  <si>
    <t>R SÃO SEVERO, 780/784</t>
  </si>
  <si>
    <t>nR1-15</t>
  </si>
  <si>
    <t>2020/67384-00</t>
  </si>
  <si>
    <t>1092</t>
  </si>
  <si>
    <t>2017-0.109.156-5</t>
  </si>
  <si>
    <t>015117</t>
  </si>
  <si>
    <t>049336</t>
  </si>
  <si>
    <t>AV CIDADE JARDIM, 280</t>
  </si>
  <si>
    <t>2019/07810-00</t>
  </si>
  <si>
    <t>1093</t>
  </si>
  <si>
    <t>2020-0.011.797-6</t>
  </si>
  <si>
    <t>091259</t>
  </si>
  <si>
    <t>142468</t>
  </si>
  <si>
    <t>R CONDE MOREIRA LIMA, 629</t>
  </si>
  <si>
    <t>nR2.10</t>
  </si>
  <si>
    <t>2021/60737-00</t>
  </si>
  <si>
    <t>1094</t>
  </si>
  <si>
    <t>2019-0.042.439-4</t>
  </si>
  <si>
    <t>068564</t>
  </si>
  <si>
    <t>008966</t>
  </si>
  <si>
    <t>AV ALVARO MACHADO PEDROSA, 744</t>
  </si>
  <si>
    <t>R2v/nR1.03/nR1.12</t>
  </si>
  <si>
    <t>2020/08517-00</t>
  </si>
  <si>
    <t>1095</t>
  </si>
  <si>
    <t>012102</t>
  </si>
  <si>
    <t>R APINAJÉS, 1081</t>
  </si>
  <si>
    <t>2020/01933-01</t>
  </si>
  <si>
    <t>1096</t>
  </si>
  <si>
    <t>0021-7/0029-2/0030-6/0031-4</t>
  </si>
  <si>
    <t>023507</t>
  </si>
  <si>
    <t>R ARTUR DE AZEVEDO, 1891</t>
  </si>
  <si>
    <t>R2v-01/nR1.03/nR1.06</t>
  </si>
  <si>
    <t>2020/10698-01</t>
  </si>
  <si>
    <t>1097</t>
  </si>
  <si>
    <t>1010.2019/0002533-4</t>
  </si>
  <si>
    <t>013018</t>
  </si>
  <si>
    <t>0458-4/0041-4/0043-0/0044-9/0047-3</t>
  </si>
  <si>
    <t>189472</t>
  </si>
  <si>
    <t>R DA CONSOLAÇÃO, 3202</t>
  </si>
  <si>
    <t>R2v-02/nR1.02/nR1.03</t>
  </si>
  <si>
    <t>2020/10047-00</t>
  </si>
  <si>
    <t>1098</t>
  </si>
  <si>
    <t>042191</t>
  </si>
  <si>
    <t>0041-5/0042-3/0043-1/0044-1/0045-8/0046-6/0050-4/0051-2/0052-0/0054-7/0079-2/0080-6/0083-3/0084-9/0087-3/0088-1/0096-2/0097-0/0098-9</t>
  </si>
  <si>
    <t>048658</t>
  </si>
  <si>
    <t>R VERGUEIRO, 4382</t>
  </si>
  <si>
    <t>R2v/nR1.12</t>
  </si>
  <si>
    <t>2020/08822-00</t>
  </si>
  <si>
    <t>1099</t>
  </si>
  <si>
    <t>nR1.03/nR1.06/nR1.13</t>
  </si>
  <si>
    <t>2020/01880-01</t>
  </si>
  <si>
    <t>1100</t>
  </si>
  <si>
    <t>2018-0.081.036-5</t>
  </si>
  <si>
    <t>300094</t>
  </si>
  <si>
    <t>177806</t>
  </si>
  <si>
    <t>R PROFESSOR SANTIAGO DANTAS, 280</t>
  </si>
  <si>
    <t>2021/61133-00</t>
  </si>
  <si>
    <t>1101</t>
  </si>
  <si>
    <t>2020-0.001.759-9</t>
  </si>
  <si>
    <t>187124</t>
  </si>
  <si>
    <t>731978</t>
  </si>
  <si>
    <t>R MOGEIRO, 380 X R CARLOS SANTOS XAVIER DE MORAES, S/N</t>
  </si>
  <si>
    <t>2021/61535-00</t>
  </si>
  <si>
    <t>1102</t>
  </si>
  <si>
    <t xml:space="preserve">processo da lei antiga cadastrado por engano </t>
  </si>
  <si>
    <t>1103</t>
  </si>
  <si>
    <t>088046</t>
  </si>
  <si>
    <t>0293-7</t>
  </si>
  <si>
    <t>AV VEREADOR JOSÉ DINIZ, 599</t>
  </si>
  <si>
    <t>2020/10167-00</t>
  </si>
  <si>
    <t>1104</t>
  </si>
  <si>
    <t>1010.2019/0002456-7</t>
  </si>
  <si>
    <t>047139</t>
  </si>
  <si>
    <t>0005-2/0006-0/0013-3/0035-4</t>
  </si>
  <si>
    <t>094331</t>
  </si>
  <si>
    <t>AV ITACIRA, 2681</t>
  </si>
  <si>
    <t>2020/054495-00</t>
  </si>
  <si>
    <t>1105</t>
  </si>
  <si>
    <t>012088</t>
  </si>
  <si>
    <t>154245</t>
  </si>
  <si>
    <t>R PARACUE, 138</t>
  </si>
  <si>
    <t>2021/00978-00</t>
  </si>
  <si>
    <t>1106</t>
  </si>
  <si>
    <t>1010.2020/0002252-3</t>
  </si>
  <si>
    <t>016115</t>
  </si>
  <si>
    <t>0051-6</t>
  </si>
  <si>
    <t>200182</t>
  </si>
  <si>
    <t>R IAIA, 52</t>
  </si>
  <si>
    <t>R2v/nR1.03/nR.06</t>
  </si>
  <si>
    <t>2021/01863-00</t>
  </si>
  <si>
    <t>1107</t>
  </si>
  <si>
    <t>1010.2019/0000629-1</t>
  </si>
  <si>
    <t>087066</t>
  </si>
  <si>
    <t>0085-9</t>
  </si>
  <si>
    <t>AV ADOLFO PINHEIRO, 195</t>
  </si>
  <si>
    <t>nR2.01/nR2.02/nR3.09</t>
  </si>
  <si>
    <t>0,3/1,0</t>
  </si>
  <si>
    <t>2021/00154-00</t>
  </si>
  <si>
    <t>1108</t>
  </si>
  <si>
    <t>6049.2021/0000134-6</t>
  </si>
  <si>
    <t>0032-9</t>
  </si>
  <si>
    <t>R DOM LINO DEODATO DE CARVALHO, 125</t>
  </si>
  <si>
    <t>2021/61737-00</t>
  </si>
  <si>
    <t>1109</t>
  </si>
  <si>
    <t>6068.2020/0003474-2</t>
  </si>
  <si>
    <t>041182</t>
  </si>
  <si>
    <t>157970</t>
  </si>
  <si>
    <t>AV PAVÃO, 986</t>
  </si>
  <si>
    <t>2021/02033-00</t>
  </si>
  <si>
    <t>1110</t>
  </si>
  <si>
    <t>2017-0.180.754-4</t>
  </si>
  <si>
    <t>087068</t>
  </si>
  <si>
    <t>R HENRIQUE MONTEIRO 79</t>
  </si>
  <si>
    <t>2017/01291-02</t>
  </si>
  <si>
    <t>1111</t>
  </si>
  <si>
    <t>2020-0.001.027-6</t>
  </si>
  <si>
    <t>060081</t>
  </si>
  <si>
    <t>195650</t>
  </si>
  <si>
    <t>R JANIPABA, 42/46</t>
  </si>
  <si>
    <t>2021/61674-00</t>
  </si>
  <si>
    <t>1112</t>
  </si>
  <si>
    <t>2020-0.007.974-8</t>
  </si>
  <si>
    <t>122090</t>
  </si>
  <si>
    <t>646318</t>
  </si>
  <si>
    <t>R FRANCISCO DE FIGUEIREDO, 68</t>
  </si>
  <si>
    <t>2021-61850/00</t>
  </si>
  <si>
    <t>1113</t>
  </si>
  <si>
    <t>2020-0.008.466-0</t>
  </si>
  <si>
    <t>060179</t>
  </si>
  <si>
    <t>196657</t>
  </si>
  <si>
    <t>R DONA VICENTINA ALEGRETTI, 380/384</t>
  </si>
  <si>
    <t>2021/61242-00</t>
  </si>
  <si>
    <t>1114</t>
  </si>
  <si>
    <t>2018-0.060.864-7</t>
  </si>
  <si>
    <t>029030</t>
  </si>
  <si>
    <t>063819</t>
  </si>
  <si>
    <t>R ELOI CERQUEIRA, 287</t>
  </si>
  <si>
    <t>0,4/0,6/0,9</t>
  </si>
  <si>
    <t>2021/01335-00</t>
  </si>
  <si>
    <t>1115</t>
  </si>
  <si>
    <t>2017-0.181.144-4</t>
  </si>
  <si>
    <t>0157-3</t>
  </si>
  <si>
    <t>483893</t>
  </si>
  <si>
    <t>R ARAGÃO, 813</t>
  </si>
  <si>
    <t>2019/14147-00</t>
  </si>
  <si>
    <t>1116</t>
  </si>
  <si>
    <t>2019-0.047.454-5</t>
  </si>
  <si>
    <t>0282-8/0283-6/0284-4/0287-9/0292-5/0293-3/0294-1/0295-1/0296-8/0299-2/0300-1/0437-5/0438-3/0439-1/0778-1</t>
  </si>
  <si>
    <t>023485</t>
  </si>
  <si>
    <t>AV ARMANDO FERRENTINI, 602</t>
  </si>
  <si>
    <t>2020/10464-00</t>
  </si>
  <si>
    <t>1117</t>
  </si>
  <si>
    <t>2014-0.160.077-4</t>
  </si>
  <si>
    <t>087190</t>
  </si>
  <si>
    <t>0296-3</t>
  </si>
  <si>
    <t>R FERNANDES MOREIRA, 1300</t>
  </si>
  <si>
    <t>EETU/ZM-1</t>
  </si>
  <si>
    <t>2020/10984-00</t>
  </si>
  <si>
    <t>1118</t>
  </si>
  <si>
    <t>6068.2021/0011619-8</t>
  </si>
  <si>
    <t>007057</t>
  </si>
  <si>
    <t>099694</t>
  </si>
  <si>
    <t>R GENERAL JARDIM, 508</t>
  </si>
  <si>
    <t>HIS-2/HMP/R2v-1/nR1.03</t>
  </si>
  <si>
    <t>0,0/0,4/0,8</t>
  </si>
  <si>
    <t>2021/02380-00</t>
  </si>
  <si>
    <t>1119</t>
  </si>
  <si>
    <t>1010.2019/0000195-8</t>
  </si>
  <si>
    <t>0093-1/0094-1/0095-8/0096-6/0097-4/0374-4</t>
  </si>
  <si>
    <t>R MADRE CABRINI, 99</t>
  </si>
  <si>
    <t>2020/07608-00</t>
  </si>
  <si>
    <t>1120</t>
  </si>
  <si>
    <t>085439</t>
  </si>
  <si>
    <t>0013-1/0017-4</t>
  </si>
  <si>
    <t>054828</t>
  </si>
  <si>
    <t>R CEL CONRADO SIQUEIRA CAMPOS, 162</t>
  </si>
  <si>
    <t>2021/02852-00</t>
  </si>
  <si>
    <t>1121</t>
  </si>
  <si>
    <t>144204</t>
  </si>
  <si>
    <t>175633</t>
  </si>
  <si>
    <t>R SABBADO D'ANGELO X AV JACU PÊSSEGO</t>
  </si>
  <si>
    <t>nR3.01</t>
  </si>
  <si>
    <t>2019/20205-00</t>
  </si>
  <si>
    <t>1122</t>
  </si>
  <si>
    <t>2019-0.047.338-7</t>
  </si>
  <si>
    <t>085011</t>
  </si>
  <si>
    <t>0052-8</t>
  </si>
  <si>
    <t>R DO ESTILO BARROCO, 422</t>
  </si>
  <si>
    <t>2020/09160-00</t>
  </si>
  <si>
    <t>1123</t>
  </si>
  <si>
    <t>2020-0.012.523-5</t>
  </si>
  <si>
    <t>087357</t>
  </si>
  <si>
    <t>0040-8</t>
  </si>
  <si>
    <t>234540</t>
  </si>
  <si>
    <t>R VICENTE COSTILHAS, 151/153/155</t>
  </si>
  <si>
    <t>2021/62345-00</t>
  </si>
  <si>
    <t>1124</t>
  </si>
  <si>
    <t>2018-0.013.167-0</t>
  </si>
  <si>
    <t>115140</t>
  </si>
  <si>
    <t>0133-1</t>
  </si>
  <si>
    <t>150630</t>
  </si>
  <si>
    <t>R DOUTOR ORLANDO DE PAIVA MARTINS, 110</t>
  </si>
  <si>
    <t>2021/62302-00</t>
  </si>
  <si>
    <t>1125</t>
  </si>
  <si>
    <t>2020-0.005.143-6</t>
  </si>
  <si>
    <t>052096</t>
  </si>
  <si>
    <t>0044-0</t>
  </si>
  <si>
    <t>055085</t>
  </si>
  <si>
    <t>R CRISTIANOPOLIS, 461/463</t>
  </si>
  <si>
    <t>2021/62117-00</t>
  </si>
  <si>
    <t>1126</t>
  </si>
  <si>
    <t>030052</t>
  </si>
  <si>
    <t>0008-6/0009-4/0010-8/0011-6/0046-9/0047-7/0048-5/0049-3/0066-3/0067-1/0137-6</t>
  </si>
  <si>
    <t>164224</t>
  </si>
  <si>
    <t>R CORONEL JOAQUIM ANTONIO DIAS S/N</t>
  </si>
  <si>
    <t>R2v/nR1.03</t>
  </si>
  <si>
    <t>2019/11687-00</t>
  </si>
  <si>
    <t>1127</t>
  </si>
  <si>
    <t>012051</t>
  </si>
  <si>
    <t xml:space="preserve">0058-1/0020-2/0057-1/0059-8/0060-1/0081-4/0082-2/0108-1/0109-8/0110-1/0111-1/0112-8/0113-6/0114-4/0115-2/0116-0/0117-9/0118-7 </t>
  </si>
  <si>
    <t>R CUXIPONES, 80</t>
  </si>
  <si>
    <t>R2v/nR1.03/nR2.12</t>
  </si>
  <si>
    <t>2020/07778-00</t>
  </si>
  <si>
    <t>1128</t>
  </si>
  <si>
    <t>2020-0.000.946-4</t>
  </si>
  <si>
    <t>R PROF DR JOSE MARQUES DA CRUZ, 92</t>
  </si>
  <si>
    <t>R2v-02/nR1.12</t>
  </si>
  <si>
    <t>2020/09577-01</t>
  </si>
  <si>
    <t>1129</t>
  </si>
  <si>
    <t>2019-0.013.201-6</t>
  </si>
  <si>
    <t>021050</t>
  </si>
  <si>
    <t>R CAMPEVAS, 238</t>
  </si>
  <si>
    <t>R2v-03/nR1.01/nR2.03</t>
  </si>
  <si>
    <t>2019/04341-01</t>
  </si>
  <si>
    <t>1130</t>
  </si>
  <si>
    <t>035006</t>
  </si>
  <si>
    <t>0093-1/0065-4/0090-5/0101-4</t>
  </si>
  <si>
    <t>148059</t>
  </si>
  <si>
    <t>AV DO ESTADO, 6020</t>
  </si>
  <si>
    <t>nR1.07</t>
  </si>
  <si>
    <t>2020/06680-00</t>
  </si>
  <si>
    <t>1131</t>
  </si>
  <si>
    <t>2018-0.110.976-8</t>
  </si>
  <si>
    <t>2021-0.004.792-9</t>
  </si>
  <si>
    <t>112393</t>
  </si>
  <si>
    <t>194280</t>
  </si>
  <si>
    <t>AV DOUTOR USSIEL CIRILO, 178</t>
  </si>
  <si>
    <t>nR1.03/nR1.06</t>
  </si>
  <si>
    <t>2017-60431-02</t>
  </si>
  <si>
    <t>1132</t>
  </si>
  <si>
    <t>2020-0.003.492-2</t>
  </si>
  <si>
    <t>086026</t>
  </si>
  <si>
    <t>196924</t>
  </si>
  <si>
    <t>R VIEIRA DE MORAIS, 318</t>
  </si>
  <si>
    <t>HMP/R2v-02/nR1.03/nR1.12</t>
  </si>
  <si>
    <t>0,4/0,8/1,0</t>
  </si>
  <si>
    <t>2020/10379-01</t>
  </si>
  <si>
    <t>1133</t>
  </si>
  <si>
    <t>2018-0.058.184-6</t>
  </si>
  <si>
    <t>021051</t>
  </si>
  <si>
    <t>104361</t>
  </si>
  <si>
    <t>R MINERVA, 327</t>
  </si>
  <si>
    <t>2020/05768-00</t>
  </si>
  <si>
    <t>1134</t>
  </si>
  <si>
    <t>044022</t>
  </si>
  <si>
    <t>0003-2/0002-4/0004-0/0006-7/0007-5/0010-5/0020-2/0021-0/0022-9/0023-7/0024-5/0025-3/0028-8/0029-6/0030-1/0031-8/0032-6/0033-4/0034-2/0035-0/0036-9</t>
  </si>
  <si>
    <t>089559</t>
  </si>
  <si>
    <t>R IBITIRAMA, 166</t>
  </si>
  <si>
    <t>HIS-2/R2v-04/nR1.03/nR1.06</t>
  </si>
  <si>
    <t>2020/08252-01</t>
  </si>
  <si>
    <t>1135</t>
  </si>
  <si>
    <t>021047</t>
  </si>
  <si>
    <t>0023-1/0024-8/0025-6/0049-3/0050-7/0051-5</t>
  </si>
  <si>
    <t>R AIMBERÊ, 135</t>
  </si>
  <si>
    <t>R2v-02/nR1..03/nR1.12</t>
  </si>
  <si>
    <t>2020/08290-00</t>
  </si>
  <si>
    <t>1136</t>
  </si>
  <si>
    <t>057015</t>
  </si>
  <si>
    <t>0027-6/0028-4/0029-2/0030-6/0031-4/0032-2/0033-0</t>
  </si>
  <si>
    <t>159158</t>
  </si>
  <si>
    <t>R CORONEL PEDRO DIAS DE CAMPOS, 788</t>
  </si>
  <si>
    <t>2020/09581-00</t>
  </si>
  <si>
    <t>1137</t>
  </si>
  <si>
    <t>2019-0.045.370-0</t>
  </si>
  <si>
    <t>0219-0</t>
  </si>
  <si>
    <t>R CAPITÃO PRUDENTE, 209</t>
  </si>
  <si>
    <t>R2v/nR1.02/nR1.03/nR1.06</t>
  </si>
  <si>
    <t>2020/07785-00</t>
  </si>
  <si>
    <t>1138</t>
  </si>
  <si>
    <t>2020-0.010.977-9</t>
  </si>
  <si>
    <t>046204</t>
  </si>
  <si>
    <t>0084-1</t>
  </si>
  <si>
    <t>R VERGUEIRO, S/N</t>
  </si>
  <si>
    <t>2021/01047-00</t>
  </si>
  <si>
    <t>1139</t>
  </si>
  <si>
    <t>2019-0.046.621-6</t>
  </si>
  <si>
    <t>042099</t>
  </si>
  <si>
    <t>0043-5/0044-3/0045-1/0046-1/0048-6/0049-4</t>
  </si>
  <si>
    <t>R LOEFGREN, 1710</t>
  </si>
  <si>
    <t>2020/09953-00</t>
  </si>
  <si>
    <t>1140</t>
  </si>
  <si>
    <t>1010.2020/0000748-2</t>
  </si>
  <si>
    <t>042101</t>
  </si>
  <si>
    <t>0004-8/0023-4/0024-2</t>
  </si>
  <si>
    <t>159140</t>
  </si>
  <si>
    <t>R PEDRO DE TOLEDO, 377</t>
  </si>
  <si>
    <t>2021/02121-00</t>
  </si>
  <si>
    <t>1141</t>
  </si>
  <si>
    <t>6068.2019/0002853-8</t>
  </si>
  <si>
    <t>AL IRAE, 144</t>
  </si>
  <si>
    <t>HMP/R2v-01/nR1.03/nR1.12</t>
  </si>
  <si>
    <t>2020/07122-00</t>
  </si>
  <si>
    <t>1142</t>
  </si>
  <si>
    <t>012113</t>
  </si>
  <si>
    <t>0011-0/0012-9/0013-7/0014-5</t>
  </si>
  <si>
    <t>038326</t>
  </si>
  <si>
    <t>R JOSE DONATELLI, 8</t>
  </si>
  <si>
    <t>2021/00322-00</t>
  </si>
  <si>
    <t>1143</t>
  </si>
  <si>
    <t>0091-1/0092-1/0093-8</t>
  </si>
  <si>
    <t>R ALVES GUIMARÃES, 170</t>
  </si>
  <si>
    <t>R2v-02/nR1.02/nR1.09</t>
  </si>
  <si>
    <t>2019/13766-00</t>
  </si>
  <si>
    <t>1144</t>
  </si>
  <si>
    <t>032122</t>
  </si>
  <si>
    <t>390410</t>
  </si>
  <si>
    <t>R BARÃO DE MONTE SANTO, 1280</t>
  </si>
  <si>
    <t>R2v-03/nR1.01/nR1.02/nR1.06</t>
  </si>
  <si>
    <t>2020/10998-00</t>
  </si>
  <si>
    <t>1145</t>
  </si>
  <si>
    <t>2019-0.047.335-2</t>
  </si>
  <si>
    <t>118541</t>
  </si>
  <si>
    <t>AV ALBERTO RAMOS, 89</t>
  </si>
  <si>
    <t>R2v/HIS/nR1</t>
  </si>
  <si>
    <t>2021/01442-00</t>
  </si>
  <si>
    <t>1146</t>
  </si>
  <si>
    <t>029072</t>
  </si>
  <si>
    <t>0059-3</t>
  </si>
  <si>
    <t>R TOBIAS BARRETO, 812</t>
  </si>
  <si>
    <t>2020/10341-00</t>
  </si>
  <si>
    <t>1147</t>
  </si>
  <si>
    <t>015044</t>
  </si>
  <si>
    <t>0030-5/0031-3/0032-1/0034-8/0078-1/0217-0/0218-9/0219-7/0220-0/0221-9/0222-7/0223-5/0224-3/0225-1/0396-7/0397-5</t>
  </si>
  <si>
    <t>AV PEDROSO DE MORAIS, 705</t>
  </si>
  <si>
    <t>2021/01554-00</t>
  </si>
  <si>
    <t>1148</t>
  </si>
  <si>
    <t>2020-0.006.724-3</t>
  </si>
  <si>
    <t>0029-1/0030-5/0032-1/0033-1/0034-8/0036-4</t>
  </si>
  <si>
    <t>R FRANCISCO LEITÃO, 265</t>
  </si>
  <si>
    <t>R2v-02/nR1.03/nR1.06/nR1.12</t>
  </si>
  <si>
    <t>2020/10665-00</t>
  </si>
  <si>
    <t>1149</t>
  </si>
  <si>
    <t>2020-0.007.487-8</t>
  </si>
  <si>
    <r>
      <rPr>
        <sz val="11"/>
        <color rgb="FF000000"/>
        <rFont val="Calibri"/>
      </rPr>
      <t>0005-9/0007-5/0018-0/0019-9/</t>
    </r>
    <r>
      <rPr>
        <sz val="11"/>
        <color rgb="FFFF0000"/>
        <rFont val="Calibri"/>
      </rPr>
      <t>0020-2</t>
    </r>
    <r>
      <rPr>
        <sz val="11"/>
        <color rgb="FF000000"/>
        <rFont val="Calibri"/>
      </rPr>
      <t>/0021-0/0025-3/0026-1</t>
    </r>
  </si>
  <si>
    <t>140031</t>
  </si>
  <si>
    <t>R CACILDA BECKER, 31</t>
  </si>
  <si>
    <t>2020/10763-00</t>
  </si>
  <si>
    <t>1150</t>
  </si>
  <si>
    <t>6068.2020/0001760-0</t>
  </si>
  <si>
    <t>047055</t>
  </si>
  <si>
    <t>0004-0/0014-8/0015-6/0016-4/0017-2/0024-5/0025-3/0026-1/0027-1/0028-8/0029-6/0036-9/0037-7/0038-5/0039-3</t>
  </si>
  <si>
    <t>160997</t>
  </si>
  <si>
    <t>R DOS ALCATRAZES, 50</t>
  </si>
  <si>
    <t>2021/01660-00</t>
  </si>
  <si>
    <t>1151</t>
  </si>
  <si>
    <t>2018-0.082.508-7</t>
  </si>
  <si>
    <t>085106</t>
  </si>
  <si>
    <t>0552-1</t>
  </si>
  <si>
    <t>083771</t>
  </si>
  <si>
    <t>R GUARARAPES, 55</t>
  </si>
  <si>
    <t>2020/07237-00</t>
  </si>
  <si>
    <t>1152</t>
  </si>
  <si>
    <t>2018-0.111.392-7</t>
  </si>
  <si>
    <t>068529</t>
  </si>
  <si>
    <t>0030-4</t>
  </si>
  <si>
    <t>AV ALVARO MACHADO PEDROSA, 293</t>
  </si>
  <si>
    <t>2020/09251-00</t>
  </si>
  <si>
    <t>1153</t>
  </si>
  <si>
    <t>2020-0.008.588-8</t>
  </si>
  <si>
    <t>115157</t>
  </si>
  <si>
    <t>0020-7</t>
  </si>
  <si>
    <t>068233</t>
  </si>
  <si>
    <t>R EVALDO CALABREZ, 169</t>
  </si>
  <si>
    <t>2021/00805-00</t>
  </si>
  <si>
    <t>1154</t>
  </si>
  <si>
    <t>2017-0.064.347-5</t>
  </si>
  <si>
    <t>0191-0/0192-9</t>
  </si>
  <si>
    <t>AV PROF LUIZ IGNACIO ANHAIA MELLO, 3500</t>
  </si>
  <si>
    <t>R2v-04/HIS-2/nR1.03/nR1.06/nR2.12</t>
  </si>
  <si>
    <t>2020/04561-00</t>
  </si>
  <si>
    <t>1155</t>
  </si>
  <si>
    <t>2019-0.030.587-5</t>
  </si>
  <si>
    <t>005068</t>
  </si>
  <si>
    <t>0372-4</t>
  </si>
  <si>
    <t>068802</t>
  </si>
  <si>
    <t>R FAGUNDES, 81</t>
  </si>
  <si>
    <t>2020/05767-00</t>
  </si>
  <si>
    <t>1156</t>
  </si>
  <si>
    <t>2020-0.000.979-0</t>
  </si>
  <si>
    <t>011099</t>
  </si>
  <si>
    <t>111511</t>
  </si>
  <si>
    <t>R DR JOSE PEREIRA DE QUEIROZ, 37</t>
  </si>
  <si>
    <t>2020/09760-00</t>
  </si>
  <si>
    <t>1157</t>
  </si>
  <si>
    <t>2020-0.006.725-1</t>
  </si>
  <si>
    <t>085013</t>
  </si>
  <si>
    <t>0026-8/0027-6/0028-4/0029-2/0030-6</t>
  </si>
  <si>
    <t>167509</t>
  </si>
  <si>
    <t>R SENADOR MILTON CAMPOS, 175</t>
  </si>
  <si>
    <t>2020/09855-00</t>
  </si>
  <si>
    <t>1158</t>
  </si>
  <si>
    <t>2020-0.000.971-5</t>
  </si>
  <si>
    <t>081068</t>
  </si>
  <si>
    <t>059617</t>
  </si>
  <si>
    <t>R DJALMA COELHO, 187</t>
  </si>
  <si>
    <t>2021/02610-00</t>
  </si>
  <si>
    <t>1159</t>
  </si>
  <si>
    <t>2019-0.046.314-4</t>
  </si>
  <si>
    <t>140271</t>
  </si>
  <si>
    <t>0197-8</t>
  </si>
  <si>
    <t>135496</t>
  </si>
  <si>
    <t>R MARLENE, 32</t>
  </si>
  <si>
    <t>2020/06863-00</t>
  </si>
  <si>
    <t>1160</t>
  </si>
  <si>
    <t>2018-0.018.593-2</t>
  </si>
  <si>
    <t>133244</t>
  </si>
  <si>
    <t>0034-0</t>
  </si>
  <si>
    <t>782556</t>
  </si>
  <si>
    <t>R COLONIA D'ASSUNÇÃO, 74</t>
  </si>
  <si>
    <t>2021/63126-00</t>
  </si>
  <si>
    <t>1161</t>
  </si>
  <si>
    <t>2020-0.003.392-6</t>
  </si>
  <si>
    <t>029018</t>
  </si>
  <si>
    <t>000701</t>
  </si>
  <si>
    <t>R MARQUES DE ABRANTES, 229</t>
  </si>
  <si>
    <t>2020/62811-00</t>
  </si>
  <si>
    <t>1162</t>
  </si>
  <si>
    <t>2020-0.014.563-5</t>
  </si>
  <si>
    <t>022069</t>
  </si>
  <si>
    <t>0009-2/0010-6</t>
  </si>
  <si>
    <t>R CAYOWAA, 740/744</t>
  </si>
  <si>
    <t>2021/62638-00</t>
  </si>
  <si>
    <t>1163</t>
  </si>
  <si>
    <t>2020-0.012.965-6</t>
  </si>
  <si>
    <t>139153</t>
  </si>
  <si>
    <t>166553</t>
  </si>
  <si>
    <t>R CARDON, 11</t>
  </si>
  <si>
    <t>2021/62531-00</t>
  </si>
  <si>
    <t>1164</t>
  </si>
  <si>
    <t>2020-0.011.648-1</t>
  </si>
  <si>
    <t>091107</t>
  </si>
  <si>
    <t>0101-1</t>
  </si>
  <si>
    <t>031801</t>
  </si>
  <si>
    <t>R JORGE RUBENS NEIVA DE CAMARGO, 56</t>
  </si>
  <si>
    <t>nR1.10</t>
  </si>
  <si>
    <t>2021/61857-00</t>
  </si>
  <si>
    <t>1165</t>
  </si>
  <si>
    <t>2019-0.034.836-1</t>
  </si>
  <si>
    <t>122091</t>
  </si>
  <si>
    <t>186759</t>
  </si>
  <si>
    <t>R AMANCIO PEDRO DE OLIVEIRA, S/N</t>
  </si>
  <si>
    <t>2021/60429-00</t>
  </si>
  <si>
    <t>1166</t>
  </si>
  <si>
    <t>2020-0.001.251-1</t>
  </si>
  <si>
    <t>187022</t>
  </si>
  <si>
    <t>0037-5/0042-1</t>
  </si>
  <si>
    <t>284637</t>
  </si>
  <si>
    <t>R CRISPIM DO AMARAL, 52/56</t>
  </si>
  <si>
    <t>nR1.03/nR1.12</t>
  </si>
  <si>
    <t>2021/62816-00</t>
  </si>
  <si>
    <t>1167</t>
  </si>
  <si>
    <t>2019-0.036.954-7</t>
  </si>
  <si>
    <t>013036</t>
  </si>
  <si>
    <t>0032-3/0033-1</t>
  </si>
  <si>
    <t>188131</t>
  </si>
  <si>
    <t>R TEODORO SAMPAIO, 972</t>
  </si>
  <si>
    <t>2021/62781-00</t>
  </si>
  <si>
    <t>1168</t>
  </si>
  <si>
    <t>2020-0.009.354-6</t>
  </si>
  <si>
    <t>119043</t>
  </si>
  <si>
    <t>774936</t>
  </si>
  <si>
    <t>TV GIOVANNI BARDI, 11</t>
  </si>
  <si>
    <t>2021/62958-00</t>
  </si>
  <si>
    <t>1169</t>
  </si>
  <si>
    <t>2015-0.342.000-7</t>
  </si>
  <si>
    <t>0009-6/0010-1</t>
  </si>
  <si>
    <t>R DESEMBARGADOR ELISEU GUILHERME, 409</t>
  </si>
  <si>
    <t>ZCP-a/0005</t>
  </si>
  <si>
    <t>2021/63249-00</t>
  </si>
  <si>
    <t>1170</t>
  </si>
  <si>
    <t>1010.2020/0010450-3</t>
  </si>
  <si>
    <t>010092</t>
  </si>
  <si>
    <t>0033-1/0404-1</t>
  </si>
  <si>
    <t>096423</t>
  </si>
  <si>
    <t>AL ITU, 1401</t>
  </si>
  <si>
    <t>2021/02885-00</t>
  </si>
  <si>
    <t>1171</t>
  </si>
  <si>
    <t>069102</t>
  </si>
  <si>
    <t>0034-9/0004-7</t>
  </si>
  <si>
    <t>AV LEONCIO DE MAGALHÃES, 1004</t>
  </si>
  <si>
    <t>2019/13391-00</t>
  </si>
  <si>
    <t>1172</t>
  </si>
  <si>
    <t>299136</t>
  </si>
  <si>
    <t>0017-9/0018-7</t>
  </si>
  <si>
    <t>024767</t>
  </si>
  <si>
    <t>R PROF ATILIO INNOCENTI, 910</t>
  </si>
  <si>
    <t>R2v-03/nR1.01</t>
  </si>
  <si>
    <t>2021/02582-00</t>
  </si>
  <si>
    <t>1173</t>
  </si>
  <si>
    <t>055362</t>
  </si>
  <si>
    <t>0098-4</t>
  </si>
  <si>
    <t>148610</t>
  </si>
  <si>
    <t>R ODETE GOMES BARRETO, 555</t>
  </si>
  <si>
    <t>2021/01619-00</t>
  </si>
  <si>
    <t>1174</t>
  </si>
  <si>
    <t>021055</t>
  </si>
  <si>
    <t>0019-6</t>
  </si>
  <si>
    <t>R JOÃO RAMALHO, 344</t>
  </si>
  <si>
    <t>2020/10252-00</t>
  </si>
  <si>
    <t>1175</t>
  </si>
  <si>
    <t>010023</t>
  </si>
  <si>
    <t>1534-4/0057-6/0058-4/0116-5/0117-3/0118-1/1346-5</t>
  </si>
  <si>
    <t>R DA CONSOLAÇÃO, 1559</t>
  </si>
  <si>
    <t>R2v-01/nR1.06/nR2.02</t>
  </si>
  <si>
    <t>2020/03154-00</t>
  </si>
  <si>
    <t>1176</t>
  </si>
  <si>
    <t>043040</t>
  </si>
  <si>
    <t>0030-6/0001-2/0007-1/0008-1/0068-3/0069-1/0070-5/0071-3/0072-1/0073-1/0074-8/0075-6/0076-4/0077-2/0078-0/0079-9/0080-2/0081-0/0082-9/0094-2/0095-0/0096-9/0097-7</t>
  </si>
  <si>
    <t>176869</t>
  </si>
  <si>
    <t>R DR ELISIO DE CASTRO, 199</t>
  </si>
  <si>
    <t>2020/06980-00</t>
  </si>
  <si>
    <t>1177</t>
  </si>
  <si>
    <t>047097</t>
  </si>
  <si>
    <t>0189-1/0194-6/0195-4</t>
  </si>
  <si>
    <t>019623</t>
  </si>
  <si>
    <t>R PROF APRIGIO GONZAGA, 468</t>
  </si>
  <si>
    <t>2020/06964-00</t>
  </si>
  <si>
    <t>1178</t>
  </si>
  <si>
    <t>1010.2019/0002413-3</t>
  </si>
  <si>
    <t>021025</t>
  </si>
  <si>
    <t>0007-1/0008-1</t>
  </si>
  <si>
    <t>R MELO PALHETA, 289</t>
  </si>
  <si>
    <t>2020/08475-00</t>
  </si>
  <si>
    <t>1179</t>
  </si>
  <si>
    <t>046219</t>
  </si>
  <si>
    <t>0003-1/0004-8/0005-6/0009-9/0010-2/0013-7/0014-5/0015-3/0050-1/0056-0/0218-0</t>
  </si>
  <si>
    <t>176010</t>
  </si>
  <si>
    <t>R VERGUEIRO, 6032</t>
  </si>
  <si>
    <t>HMP/R2v/nR1.03/HIS-2</t>
  </si>
  <si>
    <t>2020/10380-00</t>
  </si>
  <si>
    <t>1180</t>
  </si>
  <si>
    <t>069175</t>
  </si>
  <si>
    <t>0033-1/0034-8</t>
  </si>
  <si>
    <t>181609</t>
  </si>
  <si>
    <t>R CONDESSA SICILIANO, 242</t>
  </si>
  <si>
    <t>2020/09019-00</t>
  </si>
  <si>
    <t>1181</t>
  </si>
  <si>
    <t>071052</t>
  </si>
  <si>
    <t>0558-1/0107-1/0108-8/0109-6/0110-1/0111-8/0112-6/0116-9/0517-2/0555-5/0559-8</t>
  </si>
  <si>
    <t>187500</t>
  </si>
  <si>
    <t>R CONSELHEIRO MOREIRA DE BARROS, 4200</t>
  </si>
  <si>
    <t>nR2.02</t>
  </si>
  <si>
    <t>2021/02864-00</t>
  </si>
  <si>
    <t>1182</t>
  </si>
  <si>
    <t>036014</t>
  </si>
  <si>
    <t>0758-2/0005-7</t>
  </si>
  <si>
    <t>117463</t>
  </si>
  <si>
    <t>R LEONCIO DE CARVALHO, 233</t>
  </si>
  <si>
    <t>2015/05538-02</t>
  </si>
  <si>
    <t>1183</t>
  </si>
  <si>
    <t>0621-9</t>
  </si>
  <si>
    <t>105864</t>
  </si>
  <si>
    <t>AV SANTO AMARO, 4579</t>
  </si>
  <si>
    <t>nR1.03/nR2.12</t>
  </si>
  <si>
    <t>2021/02742-00</t>
  </si>
  <si>
    <t>1184</t>
  </si>
  <si>
    <t>0012-1/0013-1/0014-8/0015-6/0016-4/0017-2</t>
  </si>
  <si>
    <t>156272</t>
  </si>
  <si>
    <t>R PAULA NEY, 494</t>
  </si>
  <si>
    <t>2019/19059-00</t>
  </si>
  <si>
    <t>1185</t>
  </si>
  <si>
    <t>070146</t>
  </si>
  <si>
    <t>0005-2</t>
  </si>
  <si>
    <t>008354</t>
  </si>
  <si>
    <t>R ALTINÓPOLIS, 478</t>
  </si>
  <si>
    <t>2020/10199-00</t>
  </si>
  <si>
    <t>1186</t>
  </si>
  <si>
    <t>6068.2020/0004538-8</t>
  </si>
  <si>
    <t>R PROF DULCE DE ALMEIDA, 119</t>
  </si>
  <si>
    <t>1187</t>
  </si>
  <si>
    <t>069177</t>
  </si>
  <si>
    <t>0064-9</t>
  </si>
  <si>
    <t>011355</t>
  </si>
  <si>
    <t>R AMOROSO COSTA, 251</t>
  </si>
  <si>
    <t>2020/08614-00</t>
  </si>
  <si>
    <t>1188</t>
  </si>
  <si>
    <t>067176</t>
  </si>
  <si>
    <t>0002-0/0008-1</t>
  </si>
  <si>
    <t>R CAPRICHO, 1031</t>
  </si>
  <si>
    <t>2020/09747-01</t>
  </si>
  <si>
    <t>1189</t>
  </si>
  <si>
    <t>110363</t>
  </si>
  <si>
    <t>0027-6</t>
  </si>
  <si>
    <t>119288</t>
  </si>
  <si>
    <t>R ALMERINDO ALZIRO PAGANINI, 398</t>
  </si>
  <si>
    <t>2020/10631-00</t>
  </si>
  <si>
    <t>1190</t>
  </si>
  <si>
    <t>086386</t>
  </si>
  <si>
    <t>0001-1/0003-8/0004-6/0016-1/0017-8/0018-6/0028-3</t>
  </si>
  <si>
    <t>191000</t>
  </si>
  <si>
    <t>R BARÃO DO TRIUNFO, 2081</t>
  </si>
  <si>
    <t>R2v/nR1.02/nR1.12</t>
  </si>
  <si>
    <t>2019/13481-00</t>
  </si>
  <si>
    <t>1191</t>
  </si>
  <si>
    <t>6068.2020/0000250-6</t>
  </si>
  <si>
    <t>087094</t>
  </si>
  <si>
    <r>
      <rPr>
        <sz val="11"/>
        <color rgb="FF000000"/>
        <rFont val="Calibri"/>
      </rPr>
      <t>0045-1/0046-1/</t>
    </r>
    <r>
      <rPr>
        <sz val="11"/>
        <color rgb="FFFF0000"/>
        <rFont val="Calibri"/>
      </rPr>
      <t>0062-1</t>
    </r>
  </si>
  <si>
    <t>AV SANTO AMARO, 7019</t>
  </si>
  <si>
    <t>2020/10705-00</t>
  </si>
  <si>
    <t>1192</t>
  </si>
  <si>
    <t>085276</t>
  </si>
  <si>
    <t>170640</t>
  </si>
  <si>
    <t>R RIBEIRO DO VALE, 311</t>
  </si>
  <si>
    <t>2021/02464-00</t>
  </si>
  <si>
    <t>1193</t>
  </si>
  <si>
    <t>043200</t>
  </si>
  <si>
    <t>0036-6/0039-0/0040-4/0041-2/0042-0/0043-9/0096-1</t>
  </si>
  <si>
    <t>R DO LAGO, 237</t>
  </si>
  <si>
    <t>2020/06947-00</t>
  </si>
  <si>
    <t>1194</t>
  </si>
  <si>
    <t>059122</t>
  </si>
  <si>
    <t>145394</t>
  </si>
  <si>
    <t>R NHATUMANI, 131</t>
  </si>
  <si>
    <t>2021/02969-00</t>
  </si>
  <si>
    <t>1195</t>
  </si>
  <si>
    <t>0106-2/0108-9</t>
  </si>
  <si>
    <t>105813</t>
  </si>
  <si>
    <t>R JOAQUIM MARRA, 110</t>
  </si>
  <si>
    <t>R2v-04/nR1.03/nR1.06/nR2.12</t>
  </si>
  <si>
    <t>2020/020012-00</t>
  </si>
  <si>
    <t>1196</t>
  </si>
  <si>
    <t>6068.2020/0003602-8</t>
  </si>
  <si>
    <t>039074</t>
  </si>
  <si>
    <t>0300-2/0297-9/0298-7/0299-5/0301-0/0302-9/0391-6</t>
  </si>
  <si>
    <t>11293-3</t>
  </si>
  <si>
    <t>R DONA JÚLIA, 14</t>
  </si>
  <si>
    <t>2021/05775-00</t>
  </si>
  <si>
    <t>1197</t>
  </si>
  <si>
    <t>158585</t>
  </si>
  <si>
    <t>R PIERRE DE BERANGER, 243</t>
  </si>
  <si>
    <t>2020/10833-00</t>
  </si>
  <si>
    <t>1198</t>
  </si>
  <si>
    <t>013054</t>
  </si>
  <si>
    <t>0171-9/0078-1/0142-5</t>
  </si>
  <si>
    <t>R FRANCISCO LEITÃO, 416</t>
  </si>
  <si>
    <t>R2v-02/nR1.02/nR1.06/nR1.12</t>
  </si>
  <si>
    <t>2019/05954-04</t>
  </si>
  <si>
    <t>1199</t>
  </si>
  <si>
    <t>2019-0.047.169-4</t>
  </si>
  <si>
    <t>043094</t>
  </si>
  <si>
    <t>0056-6/0011-6/0012-4/0015-9/0037-1/0038-8/0039-6/0050-7/0051-5/0052-3/0053-1</t>
  </si>
  <si>
    <t>077461</t>
  </si>
  <si>
    <t>R DONA LEOPOLDINA, 242</t>
  </si>
  <si>
    <t>2020/08291-00</t>
  </si>
  <si>
    <t>1200</t>
  </si>
  <si>
    <t>130130</t>
  </si>
  <si>
    <t>0032-4</t>
  </si>
  <si>
    <t>783668</t>
  </si>
  <si>
    <t>R ANTONIA TERESA DE PAULA MATIA, 726</t>
  </si>
  <si>
    <t>2021/03627-00</t>
  </si>
  <si>
    <t>1201</t>
  </si>
  <si>
    <t>037099</t>
  </si>
  <si>
    <t>0016-6/0010-7/0013-1/0014-1</t>
  </si>
  <si>
    <t>R MAJOR MARAGLIANO, 135</t>
  </si>
  <si>
    <t>2020/09874-00</t>
  </si>
  <si>
    <t>1202</t>
  </si>
  <si>
    <t>AV GIOVANNI GRONCHI, 6899 X AV ALBERTO AUGUSTO ALVES</t>
  </si>
  <si>
    <t>2019/15743-00</t>
  </si>
  <si>
    <t>1203</t>
  </si>
  <si>
    <t>045032</t>
  </si>
  <si>
    <t>122700</t>
  </si>
  <si>
    <t>R LUIS MAZZAROLO, 127</t>
  </si>
  <si>
    <t>2021/02942-00</t>
  </si>
  <si>
    <t>1204</t>
  </si>
  <si>
    <t>067215</t>
  </si>
  <si>
    <r>
      <rPr>
        <sz val="11"/>
        <color rgb="FF000000"/>
        <rFont val="Calibri"/>
      </rPr>
      <t>0105-8/0030-2/0031-0/0104-1/0108-2/0109-0/</t>
    </r>
    <r>
      <rPr>
        <sz val="11"/>
        <color rgb="FFFF0000"/>
        <rFont val="Calibri"/>
      </rPr>
      <t>0122-0</t>
    </r>
  </si>
  <si>
    <t>R AUSONIA, 298</t>
  </si>
  <si>
    <t>HMP/nR1.03/nR1.15</t>
  </si>
  <si>
    <t>2020/07175-00</t>
  </si>
  <si>
    <t>1205</t>
  </si>
  <si>
    <t>1010.2019/0002479-6</t>
  </si>
  <si>
    <t>078182</t>
  </si>
  <si>
    <t>043249</t>
  </si>
  <si>
    <t>R CARLOS DA CUNHA MATTOS, 2</t>
  </si>
  <si>
    <t>nR1.01/nR1.06</t>
  </si>
  <si>
    <t>2021/03146-00</t>
  </si>
  <si>
    <t>1206</t>
  </si>
  <si>
    <t>138041</t>
  </si>
  <si>
    <t>0023-5/0024-3/0025-1/0026-1/0027-8/0028-6/0029-4/0030-8/0031-6/0032-4</t>
  </si>
  <si>
    <t>306940</t>
  </si>
  <si>
    <t>R FREI JORGE WALTER NUNES, 675</t>
  </si>
  <si>
    <t>2021/03291-00</t>
  </si>
  <si>
    <t>1207</t>
  </si>
  <si>
    <t>1010.2020/0009660-8</t>
  </si>
  <si>
    <t>0280-7</t>
  </si>
  <si>
    <t>R PAMPLONA, 950</t>
  </si>
  <si>
    <t>2021/04266-00</t>
  </si>
  <si>
    <t>1208</t>
  </si>
  <si>
    <t>0079-2</t>
  </si>
  <si>
    <t>R ALVES GUIMARÃES, 230</t>
  </si>
  <si>
    <t>2021/02234-00</t>
  </si>
  <si>
    <t>1209</t>
  </si>
  <si>
    <t>113316</t>
  </si>
  <si>
    <t>070769</t>
  </si>
  <si>
    <t>R ENGENHEIRO FERREIRA, 415</t>
  </si>
  <si>
    <t>2021/03452-00</t>
  </si>
  <si>
    <t>1210</t>
  </si>
  <si>
    <t>nR2.15</t>
  </si>
  <si>
    <t>2021/02376-00</t>
  </si>
  <si>
    <t>1211</t>
  </si>
  <si>
    <t>1010.2020/0003494-7</t>
  </si>
  <si>
    <t>0008-9/0009-7/0020-8</t>
  </si>
  <si>
    <t>148164</t>
  </si>
  <si>
    <t>R RITA JOANA DE SOUSA, 464</t>
  </si>
  <si>
    <t>2020/10660-00</t>
  </si>
  <si>
    <t>1212</t>
  </si>
  <si>
    <t>110121</t>
  </si>
  <si>
    <t>034380</t>
  </si>
  <si>
    <t>R MATEUS LORENÇO DE CARVALHO, 159</t>
  </si>
  <si>
    <t>HMP-H3</t>
  </si>
  <si>
    <t>2021/03619-00</t>
  </si>
  <si>
    <t>1213</t>
  </si>
  <si>
    <t>6068.2022/0001085-5</t>
  </si>
  <si>
    <t>058026</t>
  </si>
  <si>
    <t>0100-0/0081-0/0082-9</t>
  </si>
  <si>
    <t>068314</t>
  </si>
  <si>
    <t>R EVANS, 880</t>
  </si>
  <si>
    <t>2021/01739-02</t>
  </si>
  <si>
    <t>1214</t>
  </si>
  <si>
    <t>043103</t>
  </si>
  <si>
    <t>AV DOUTOR GENTIL DE MOURA, 300</t>
  </si>
  <si>
    <t>HMP/HIS/nR1.03/nR1.12</t>
  </si>
  <si>
    <t>2020/02970-00</t>
  </si>
  <si>
    <t>1215</t>
  </si>
  <si>
    <t>048127</t>
  </si>
  <si>
    <t>338915</t>
  </si>
  <si>
    <t>R VICENTE FERNANDES PINTO, 435</t>
  </si>
  <si>
    <t>2021/02902-00</t>
  </si>
  <si>
    <t>1216</t>
  </si>
  <si>
    <t>071144</t>
  </si>
  <si>
    <t>0519-7/0520-0/0074-8</t>
  </si>
  <si>
    <t>201049</t>
  </si>
  <si>
    <t>R RAUL DIAS, 104</t>
  </si>
  <si>
    <t>2020/06930-00</t>
  </si>
  <si>
    <t>1217</t>
  </si>
  <si>
    <t>012074</t>
  </si>
  <si>
    <t>R HAVAI, 397</t>
  </si>
  <si>
    <t>R2v/nR.01</t>
  </si>
  <si>
    <t>2021/03855-00</t>
  </si>
  <si>
    <t>1218</t>
  </si>
  <si>
    <t>029003</t>
  </si>
  <si>
    <t>0050-9/0013-4/0014-2/0015-0</t>
  </si>
  <si>
    <t>162361</t>
  </si>
  <si>
    <t>R PIMENTA BUENO, 56</t>
  </si>
  <si>
    <t>2021/03800-00</t>
  </si>
  <si>
    <t>1219</t>
  </si>
  <si>
    <t>024012</t>
  </si>
  <si>
    <t>0028-2/0029-0/0030-4/0031-2/0032-0</t>
  </si>
  <si>
    <t>059668</t>
  </si>
  <si>
    <t>R DNIEPER, 106</t>
  </si>
  <si>
    <t>2021/03305-00</t>
  </si>
  <si>
    <t>1220</t>
  </si>
  <si>
    <t>6066.2020/0000972-0</t>
  </si>
  <si>
    <t>1221</t>
  </si>
  <si>
    <t>6068.2019/0005076-2</t>
  </si>
  <si>
    <t>156013</t>
  </si>
  <si>
    <t>0137-8</t>
  </si>
  <si>
    <t>655830</t>
  </si>
  <si>
    <t>R ANAVINGA, 41</t>
  </si>
  <si>
    <t>2021/63514-00</t>
  </si>
  <si>
    <t>1222</t>
  </si>
  <si>
    <t>013066</t>
  </si>
  <si>
    <r>
      <rPr>
        <sz val="11"/>
        <color rgb="FFFF0000"/>
        <rFont val="Calibri"/>
      </rPr>
      <t>0659-4</t>
    </r>
    <r>
      <rPr>
        <sz val="11"/>
        <color rgb="FF000000"/>
        <rFont val="Calibri"/>
      </rPr>
      <t>/0073-1/0074-1/0076-6/0404-4</t>
    </r>
  </si>
  <si>
    <t>R JOAQUIM ANTUNES, 450</t>
  </si>
  <si>
    <t>R2v-02/nR1.06/nR2.01</t>
  </si>
  <si>
    <t>2019/03727-00</t>
  </si>
  <si>
    <t>1223</t>
  </si>
  <si>
    <t>046023</t>
  </si>
  <si>
    <t>0007-3/0008-1/0009-1/0024-3</t>
  </si>
  <si>
    <t>024384</t>
  </si>
  <si>
    <t>R ASSUNGUI, 57</t>
  </si>
  <si>
    <t>2021/01048-00</t>
  </si>
  <si>
    <t>1224</t>
  </si>
  <si>
    <t>013038</t>
  </si>
  <si>
    <t>0587-1</t>
  </si>
  <si>
    <t>R JOÃO MOURA, 740</t>
  </si>
  <si>
    <t>nR1.02/nR1.06/nR2.02</t>
  </si>
  <si>
    <t>2021/01194-00</t>
  </si>
  <si>
    <t>1225</t>
  </si>
  <si>
    <t>052358</t>
  </si>
  <si>
    <t>0007-9/0008-7/0009-5/0010-9/0011-7</t>
  </si>
  <si>
    <t>069329</t>
  </si>
  <si>
    <t>AV REGENTE FEIJÓ, 1012</t>
  </si>
  <si>
    <t>2020/09159-00</t>
  </si>
  <si>
    <t>1226</t>
  </si>
  <si>
    <t>0032-4/0033-2/0034-0/0035-9/0036-7/0037-5/0038-3/0039-1/0040-5/0041-3/0042-1/0043-1</t>
  </si>
  <si>
    <t>048895</t>
  </si>
  <si>
    <t>R PADRE CHICO, 224</t>
  </si>
  <si>
    <t>2020/10329-00</t>
  </si>
  <si>
    <t>1227</t>
  </si>
  <si>
    <t>6068.2019/0005065-7</t>
  </si>
  <si>
    <t>R DR ORLANDO DE PAIVA MARTINS, 110</t>
  </si>
  <si>
    <t>1228</t>
  </si>
  <si>
    <t>1010.2019/0002250-5</t>
  </si>
  <si>
    <t>0042-2/0009-0/0026-0</t>
  </si>
  <si>
    <t>AV INDIANÓPOLIS, 68</t>
  </si>
  <si>
    <t>2020/08202-00</t>
  </si>
  <si>
    <t>1229</t>
  </si>
  <si>
    <t>043107</t>
  </si>
  <si>
    <t>0001-2/0004-7/0007-1/0051-9/0054-3/0065-9/0066-7/0095-0/0097-7/0225-2/0226-0</t>
  </si>
  <si>
    <t>129755</t>
  </si>
  <si>
    <t>R DO LAGO, 82</t>
  </si>
  <si>
    <t>2020/10692-00</t>
  </si>
  <si>
    <t>1230</t>
  </si>
  <si>
    <t>043085</t>
  </si>
  <si>
    <t>0011-7/0014-1/0015-1/0017-6/0018-4/0019-2/0020-6/0021-0/0022-2/0049-4/0050-8/0117-2/0118-4/0119-9/0120-2/0121-0/0122-9/0123-7/0124-5/0125-3/0126-1/0127-1/0128-8/0129-6/0130-1</t>
  </si>
  <si>
    <t>R GAMA LOBO, 1919</t>
  </si>
  <si>
    <t>2020/10330-00</t>
  </si>
  <si>
    <t>1231</t>
  </si>
  <si>
    <t>086010</t>
  </si>
  <si>
    <t>0074-6/0016-9</t>
  </si>
  <si>
    <t>191795</t>
  </si>
  <si>
    <t>AV VEREADOR JOSÉ DINIZ, 2421</t>
  </si>
  <si>
    <t>2021/01712-00</t>
  </si>
  <si>
    <t>1232</t>
  </si>
  <si>
    <t>077150</t>
  </si>
  <si>
    <t>0003-5</t>
  </si>
  <si>
    <t>046400</t>
  </si>
  <si>
    <t>R VISCONDE DE CAVALCANTI, 59</t>
  </si>
  <si>
    <t>R2v-01/nR1.06</t>
  </si>
  <si>
    <t>2019/12818-00</t>
  </si>
  <si>
    <t>1233</t>
  </si>
  <si>
    <t>100093</t>
  </si>
  <si>
    <t>0005-7/0006-5/0009-1/0010-3/0073-1</t>
  </si>
  <si>
    <t>011118</t>
  </si>
  <si>
    <t>R CAVOUR, 612</t>
  </si>
  <si>
    <t>2019/17259-00</t>
  </si>
  <si>
    <t>1234</t>
  </si>
  <si>
    <t>0039-8/0040-1/0041-1/0042-8/0043-6/0044-4/0045-2/0046-0/0047-9/0048-7/0049-5/0050-9</t>
  </si>
  <si>
    <t>082155</t>
  </si>
  <si>
    <t>R GREGORIO SERRÃO, 232</t>
  </si>
  <si>
    <t>2019/14958-00</t>
  </si>
  <si>
    <t>1235</t>
  </si>
  <si>
    <t>068094</t>
  </si>
  <si>
    <t>085383</t>
  </si>
  <si>
    <t>R GUSTAVO ADOLFO, 182</t>
  </si>
  <si>
    <t>2021/00043-00</t>
  </si>
  <si>
    <t>1236</t>
  </si>
  <si>
    <t>041239</t>
  </si>
  <si>
    <t>0013-5/0014-3/0024-0/0029-1/0030-5/0038-0/0039-9</t>
  </si>
  <si>
    <t>048534</t>
  </si>
  <si>
    <t>AV DAS CARINAS, 64</t>
  </si>
  <si>
    <t>HMP/nR1.02/nR1.03/nR1.12</t>
  </si>
  <si>
    <t>2020/07760-00</t>
  </si>
  <si>
    <t>1237</t>
  </si>
  <si>
    <t>022020</t>
  </si>
  <si>
    <t>0040-2/0045-3/0115-8/0116-6/0117-4</t>
  </si>
  <si>
    <t>R VENANCIO AIRES, 900</t>
  </si>
  <si>
    <t>2021/02088-00</t>
  </si>
  <si>
    <t>1238</t>
  </si>
  <si>
    <t>1010.2020/0002682-0</t>
  </si>
  <si>
    <t>012106</t>
  </si>
  <si>
    <t>0489-2</t>
  </si>
  <si>
    <t>193747</t>
  </si>
  <si>
    <t>R CAMPEVAS, 800</t>
  </si>
  <si>
    <t>2020/09080-00</t>
  </si>
  <si>
    <t>1239</t>
  </si>
  <si>
    <t>1010.2020/0000227-1</t>
  </si>
  <si>
    <t>AV REPUBLICA DO LÍBANO, 2364</t>
  </si>
  <si>
    <t>2020/09538-00</t>
  </si>
  <si>
    <t>1240</t>
  </si>
  <si>
    <t>1010.2020/0010532-1</t>
  </si>
  <si>
    <t>0012-0/0013-9/0030-9/0031-7/0037-6/0048-1/0049-1</t>
  </si>
  <si>
    <t>R GIL EANES, 682</t>
  </si>
  <si>
    <t>2021/03667-00</t>
  </si>
  <si>
    <t>1241</t>
  </si>
  <si>
    <t>086074</t>
  </si>
  <si>
    <t>0250-1/0251-1/0252-8</t>
  </si>
  <si>
    <t>R JOÃO DE SOUSA DIAS, 939</t>
  </si>
  <si>
    <t>2021/02351-00</t>
  </si>
  <si>
    <t>1242</t>
  </si>
  <si>
    <t>0106-6</t>
  </si>
  <si>
    <t>R VERGUERIO, 3574</t>
  </si>
  <si>
    <t>2021/01046-00</t>
  </si>
  <si>
    <t>1243</t>
  </si>
  <si>
    <t>095348</t>
  </si>
  <si>
    <t>0028-7/0033-3/0034-1</t>
  </si>
  <si>
    <t>AV DO RIO BONITO, 1107</t>
  </si>
  <si>
    <t>HMP/R2v/HIS-2/nR1.03</t>
  </si>
  <si>
    <t>2021/04482-01</t>
  </si>
  <si>
    <t>1244</t>
  </si>
  <si>
    <t>6068.2020/0001518-7</t>
  </si>
  <si>
    <t>085587</t>
  </si>
  <si>
    <t>0020-6/0021-4/0022-2/0023-0/0024-9/0025-7/0040-0/0041-9/0042-7/0054-0/0055-9/0056-7</t>
  </si>
  <si>
    <t>R ANDREA PAULINETTI, 256</t>
  </si>
  <si>
    <t>2021/02064-00</t>
  </si>
  <si>
    <t>1245</t>
  </si>
  <si>
    <t>1010.2020/0000348-0</t>
  </si>
  <si>
    <t>0001-5/0045-7</t>
  </si>
  <si>
    <t>R SAPETUBA, 146</t>
  </si>
  <si>
    <t>2020/09699-01</t>
  </si>
  <si>
    <t>1246</t>
  </si>
  <si>
    <t>1010.2020/0002916-1</t>
  </si>
  <si>
    <t>0044-8/0043-1/0045-6</t>
  </si>
  <si>
    <t>R ALVES GUIMARÃES, 1380</t>
  </si>
  <si>
    <t>2021/02843-00</t>
  </si>
  <si>
    <t>1247</t>
  </si>
  <si>
    <t>1010.2020/0000409-6</t>
  </si>
  <si>
    <t>091011</t>
  </si>
  <si>
    <t>0051-3</t>
  </si>
  <si>
    <t>045829</t>
  </si>
  <si>
    <t>R DAS CASUARINAS, 66</t>
  </si>
  <si>
    <t>2021/02416-00</t>
  </si>
  <si>
    <t>1248</t>
  </si>
  <si>
    <t>1010.2020/0003583-8</t>
  </si>
  <si>
    <t>086313</t>
  </si>
  <si>
    <t>0001-2/0002-0/0003-9/0004-7/0005-5/0006-3/0007-1/0008-1/0009-8/0010-1/0011-1/0013-6/0015-2/0016-0/0017-9/0018-7/0019-5/0020-9/0021-7/0022-5/0023-3/0024-1/0026-8</t>
  </si>
  <si>
    <t>R OTÁVIO TARQUINIO DE SOUSA, 1222</t>
  </si>
  <si>
    <t>2020/11176-00</t>
  </si>
  <si>
    <t>1249</t>
  </si>
  <si>
    <t>1010.2020/0005609-6</t>
  </si>
  <si>
    <t>021059</t>
  </si>
  <si>
    <r>
      <rPr>
        <sz val="11"/>
        <color rgb="FF000000"/>
        <rFont val="Calibri"/>
      </rPr>
      <t>0051-8/0050-1/0048-8/0049-6/0047-1/0046-1/0045-3/0056-9/0055-0/0054-2/0081-1/0080-1/0072-0/0071-2/0070-4/0069-0/</t>
    </r>
    <r>
      <rPr>
        <sz val="11"/>
        <color rgb="FFFF0000"/>
        <rFont val="Calibri"/>
      </rPr>
      <t>0028-3</t>
    </r>
  </si>
  <si>
    <t>R BARTIRA, 856</t>
  </si>
  <si>
    <t>2021/04412-00</t>
  </si>
  <si>
    <t>1250</t>
  </si>
  <si>
    <t>1010.2020/0003686-9</t>
  </si>
  <si>
    <t>0022-7/0012-1/0013-8/0014-6/0016-2/0019-7/0020-0/0021-9/0023-5/0024-3/0072-3/0090-1/0091-1/0092-8/0093-6/0094-4/0095-2</t>
  </si>
  <si>
    <t>R AIMBERÊ, 2033</t>
  </si>
  <si>
    <t>2021/01030-01</t>
  </si>
  <si>
    <t>1251</t>
  </si>
  <si>
    <t>1010.2021/0004348-4</t>
  </si>
  <si>
    <t>0052-2/0015-2</t>
  </si>
  <si>
    <t>R HARMONIA, 1235</t>
  </si>
  <si>
    <t>2021/06655-00</t>
  </si>
  <si>
    <t>1252</t>
  </si>
  <si>
    <t>6068.2020/0005244-9</t>
  </si>
  <si>
    <t>081206</t>
  </si>
  <si>
    <t>0032-0/0033-9/0034-7</t>
  </si>
  <si>
    <t>073016</t>
  </si>
  <si>
    <t>R FRADIQUE COUTINHO, 1158</t>
  </si>
  <si>
    <t>2021/02961-00</t>
  </si>
  <si>
    <t>1253</t>
  </si>
  <si>
    <t>043203</t>
  </si>
  <si>
    <t>0036-1/0037-8/0038-6/0041-6</t>
  </si>
  <si>
    <t>470880</t>
  </si>
  <si>
    <t>R ETTORE LANTIERI, 102</t>
  </si>
  <si>
    <t>R2v-04/nR1.03/nR1.12</t>
  </si>
  <si>
    <t>2021/00001-00</t>
  </si>
  <si>
    <t>1254</t>
  </si>
  <si>
    <t>1010.2021/0003351-9</t>
  </si>
  <si>
    <t>036064</t>
  </si>
  <si>
    <t>0013-6/0014-4/0016-0/0017-9/0018-7/0020-9</t>
  </si>
  <si>
    <t>192180</t>
  </si>
  <si>
    <t>R TUMIARU, 120</t>
  </si>
  <si>
    <t>2021/06850-00</t>
  </si>
  <si>
    <t>1255</t>
  </si>
  <si>
    <t>6068.2021/0002940-6</t>
  </si>
  <si>
    <t>056079</t>
  </si>
  <si>
    <t>103632</t>
  </si>
  <si>
    <t>R JOÃO MANUEL, 4</t>
  </si>
  <si>
    <t>2021/06837-00</t>
  </si>
  <si>
    <t>1256</t>
  </si>
  <si>
    <t>1010.2020/0009791-4</t>
  </si>
  <si>
    <t>309059</t>
  </si>
  <si>
    <t>0015-1/0037-2/0038-0/0052-6</t>
  </si>
  <si>
    <t>039870</t>
  </si>
  <si>
    <t>R GENERAL CAMISAO, 223</t>
  </si>
  <si>
    <t>2021/05773-00</t>
  </si>
  <si>
    <t>1257</t>
  </si>
  <si>
    <t>1010.2020/0001169-6</t>
  </si>
  <si>
    <t>088034</t>
  </si>
  <si>
    <t>0190-3</t>
  </si>
  <si>
    <t>354384</t>
  </si>
  <si>
    <t>R SÃO BENEDITO, 189</t>
  </si>
  <si>
    <t>2021/00114-00</t>
  </si>
  <si>
    <t>1258</t>
  </si>
  <si>
    <t>0050-1/0052-8/0053-6/0054-4/0055-2/0056-0/0057-9/0058-7/0059-5/0065-1/0066-8</t>
  </si>
  <si>
    <t>124044</t>
  </si>
  <si>
    <t>R OSSIAN TERCEIRO TELES, 159</t>
  </si>
  <si>
    <t>R2v/HIS-2/nR2.12/nR1.03</t>
  </si>
  <si>
    <t>2021/01200-01</t>
  </si>
  <si>
    <t>1259</t>
  </si>
  <si>
    <t>1010.2020/0007879-0</t>
  </si>
  <si>
    <t>027033</t>
  </si>
  <si>
    <t>077909</t>
  </si>
  <si>
    <t>R FREI GASPAR, 220</t>
  </si>
  <si>
    <t>2021/02395-00</t>
  </si>
  <si>
    <t>1260</t>
  </si>
  <si>
    <t>6068.2020/0002049-0</t>
  </si>
  <si>
    <t>051141</t>
  </si>
  <si>
    <t>191442</t>
  </si>
  <si>
    <t>R TRÊS PEDRAS, 281</t>
  </si>
  <si>
    <t>2021/0719-00</t>
  </si>
  <si>
    <t>1261</t>
  </si>
  <si>
    <t>1010.2021/0005106-1</t>
  </si>
  <si>
    <t>0116-1</t>
  </si>
  <si>
    <t>R CAPOTE VALENTE, 1430</t>
  </si>
  <si>
    <t>2021/66764-00</t>
  </si>
  <si>
    <t>1262</t>
  </si>
  <si>
    <t>114351</t>
  </si>
  <si>
    <t>116963</t>
  </si>
  <si>
    <t>R LEILA, 230</t>
  </si>
  <si>
    <t>2021/03023-00</t>
  </si>
  <si>
    <t>1263</t>
  </si>
  <si>
    <t>6050.2021/0011847-8</t>
  </si>
  <si>
    <t>080137</t>
  </si>
  <si>
    <t>0082-8</t>
  </si>
  <si>
    <t>162990</t>
  </si>
  <si>
    <t>R UCAIARI, 307</t>
  </si>
  <si>
    <t>2021-67062-00</t>
  </si>
  <si>
    <t>1264</t>
  </si>
  <si>
    <t>098052</t>
  </si>
  <si>
    <t>106356</t>
  </si>
  <si>
    <t>R JOHN HARRISON, 207</t>
  </si>
  <si>
    <t>2021/04760-00</t>
  </si>
  <si>
    <t>1265</t>
  </si>
  <si>
    <t>131051</t>
  </si>
  <si>
    <t>0018-1/0019-8</t>
  </si>
  <si>
    <t>699560</t>
  </si>
  <si>
    <t>R URUMBEBA, S/N</t>
  </si>
  <si>
    <t>2021/06141-00</t>
  </si>
  <si>
    <t>1266</t>
  </si>
  <si>
    <t>082359</t>
  </si>
  <si>
    <t>0029-7</t>
  </si>
  <si>
    <t>R IQUIRIRIM, 643</t>
  </si>
  <si>
    <t>2021/05912-00</t>
  </si>
  <si>
    <t>1267</t>
  </si>
  <si>
    <t>1010.2021/0003648-8</t>
  </si>
  <si>
    <t>0041-6</t>
  </si>
  <si>
    <t>082252</t>
  </si>
  <si>
    <t>R GROENLÂNDIA, 77</t>
  </si>
  <si>
    <t>2021/06796-00</t>
  </si>
  <si>
    <t>1268</t>
  </si>
  <si>
    <t>2017-0.166.335-6</t>
  </si>
  <si>
    <t>145014</t>
  </si>
  <si>
    <t>784940</t>
  </si>
  <si>
    <t>R AGOSTINHO DA FARIA, 370</t>
  </si>
  <si>
    <t>2021/06225-00</t>
  </si>
  <si>
    <t>1269</t>
  </si>
  <si>
    <t>2018-0.127.096-8</t>
  </si>
  <si>
    <t>042160</t>
  </si>
  <si>
    <t>0002-9/0003-7/0018-5/0023-1/0024-1/0025-8/0026-6/0027-4/0068-1/0069-1/0070-3</t>
  </si>
  <si>
    <t>166219</t>
  </si>
  <si>
    <t>R PRIMEIRO DE JANEIRO, 236</t>
  </si>
  <si>
    <t>R2v/nR1.03/nR1.06/nR1.12</t>
  </si>
  <si>
    <t>2020/05375-00</t>
  </si>
  <si>
    <t>1270</t>
  </si>
  <si>
    <t>2019-0.043.744-5</t>
  </si>
  <si>
    <t>0021-6/0022-4/0023-2/0024-0/0036-4/0037-2/0038-0/0039-9/0040-2/0041-0/0042-9</t>
  </si>
  <si>
    <t>AV ACOCE, 50</t>
  </si>
  <si>
    <t>2020/04378-00</t>
  </si>
  <si>
    <t>1271</t>
  </si>
  <si>
    <t>1010.2020/0001617-5</t>
  </si>
  <si>
    <t>065157</t>
  </si>
  <si>
    <r>
      <rPr>
        <sz val="11"/>
        <color rgb="FF000000"/>
        <rFont val="Calibri"/>
      </rPr>
      <t>0034-2/</t>
    </r>
    <r>
      <rPr>
        <sz val="11"/>
        <color rgb="FFFF0000"/>
        <rFont val="Calibri"/>
      </rPr>
      <t>0043-1</t>
    </r>
  </si>
  <si>
    <t>AV JOSÉ MARIA FERNANDES, 1213</t>
  </si>
  <si>
    <t>2021/07396-00</t>
  </si>
  <si>
    <t>1272</t>
  </si>
  <si>
    <t>2020-0.008.453-9</t>
  </si>
  <si>
    <t>057020</t>
  </si>
  <si>
    <t>0004-8/0005-6/0026-9/0027-7/0029-3/0030-7/0031-5/0041-2/0044-7/0045-5/0048-1/0049-8/0052-8</t>
  </si>
  <si>
    <t>141542</t>
  </si>
  <si>
    <t>R DR SUZANO BRANDÃO, 1050</t>
  </si>
  <si>
    <t>R2v-03/nR1.03/nR1.12/nR1.15</t>
  </si>
  <si>
    <t>2021/03649-00</t>
  </si>
  <si>
    <t>1273</t>
  </si>
  <si>
    <t>2019-0.033.370-4</t>
  </si>
  <si>
    <t>101261</t>
  </si>
  <si>
    <t>0003-6/0004-6</t>
  </si>
  <si>
    <t>AV PROF FRANCISCO MORATO, 1916</t>
  </si>
  <si>
    <t>2021/00149-01</t>
  </si>
  <si>
    <t>1274</t>
  </si>
  <si>
    <t>6066.2019/0007920-4</t>
  </si>
  <si>
    <t>012173</t>
  </si>
  <si>
    <t>0060-0/0061-9/0062-7/0063-5/0136-4/0137-2</t>
  </si>
  <si>
    <t>086150</t>
  </si>
  <si>
    <t>R HEITOR PENTEADO, 2122</t>
  </si>
  <si>
    <t>2021/01818-00</t>
  </si>
  <si>
    <t>1275</t>
  </si>
  <si>
    <t>1010.2020/0002023-7</t>
  </si>
  <si>
    <t>101110</t>
  </si>
  <si>
    <t>0494-1/0037-7</t>
  </si>
  <si>
    <t>309435</t>
  </si>
  <si>
    <t>R MONTE CASEROS, 167</t>
  </si>
  <si>
    <t>2021/06639-00</t>
  </si>
  <si>
    <t>1276</t>
  </si>
  <si>
    <t>6068.2021/0006825-8</t>
  </si>
  <si>
    <t>083187</t>
  </si>
  <si>
    <t>0150-1</t>
  </si>
  <si>
    <t>037228</t>
  </si>
  <si>
    <t>R BUTANTA, 231</t>
  </si>
  <si>
    <t>2021-65022-00</t>
  </si>
  <si>
    <t>1277</t>
  </si>
  <si>
    <t>6068.2021/0002921-0</t>
  </si>
  <si>
    <t>089107</t>
  </si>
  <si>
    <t>0042-4</t>
  </si>
  <si>
    <t>106437</t>
  </si>
  <si>
    <t>R JOVINA, 99</t>
  </si>
  <si>
    <t>2021-65522-00</t>
  </si>
  <si>
    <t>1278</t>
  </si>
  <si>
    <t>6068.2021/0005162-2</t>
  </si>
  <si>
    <t>101618</t>
  </si>
  <si>
    <t>753963</t>
  </si>
  <si>
    <t>AV ALBERTO DE FARIA DA COSTA, 207</t>
  </si>
  <si>
    <t>2021-66093-00</t>
  </si>
  <si>
    <t>1279</t>
  </si>
  <si>
    <t>6068.2020/0004132-3</t>
  </si>
  <si>
    <t>0021-1</t>
  </si>
  <si>
    <t>R DOUTOR EURICO MARTINS, 14</t>
  </si>
  <si>
    <t>2021-66336-00</t>
  </si>
  <si>
    <t>1280</t>
  </si>
  <si>
    <t>2019-0.046.616-0</t>
  </si>
  <si>
    <t>030003</t>
  </si>
  <si>
    <t>0048-1/009-6/0710-9</t>
  </si>
  <si>
    <t>013323</t>
  </si>
  <si>
    <t>R ANDRE VIDAL, 05</t>
  </si>
  <si>
    <t>2021/04201-00</t>
  </si>
  <si>
    <t>1281</t>
  </si>
  <si>
    <t>2019-0.047.134-1</t>
  </si>
  <si>
    <t>009018</t>
  </si>
  <si>
    <t>0058-9/0059-7/0060-0/0061-9/0062-7/0089-9/0090-2</t>
  </si>
  <si>
    <t>135640</t>
  </si>
  <si>
    <t>R ALMIRANTE MARQUES DE LEÃO, 730</t>
  </si>
  <si>
    <t>2021/06085-00</t>
  </si>
  <si>
    <t>1282</t>
  </si>
  <si>
    <t>2020-0.008.670-1</t>
  </si>
  <si>
    <t>087072</t>
  </si>
  <si>
    <t>0048-1/0130-3/0131-1</t>
  </si>
  <si>
    <t>121819</t>
  </si>
  <si>
    <t>R CEL LUÍS BARROSO, 345</t>
  </si>
  <si>
    <t>2021/03317-00</t>
  </si>
  <si>
    <t>1283</t>
  </si>
  <si>
    <t>1010.2020/0005876-5</t>
  </si>
  <si>
    <t>010032</t>
  </si>
  <si>
    <t>0065-6/0066-4</t>
  </si>
  <si>
    <t>R AUGUSTA, 1074</t>
  </si>
  <si>
    <t>2021/04514-00</t>
  </si>
  <si>
    <t>1284</t>
  </si>
  <si>
    <t>2019-0.045.036-0</t>
  </si>
  <si>
    <t>0049-5</t>
  </si>
  <si>
    <t>18937</t>
  </si>
  <si>
    <t>R ANTÔNIO VIEIRA DE CARVALHO, 238</t>
  </si>
  <si>
    <t>nR1.16</t>
  </si>
  <si>
    <t>2021-63490-00</t>
  </si>
  <si>
    <t>1285</t>
  </si>
  <si>
    <t>009520</t>
  </si>
  <si>
    <t>R AMADOR BUENO, 389</t>
  </si>
  <si>
    <t>nR3.09</t>
  </si>
  <si>
    <t>2020/07053-00</t>
  </si>
  <si>
    <t>1286</t>
  </si>
  <si>
    <t>2019-0.040.600-0</t>
  </si>
  <si>
    <t>042045</t>
  </si>
  <si>
    <t>0312-8</t>
  </si>
  <si>
    <t>035025</t>
  </si>
  <si>
    <t>R BORGES LAGOA, 930</t>
  </si>
  <si>
    <t>nR2.07</t>
  </si>
  <si>
    <t>2021/06288-00</t>
  </si>
  <si>
    <t>1287</t>
  </si>
  <si>
    <t>118227</t>
  </si>
  <si>
    <t>116327</t>
  </si>
  <si>
    <t>R DOUTOR LAURINDO MINHOTO, 72</t>
  </si>
  <si>
    <t>2021-64355-00</t>
  </si>
  <si>
    <t>1288</t>
  </si>
  <si>
    <t>2019-0.039.982-9</t>
  </si>
  <si>
    <t>007067</t>
  </si>
  <si>
    <t>0014-7</t>
  </si>
  <si>
    <t>169579</t>
  </si>
  <si>
    <t>R REGO FREITAS, 366</t>
  </si>
  <si>
    <t>REPÚBLICA</t>
  </si>
  <si>
    <t>2021-66035-00</t>
  </si>
  <si>
    <t>1289</t>
  </si>
  <si>
    <t>2015-0.300.596-4</t>
  </si>
  <si>
    <t>014047</t>
  </si>
  <si>
    <t>0014-5/0016-1/0017-1/0018-8</t>
  </si>
  <si>
    <t>166693</t>
  </si>
  <si>
    <t>R PRES. PRUDENTE, 48</t>
  </si>
  <si>
    <t>R2v/nR1.02/nR1.06/nR1.12</t>
  </si>
  <si>
    <t>2020/11359-00</t>
  </si>
  <si>
    <t>1290</t>
  </si>
  <si>
    <t>2021-0.000.349-2</t>
  </si>
  <si>
    <t>136395</t>
  </si>
  <si>
    <t>R MARTIM SOARES, 116</t>
  </si>
  <si>
    <t>2021-65612-00</t>
  </si>
  <si>
    <t>1291</t>
  </si>
  <si>
    <t>2018-0.081.165-5</t>
  </si>
  <si>
    <t>018093</t>
  </si>
  <si>
    <t>0004-5</t>
  </si>
  <si>
    <t>172758</t>
  </si>
  <si>
    <t>R RODOLFO MIRANDA, 412</t>
  </si>
  <si>
    <t>2021/00040-00</t>
  </si>
  <si>
    <t>1292</t>
  </si>
  <si>
    <t>R FREI CANECA, 645</t>
  </si>
  <si>
    <t>2018/20208-01</t>
  </si>
  <si>
    <t>1293</t>
  </si>
  <si>
    <t>2019-0.043.828-0</t>
  </si>
  <si>
    <t>005069</t>
  </si>
  <si>
    <t>0124-6</t>
  </si>
  <si>
    <t>080292</t>
  </si>
  <si>
    <t>R DA GLÓRIA, 676</t>
  </si>
  <si>
    <t>2021/02059-00</t>
  </si>
  <si>
    <t>1294</t>
  </si>
  <si>
    <t>6068.2021/0006063-0</t>
  </si>
  <si>
    <t>0043-8</t>
  </si>
  <si>
    <t>R CORONEL PEDRO DIAS DE CAMPOS, 908</t>
  </si>
  <si>
    <t>HMP/nR1.12/nR1.01</t>
  </si>
  <si>
    <t>2021/07818-00</t>
  </si>
  <si>
    <t>1295</t>
  </si>
  <si>
    <t>2019-0.034.237-1</t>
  </si>
  <si>
    <t>075087</t>
  </si>
  <si>
    <t>067482</t>
  </si>
  <si>
    <t>R SANTA EUDOXIA, 453</t>
  </si>
  <si>
    <t>2021/06783-00</t>
  </si>
  <si>
    <t>1296</t>
  </si>
  <si>
    <t>2020-0.006.627-1</t>
  </si>
  <si>
    <t>104067</t>
  </si>
  <si>
    <t>0072-8</t>
  </si>
  <si>
    <t>141372</t>
  </si>
  <si>
    <t>R MONJOLO, 403</t>
  </si>
  <si>
    <t>2021/06510-00</t>
  </si>
  <si>
    <t>1297</t>
  </si>
  <si>
    <t>2020-0.000.382-2</t>
  </si>
  <si>
    <t>082414</t>
  </si>
  <si>
    <t>0002-5/0003-9/0013-6/0014-4/0017-9/0018-7/0019-5/0022-5</t>
  </si>
  <si>
    <t>R CAMARGO, 61</t>
  </si>
  <si>
    <t>2021/05357-00</t>
  </si>
  <si>
    <t>1298</t>
  </si>
  <si>
    <t>2020-0.008.423-7</t>
  </si>
  <si>
    <t>036140</t>
  </si>
  <si>
    <r>
      <rPr>
        <sz val="11"/>
        <color rgb="FF000000"/>
        <rFont val="Calibri"/>
      </rPr>
      <t>0002-8/0003-6/0006-0/0015-1/</t>
    </r>
    <r>
      <rPr>
        <sz val="11"/>
        <color rgb="FFFF0000"/>
        <rFont val="Calibri"/>
      </rPr>
      <t>0016-8</t>
    </r>
    <r>
      <rPr>
        <sz val="11"/>
        <color rgb="FF000000"/>
        <rFont val="Calibri"/>
      </rPr>
      <t>/0017-6/0018-5/0019-2/0020-6/0026-5/0027-3</t>
    </r>
  </si>
  <si>
    <t>121657</t>
  </si>
  <si>
    <t>R MANOEL DA NÓBREGA, 1506</t>
  </si>
  <si>
    <t>2021/02131-00</t>
  </si>
  <si>
    <t>1299</t>
  </si>
  <si>
    <t>0116-5/0119-1/0120-3/0354-0</t>
  </si>
  <si>
    <t>2018/10827-1</t>
  </si>
  <si>
    <t>1300</t>
  </si>
  <si>
    <t>1010.2021/0004694-7</t>
  </si>
  <si>
    <t>0025-2/0026-0</t>
  </si>
  <si>
    <t>14282-4</t>
  </si>
  <si>
    <t>R MOURATO COELHO, 1145</t>
  </si>
  <si>
    <t>2021/08288-00</t>
  </si>
  <si>
    <t>1301</t>
  </si>
  <si>
    <t>2020-0.007.840-7</t>
  </si>
  <si>
    <t>0010-4/0008-2/0009-0/0099-6/0100-3/0101-1/0102-1/0103-8/0104-6/0105-4/0106-2/0107-0/0121-6</t>
  </si>
  <si>
    <t>145173</t>
  </si>
  <si>
    <t>R DOUTOR NETO DE ARAÚJO, 271</t>
  </si>
  <si>
    <t>2021/02550-00</t>
  </si>
  <si>
    <t>1302</t>
  </si>
  <si>
    <t>1010.2021/0001261-9</t>
  </si>
  <si>
    <t>041252</t>
  </si>
  <si>
    <t>R DOS CHANÉS, 50</t>
  </si>
  <si>
    <t>2021/08481-00</t>
  </si>
  <si>
    <t>1303</t>
  </si>
  <si>
    <t>0007-1/0085-1/0086-1</t>
  </si>
  <si>
    <t>093998</t>
  </si>
  <si>
    <t>R ISIDRO TINOCO , 61</t>
  </si>
  <si>
    <t>2021/00245-00</t>
  </si>
  <si>
    <t>1304</t>
  </si>
  <si>
    <t>021068</t>
  </si>
  <si>
    <t>0013-4/0014-2/0015-0/0016-9</t>
  </si>
  <si>
    <t>R BARTIRA, 1003</t>
  </si>
  <si>
    <t>2021/00172-00</t>
  </si>
  <si>
    <t>1305</t>
  </si>
  <si>
    <t>054072</t>
  </si>
  <si>
    <t>0029-5</t>
  </si>
  <si>
    <t>026735</t>
  </si>
  <si>
    <t>R AZEVEDO SOARES, 981</t>
  </si>
  <si>
    <t>2019/63775-00</t>
  </si>
  <si>
    <t>1306</t>
  </si>
  <si>
    <t>6066.2019/0005786-3</t>
  </si>
  <si>
    <t>306135</t>
  </si>
  <si>
    <t>024791</t>
  </si>
  <si>
    <t>R ATILIO PIFFER, 28</t>
  </si>
  <si>
    <t>2022/00071-00</t>
  </si>
  <si>
    <t>1307</t>
  </si>
  <si>
    <t>2019-0.040.679-5</t>
  </si>
  <si>
    <t>111038</t>
  </si>
  <si>
    <t>0001-8/0013-1</t>
  </si>
  <si>
    <t>R MAESTRO ALFREDO BEVILAQUA, 312</t>
  </si>
  <si>
    <t>2022/60039-00</t>
  </si>
  <si>
    <t>1308</t>
  </si>
  <si>
    <t>1010.2019/0002542-3</t>
  </si>
  <si>
    <t>036150</t>
  </si>
  <si>
    <t>0034-1/0035-8/0036-6/0037-4/0038-2</t>
  </si>
  <si>
    <t>126519</t>
  </si>
  <si>
    <t>R MANUEL DA NOBREGA, 1140</t>
  </si>
  <si>
    <t>2021/02415-00</t>
  </si>
  <si>
    <t>1309</t>
  </si>
  <si>
    <t>6068.2019/0002816-3</t>
  </si>
  <si>
    <t>0009-7/0010-0/0013-5/0026-7</t>
  </si>
  <si>
    <t>AV DOS BANDEIRANTES, 2722</t>
  </si>
  <si>
    <t>nR1.03/nR3.06</t>
  </si>
  <si>
    <t>2021/08633-00</t>
  </si>
  <si>
    <t>1310</t>
  </si>
  <si>
    <t>6068.2020/0004488-8</t>
  </si>
  <si>
    <t>076203</t>
  </si>
  <si>
    <t>0036-8/0052-1/0067-8</t>
  </si>
  <si>
    <t>031623</t>
  </si>
  <si>
    <t>R BENEDITO GUEDES DE OLIVEIRA, 587</t>
  </si>
  <si>
    <t>0,4/0,6/1,0</t>
  </si>
  <si>
    <t>2022/00245-00</t>
  </si>
  <si>
    <t>1311</t>
  </si>
  <si>
    <t>1010.2020/0005643-6</t>
  </si>
  <si>
    <t>016165</t>
  </si>
  <si>
    <t>0004-2</t>
  </si>
  <si>
    <t>R URIMMONDUBA, 89</t>
  </si>
  <si>
    <t>2022/00282-00</t>
  </si>
  <si>
    <t>1312</t>
  </si>
  <si>
    <t>2020-0.006.059-1</t>
  </si>
  <si>
    <t>036129</t>
  </si>
  <si>
    <t>0004-8/0005-6</t>
  </si>
  <si>
    <t>060232</t>
  </si>
  <si>
    <t>R DOMINGOS FERNANDES, 565</t>
  </si>
  <si>
    <t>2021/06823-00</t>
  </si>
  <si>
    <t>1313</t>
  </si>
  <si>
    <t>2017-0.137.507-5</t>
  </si>
  <si>
    <t>041135</t>
  </si>
  <si>
    <t>0016-9/0053-3</t>
  </si>
  <si>
    <t>040797</t>
  </si>
  <si>
    <t>R CANÁRIO, 1328</t>
  </si>
  <si>
    <t>0,8/09</t>
  </si>
  <si>
    <t>2021/00575-00</t>
  </si>
  <si>
    <t>1314</t>
  </si>
  <si>
    <t>2019-0.036.298-8</t>
  </si>
  <si>
    <t>068100</t>
  </si>
  <si>
    <t>0081-1/0082-8/0550-1</t>
  </si>
  <si>
    <t>AV JOAQUINA RAMALHO, 1529</t>
  </si>
  <si>
    <t>nR1.03/nR2.07</t>
  </si>
  <si>
    <t>2021/07839-00</t>
  </si>
  <si>
    <t>1315</t>
  </si>
  <si>
    <t>2020-0.000.948-0</t>
  </si>
  <si>
    <t>042139</t>
  </si>
  <si>
    <t>0020-7/0021-5/0022-3/0023-1/0024-1/0025-8/0026-6/0028-2/0029-0/0030-4/0054-1/0061-4/0062-2/0065-7/0066-5</t>
  </si>
  <si>
    <t>150258</t>
  </si>
  <si>
    <t>R DR. BACELAR, 780</t>
  </si>
  <si>
    <t>2021/03648-00</t>
  </si>
  <si>
    <t>1316</t>
  </si>
  <si>
    <t>2020-0.007.883-0</t>
  </si>
  <si>
    <t>042050</t>
  </si>
  <si>
    <t>0006-5/0012-1/0013-8/0016-2/0018-9/0035-9/0037-5/0038-3/0045-6</t>
  </si>
  <si>
    <t>074039</t>
  </si>
  <si>
    <t>R BORGES LAGOA, 360</t>
  </si>
  <si>
    <t>2021/03438-00</t>
  </si>
  <si>
    <t>1317</t>
  </si>
  <si>
    <t>2020-0.005.973-9</t>
  </si>
  <si>
    <t>0012-6/0025-8/0026-6/0027-4</t>
  </si>
  <si>
    <t>R DANTE CARRARO, 94</t>
  </si>
  <si>
    <t>R2v-02/nR1.01/nR1.06</t>
  </si>
  <si>
    <t>2021/03369-00</t>
  </si>
  <si>
    <t>1318</t>
  </si>
  <si>
    <t>2019-0.033.244-9</t>
  </si>
  <si>
    <t>AV LACERDA FRANCO, 1326</t>
  </si>
  <si>
    <t>2021/08041-00</t>
  </si>
  <si>
    <t>1319</t>
  </si>
  <si>
    <t>2020-0.003.096-0</t>
  </si>
  <si>
    <t>114206</t>
  </si>
  <si>
    <t>0018-3/0019-1</t>
  </si>
  <si>
    <t>064319</t>
  </si>
  <si>
    <t>R EMIDIO CAMPANELLA, 260</t>
  </si>
  <si>
    <t>2021/07744-00</t>
  </si>
  <si>
    <t>1320</t>
  </si>
  <si>
    <t>2020-0.007.436-3</t>
  </si>
  <si>
    <t>081320</t>
  </si>
  <si>
    <t>0261-1</t>
  </si>
  <si>
    <t>174408</t>
  </si>
  <si>
    <t>R DOM ROSALVO, 131</t>
  </si>
  <si>
    <t>2021/03437-00</t>
  </si>
  <si>
    <t>1321</t>
  </si>
  <si>
    <t>2020-0.011.052-1</t>
  </si>
  <si>
    <t>0016-1/0017-1/0018-8/0019-6/0020-1</t>
  </si>
  <si>
    <t>187950</t>
  </si>
  <si>
    <t>R GUALAXO, 187</t>
  </si>
  <si>
    <t>2021/03970-00</t>
  </si>
  <si>
    <t>1322</t>
  </si>
  <si>
    <t>2018-0.091.623-6</t>
  </si>
  <si>
    <t>036094</t>
  </si>
  <si>
    <t>0051-1/0052-8/0053-6/0054-4/0055-2</t>
  </si>
  <si>
    <t>149713</t>
  </si>
  <si>
    <t>R OLIVEIRA DIAS, 21</t>
  </si>
  <si>
    <t>2021/01555-00</t>
  </si>
  <si>
    <t>1323</t>
  </si>
  <si>
    <t>1010.2020/0002722-3</t>
  </si>
  <si>
    <t>013034</t>
  </si>
  <si>
    <t>0017-0/0018-9/0019-7</t>
  </si>
  <si>
    <t>R MELO ALVES, 645</t>
  </si>
  <si>
    <t>2021/02412-00</t>
  </si>
  <si>
    <t>1324</t>
  </si>
  <si>
    <t>1010.2021/0004590-8</t>
  </si>
  <si>
    <t>039069</t>
  </si>
  <si>
    <t>0013-4/0015-0/0017-7/0018-5/0019-3/0020-7/0021-5/0022-3/0023-1/0024-1/0027-4/0040-1/0047-9/0066-5/0067-3</t>
  </si>
  <si>
    <t>036587</t>
  </si>
  <si>
    <t>R DONA BRÍGIDA, 676</t>
  </si>
  <si>
    <t>2021/07611-00</t>
  </si>
  <si>
    <t>1325</t>
  </si>
  <si>
    <t>1010.2021/0004235-6</t>
  </si>
  <si>
    <t>052271</t>
  </si>
  <si>
    <t>0064-0/0066-7/0067-5/0069-1/0070-5/0071-3/0101-9/0102-7/0105-1/0106-1</t>
  </si>
  <si>
    <t>113891</t>
  </si>
  <si>
    <t>R JUPURUCHITA, 173</t>
  </si>
  <si>
    <t>2021/06157-00</t>
  </si>
  <si>
    <t>1326</t>
  </si>
  <si>
    <t>6068.2021/0002676-8</t>
  </si>
  <si>
    <t>0077-6/0004-0/0049-0/0050-4/0051-2/0052-0/0053-9/0054-7/0055-5</t>
  </si>
  <si>
    <t>AV PROF FRANCISCO MORATO, 100 e 108</t>
  </si>
  <si>
    <t>2021/04458-00</t>
  </si>
  <si>
    <t>1327</t>
  </si>
  <si>
    <t>1010.2021/0004330-1</t>
  </si>
  <si>
    <t>039184</t>
  </si>
  <si>
    <t>0024-7/0008-5/0009-3/0012-3/0023-9/0025-5/0026-3/0032-8/0035-2/0036-0/0037-9</t>
  </si>
  <si>
    <t>413392</t>
  </si>
  <si>
    <t>R DOMINGOS AUGUSTO SETTI, 249 / 
R PROFA CAROLINA RIBEIRO, 380</t>
  </si>
  <si>
    <t>2021/08247-00</t>
  </si>
  <si>
    <t>1328</t>
  </si>
  <si>
    <t>2020-0.003.705-0</t>
  </si>
  <si>
    <t>037083</t>
  </si>
  <si>
    <t>0015-7/0016-5/0017-3</t>
  </si>
  <si>
    <t>046396</t>
  </si>
  <si>
    <t>R CAPITÃO CAVALCANTI, 171</t>
  </si>
  <si>
    <t>2021/03620-00</t>
  </si>
  <si>
    <t>1329</t>
  </si>
  <si>
    <t>1010.2021/0007195-0</t>
  </si>
  <si>
    <t>042051</t>
  </si>
  <si>
    <t>0039-6/0040-1/0041-8/0043-4/0052-3/0053-1/0055-8/0079-5/0081-7</t>
  </si>
  <si>
    <t>R BORGES LAGOA, 228 e 230</t>
  </si>
  <si>
    <t>R2v/HIS-2/nR1.12</t>
  </si>
  <si>
    <t>0/0,8/0,9/1,0</t>
  </si>
  <si>
    <t>2021/07617-00</t>
  </si>
  <si>
    <t>1330</t>
  </si>
  <si>
    <t>100091</t>
  </si>
  <si>
    <t>046540</t>
  </si>
  <si>
    <t>AV PROF LUIZ IGNACIO ANHAIA MELLO, 1363</t>
  </si>
  <si>
    <t>nR3.04/nR3.09</t>
  </si>
  <si>
    <t>2013/18374-03</t>
  </si>
  <si>
    <t>1331</t>
  </si>
  <si>
    <t>080151</t>
  </si>
  <si>
    <t>0034-8/0035-6/0037-2/0108-5/0118-2/0119-0/0120-4/0134-4/0135-2/0150-6/0151-4/0156-5/0157-3/0158-1/0159-1/0160-3/0161-1/0162-1/0163-8/0166-2/0167-0/0168-9/0169-7/0170-0/0173-5/0174-3/0175-1/0176-1/0250-2</t>
  </si>
  <si>
    <t>047813</t>
  </si>
  <si>
    <t>R CERRO CORÁ, 2207</t>
  </si>
  <si>
    <t>2021/04272-00</t>
  </si>
  <si>
    <t>1332</t>
  </si>
  <si>
    <t>2020-0.010.721-0</t>
  </si>
  <si>
    <t>069085</t>
  </si>
  <si>
    <t>0025-1/0026-8/0027-6/0028-4/0029-2/0030-6</t>
  </si>
  <si>
    <t>189332</t>
  </si>
  <si>
    <t>R TIBIRI, 60</t>
  </si>
  <si>
    <t>HMP/R2v/nR1.12</t>
  </si>
  <si>
    <t>0,6/0,9</t>
  </si>
  <si>
    <t>2021/01146-00</t>
  </si>
  <si>
    <t>1333</t>
  </si>
  <si>
    <t>2019-0.046.390-0</t>
  </si>
  <si>
    <t>173370</t>
  </si>
  <si>
    <t>0155-9</t>
  </si>
  <si>
    <t>348244</t>
  </si>
  <si>
    <t>R ZIKE TUMA, S/Nº</t>
  </si>
  <si>
    <t>2021/08430-00</t>
  </si>
  <si>
    <t>1334</t>
  </si>
  <si>
    <t>1010.2020/0005000-4</t>
  </si>
  <si>
    <t>036041</t>
  </si>
  <si>
    <t>0013-5/0014-3/0015-1/0016-1</t>
  </si>
  <si>
    <t>R DESEMBARGADOR ELISEU GUILHERME, 256</t>
  </si>
  <si>
    <t>R2v/nR1.06/nR1.02/nR1.01</t>
  </si>
  <si>
    <t>2021/03735-00</t>
  </si>
  <si>
    <t>1335</t>
  </si>
  <si>
    <t>1010.2021/0000232-0</t>
  </si>
  <si>
    <t>0095-9/0008-8/0009-6/0045-2/0092-4/0093-2/0094-0/0096-7/0097-5/0098-3/0099-1</t>
  </si>
  <si>
    <t>038490</t>
  </si>
  <si>
    <t>R DOS CAFEZAIS, 366 e 410</t>
  </si>
  <si>
    <t>2021/03100-00</t>
  </si>
  <si>
    <t>1336</t>
  </si>
  <si>
    <t>2020-0.000.997-9</t>
  </si>
  <si>
    <t>085441</t>
  </si>
  <si>
    <t>AV MORUMBI, 8714</t>
  </si>
  <si>
    <t>2021/01584-01</t>
  </si>
  <si>
    <t>1337</t>
  </si>
  <si>
    <t>1010.2021/0003997-5</t>
  </si>
  <si>
    <t>0013-7/0014-5/0015-3/0016-1/0018-8/0019-6/0025-0/0026-9/0027-7/0028-5/0029-3/0030-7/0031-5/0035-8/0036-6/0093-5</t>
  </si>
  <si>
    <t>016861</t>
  </si>
  <si>
    <t>R PADRE ANTONIO DE SA, 111 e
R SORIANO DE SOUSA, 34</t>
  </si>
  <si>
    <t>R2V/nR1.12/1.02/1.03/1.05</t>
  </si>
  <si>
    <t>2021/07548-00</t>
  </si>
  <si>
    <t>1338</t>
  </si>
  <si>
    <t>1010.2020/0009593-8</t>
  </si>
  <si>
    <t>042125</t>
  </si>
  <si>
    <t>0043-4/0044-2/0101-5/0102-3</t>
  </si>
  <si>
    <t>191280</t>
  </si>
  <si>
    <t>R TRÊS DE MAIO, 50, 60, 66 e 70</t>
  </si>
  <si>
    <t>R2V/nR1.12/1.03</t>
  </si>
  <si>
    <t>2021/07339-00</t>
  </si>
  <si>
    <t>1339</t>
  </si>
  <si>
    <t>6068.2020/0003027-5</t>
  </si>
  <si>
    <t>021041</t>
  </si>
  <si>
    <t>0024-0/0025-9/0026-7</t>
  </si>
  <si>
    <t>059846</t>
  </si>
  <si>
    <t>R DOMICIO DA GAMA, 122</t>
  </si>
  <si>
    <t>R2v/HMP/nR1.12/1.03</t>
  </si>
  <si>
    <t>2021/02545-00</t>
  </si>
  <si>
    <t>1340</t>
  </si>
  <si>
    <t>2020-0.008.671-0</t>
  </si>
  <si>
    <t>020030</t>
  </si>
  <si>
    <t>0177-0/0014-6/0017-0/0018-9/0019-7/0020-0/0176-2</t>
  </si>
  <si>
    <t>035220</t>
  </si>
  <si>
    <t>R DO BOSQUE, 980</t>
  </si>
  <si>
    <t>HMP/R2V/nR1</t>
  </si>
  <si>
    <t>2021/01804-01</t>
  </si>
  <si>
    <t>1341</t>
  </si>
  <si>
    <t>2019-0.030.932-3</t>
  </si>
  <si>
    <t>059189</t>
  </si>
  <si>
    <t>059536</t>
  </si>
  <si>
    <t>TV LAURINDA TOME LINGUITTE, 016</t>
  </si>
  <si>
    <t>2021/05353-00</t>
  </si>
  <si>
    <t>1342</t>
  </si>
  <si>
    <t>2019-0.022.177-9</t>
  </si>
  <si>
    <t>134055</t>
  </si>
  <si>
    <t>089516</t>
  </si>
  <si>
    <t>R VARVITOS, 45</t>
  </si>
  <si>
    <t>2021/05352-00</t>
  </si>
  <si>
    <t>1343</t>
  </si>
  <si>
    <t>2019-0.038.360-4</t>
  </si>
  <si>
    <t>101281</t>
  </si>
  <si>
    <t>199915</t>
  </si>
  <si>
    <t>R XAVIER DE CARVALHO, 7 e
STA ALBINA , s/n.</t>
  </si>
  <si>
    <t>2021/04498-00</t>
  </si>
  <si>
    <t>1344</t>
  </si>
  <si>
    <t>2020-0.006.033-8</t>
  </si>
  <si>
    <t>067233</t>
  </si>
  <si>
    <t>AV DOUTOR ABÍLIO SAMPAIO, 375</t>
  </si>
  <si>
    <t>2021/00571-00</t>
  </si>
  <si>
    <t>1345</t>
  </si>
  <si>
    <t>2020-0.003.973-8</t>
  </si>
  <si>
    <t>0105-9</t>
  </si>
  <si>
    <t>132420</t>
  </si>
  <si>
    <t>R MARIA FAGNANI, 36</t>
  </si>
  <si>
    <t>2021/00595-00</t>
  </si>
  <si>
    <t>1346</t>
  </si>
  <si>
    <t>2020-0.007.774-5</t>
  </si>
  <si>
    <t>037026</t>
  </si>
  <si>
    <t>0006-1/0003-5/0004-3/0005-1</t>
  </si>
  <si>
    <t>AV CONSELHEIRO RODRIGUES ALVES, 429</t>
  </si>
  <si>
    <t>2020/09615-00</t>
  </si>
  <si>
    <t>1347</t>
  </si>
  <si>
    <t>2020-0.010.778-4</t>
  </si>
  <si>
    <t>085020</t>
  </si>
  <si>
    <r>
      <rPr>
        <sz val="11"/>
        <color rgb="FF000000"/>
        <rFont val="Calibri"/>
      </rPr>
      <t>0046-2</t>
    </r>
    <r>
      <rPr>
        <sz val="11"/>
        <color rgb="FF000000"/>
        <rFont val="Calibri"/>
      </rPr>
      <t>/0020-9/0066-7</t>
    </r>
  </si>
  <si>
    <t>R PROF DR JOSE MARQUES DA CRUZ, 85</t>
  </si>
  <si>
    <t>R2v/nR1.12/nR1.03</t>
  </si>
  <si>
    <t>2021/02354-00</t>
  </si>
  <si>
    <r>
      <rPr>
        <sz val="11"/>
        <color rgb="FF000000"/>
        <rFont val="Calibri"/>
      </rPr>
      <t>0046-2</t>
    </r>
    <r>
      <rPr>
        <sz val="11"/>
        <color rgb="FF000000"/>
        <rFont val="Calibri"/>
      </rPr>
      <t>/0020-9/0066-7</t>
    </r>
  </si>
  <si>
    <t>1348</t>
  </si>
  <si>
    <t>2020-0.000.944-8</t>
  </si>
  <si>
    <t>012148</t>
  </si>
  <si>
    <t>0007-6/0008-4/0011-4/0012-2/0042-4/0043-2/0056-4/0098-1</t>
  </si>
  <si>
    <t>183253</t>
  </si>
  <si>
    <t>R MINISTRO SINÉSIO ROCHA, 837</t>
  </si>
  <si>
    <t>2021/02167-00</t>
  </si>
  <si>
    <t>1349</t>
  </si>
  <si>
    <t>2019-0.046.957-6</t>
  </si>
  <si>
    <t>046242</t>
  </si>
  <si>
    <t>0011-1/0006-3/0007-1/0009-8/0010-1/0012-8</t>
  </si>
  <si>
    <t>R VERGUEIRO, 6360 e
R DELMIRA FERREIRA, 57</t>
  </si>
  <si>
    <t>2021/00174-01</t>
  </si>
  <si>
    <t>1350</t>
  </si>
  <si>
    <t>2020-0.007.942-0</t>
  </si>
  <si>
    <t>144208</t>
  </si>
  <si>
    <t>0041-1/0042-8</t>
  </si>
  <si>
    <t>027707</t>
  </si>
  <si>
    <t>R BALTAZAR NUNES, 467</t>
  </si>
  <si>
    <t>R2v/HMP</t>
  </si>
  <si>
    <t>0,4/0,8/0,9</t>
  </si>
  <si>
    <t>2021/05750-00</t>
  </si>
  <si>
    <t>1351</t>
  </si>
  <si>
    <t>2020-0.001.014-4</t>
  </si>
  <si>
    <t>009001</t>
  </si>
  <si>
    <t>0007-9/0033-8</t>
  </si>
  <si>
    <t>126900</t>
  </si>
  <si>
    <t>R MANOEL DUTRA, 548</t>
  </si>
  <si>
    <t>2020/10781-00</t>
  </si>
  <si>
    <t>1352</t>
  </si>
  <si>
    <t>2013-0.222.642-4</t>
  </si>
  <si>
    <t>0135-0/0128-8/0129-6/0130-1/0131-8/0132-6/0133-4/0134-2</t>
  </si>
  <si>
    <t>2019/12385-00</t>
  </si>
  <si>
    <t>1353</t>
  </si>
  <si>
    <t>2020-0.006.021-4</t>
  </si>
  <si>
    <t>087112</t>
  </si>
  <si>
    <t>113506</t>
  </si>
  <si>
    <t>R ALEXANDRE DUMAS, 330 e
AV SANTO AMARO, 6400</t>
  </si>
  <si>
    <t>R2v/nR1.12/1.03</t>
  </si>
  <si>
    <t>2020/11326-00</t>
  </si>
  <si>
    <t>1354</t>
  </si>
  <si>
    <t>2019-0.045.089-1</t>
  </si>
  <si>
    <t>013003</t>
  </si>
  <si>
    <t>0014-0/0015-9/0016-7/0017-5/0018-3/0019-1/0020-5/0021-3/0040-1/0056-6</t>
  </si>
  <si>
    <t>021490</t>
  </si>
  <si>
    <t>R CARDEAL ARCOVERDE, 137</t>
  </si>
  <si>
    <t>R2v/nR1,1/nR1.2/nR1.3/nR1.6</t>
  </si>
  <si>
    <t>2021/02166-00</t>
  </si>
  <si>
    <t>1355</t>
  </si>
  <si>
    <t>2017-0.081.300-1</t>
  </si>
  <si>
    <t>054005</t>
  </si>
  <si>
    <t>0019-6/0020-1/0022-6/0023-4/0024-2/0025-0/0026-9/0027-7/0050-1/0053-6/0054-4/0055-2/0064-1/0065-1/0066-8/0067-6/0068-4</t>
  </si>
  <si>
    <t>R VILELA, 624</t>
  </si>
  <si>
    <t>R2v/nR1.6/nR1.7</t>
  </si>
  <si>
    <t>2021/06920-00</t>
  </si>
  <si>
    <t>1356</t>
  </si>
  <si>
    <t>0031-5/0032-3/0033-1/0034-1/0218-0</t>
  </si>
  <si>
    <t>2018/21381-01</t>
  </si>
  <si>
    <t>1357</t>
  </si>
  <si>
    <t>2019-0.029.320-6</t>
  </si>
  <si>
    <t>111440</t>
  </si>
  <si>
    <t>0008-3</t>
  </si>
  <si>
    <t>R SHOBEE KUMAGAI, 599</t>
  </si>
  <si>
    <t>2022/00212-00</t>
  </si>
  <si>
    <t>1358</t>
  </si>
  <si>
    <t>2020-0.005.180-0</t>
  </si>
  <si>
    <t>072055</t>
  </si>
  <si>
    <t>0055-9</t>
  </si>
  <si>
    <t>717010</t>
  </si>
  <si>
    <t>R DOMINGOS DA COSTA MATA, 387</t>
  </si>
  <si>
    <t>2021/01781-00</t>
  </si>
  <si>
    <t>1359</t>
  </si>
  <si>
    <t>2016-0.277.375-7</t>
  </si>
  <si>
    <t>010061</t>
  </si>
  <si>
    <r>
      <rPr>
        <sz val="11"/>
        <color rgb="FF000000"/>
        <rFont val="Calibri"/>
      </rPr>
      <t>0018-0/0027-1/0079-2/0080-6/</t>
    </r>
    <r>
      <rPr>
        <sz val="11"/>
        <color rgb="FFFF0000"/>
        <rFont val="Calibri"/>
      </rPr>
      <t>1103-4/1104-2</t>
    </r>
  </si>
  <si>
    <t>R PEIXOTO GOMIDE, 569</t>
  </si>
  <si>
    <t>nR3.08</t>
  </si>
  <si>
    <t>2021/08598-00</t>
  </si>
  <si>
    <t>1360</t>
  </si>
  <si>
    <t>2020-0.008.697-3</t>
  </si>
  <si>
    <t>002003</t>
  </si>
  <si>
    <t>0049-0</t>
  </si>
  <si>
    <t>103365</t>
  </si>
  <si>
    <t>AV DO ESTADO, 2277</t>
  </si>
  <si>
    <t>nR2.02/nR2.12</t>
  </si>
  <si>
    <t>2022/00608-00</t>
  </si>
  <si>
    <t>1361</t>
  </si>
  <si>
    <t>2020-0.007.601-3</t>
  </si>
  <si>
    <t>043001</t>
  </si>
  <si>
    <t>0015-2/0017-9/0018-7/0020-9/0021-7/0022-5/0027-6/0030-6/0031-4/0032-2/0033-0</t>
  </si>
  <si>
    <t>037753</t>
  </si>
  <si>
    <t>R CAÇADOR DE ESMERALDAS, 219</t>
  </si>
  <si>
    <t>2020/11060-00</t>
  </si>
  <si>
    <t>1362</t>
  </si>
  <si>
    <t>2019-0.011.109-4</t>
  </si>
  <si>
    <t>071520</t>
  </si>
  <si>
    <t>0015-8</t>
  </si>
  <si>
    <t>278645</t>
  </si>
  <si>
    <t>R JACARAPINIMA, 155</t>
  </si>
  <si>
    <t>2022/00360-00</t>
  </si>
  <si>
    <t>1363</t>
  </si>
  <si>
    <t>2020-0.002.663-6</t>
  </si>
  <si>
    <t>032110</t>
  </si>
  <si>
    <t>141763</t>
  </si>
  <si>
    <t>R BARÃO DE MONTE SANTO, S/N</t>
  </si>
  <si>
    <t>2021/01711-00</t>
  </si>
  <si>
    <t>1364</t>
  </si>
  <si>
    <t>2018-0.041.062-6</t>
  </si>
  <si>
    <t>100074</t>
  </si>
  <si>
    <t>0087-9/0083-6/0084-4/0085-2/0086-0</t>
  </si>
  <si>
    <t>090760</t>
  </si>
  <si>
    <t>R IMBITUBA, 140</t>
  </si>
  <si>
    <t>2021/02508-00</t>
  </si>
  <si>
    <t>1365</t>
  </si>
  <si>
    <t>2018-0.125.548-9</t>
  </si>
  <si>
    <t>6068.2021/0012619-3</t>
  </si>
  <si>
    <t>100078</t>
  </si>
  <si>
    <t>R CAVOUR, 439 e
R AMERICO VESPUCCI, s/n.</t>
  </si>
  <si>
    <t>2019/09887-00</t>
  </si>
  <si>
    <t>1366</t>
  </si>
  <si>
    <r>
      <rPr>
        <sz val="11"/>
        <color rgb="FF000000"/>
        <rFont val="Calibri"/>
      </rPr>
      <t>0262-1/0024-4/0025-2/0099-6/0102-1/0103-8/0104-6/0105-4/</t>
    </r>
    <r>
      <rPr>
        <sz val="11"/>
        <color rgb="FFFF0000"/>
        <rFont val="Calibri"/>
      </rPr>
      <t>0106-2</t>
    </r>
    <r>
      <rPr>
        <sz val="11"/>
        <color rgb="FF000000"/>
        <rFont val="Calibri"/>
      </rPr>
      <t>/0166-6/0169-0</t>
    </r>
  </si>
  <si>
    <t>2019/05859-02</t>
  </si>
  <si>
    <t>1367</t>
  </si>
  <si>
    <t>2019-0.047.388-3</t>
  </si>
  <si>
    <t>041103</t>
  </si>
  <si>
    <t>0002-9/0003-7/0006-1/0007-1/0008-8/0009-6/0010-1/0011-8/0037-1/0042-8/0043-6/0044-4/0045-2/0217-1/0218-8</t>
  </si>
  <si>
    <t>AV IBIRAPUERA, 1846</t>
  </si>
  <si>
    <t>2021/00002-00</t>
  </si>
  <si>
    <t>1368</t>
  </si>
  <si>
    <t>2019-0.044.217-1</t>
  </si>
  <si>
    <t>041089</t>
  </si>
  <si>
    <t>0037-5/0021-9/0025-1/0036-7/0040-5/0119-3</t>
  </si>
  <si>
    <t>100145</t>
  </si>
  <si>
    <t>AL JAUAPERI, 163</t>
  </si>
  <si>
    <t>R2v-02/nR2/nR1</t>
  </si>
  <si>
    <t>2021/03406-00</t>
  </si>
  <si>
    <t>1369</t>
  </si>
  <si>
    <t>2019-0.025.362-0</t>
  </si>
  <si>
    <t>070044</t>
  </si>
  <si>
    <t>0017-4/0048-4</t>
  </si>
  <si>
    <t>097489</t>
  </si>
  <si>
    <t>R DOS JACARANDAS MIMOSOS, 148</t>
  </si>
  <si>
    <t>2021/02515-00</t>
  </si>
  <si>
    <t>1370</t>
  </si>
  <si>
    <t>2019-0.042.175-1</t>
  </si>
  <si>
    <t>023833</t>
  </si>
  <si>
    <t>R MAJOR ARI GOMES, 104</t>
  </si>
  <si>
    <t>2020/05796-00</t>
  </si>
  <si>
    <t>1371</t>
  </si>
  <si>
    <t>2018-0.122.819-8</t>
  </si>
  <si>
    <t>017006</t>
  </si>
  <si>
    <t>020338</t>
  </si>
  <si>
    <t>R ARAGUAIA,744 /
R FELISBERTO DE CARVALHO, 44 /
R ANTONIO DE ANDRADE, 69</t>
  </si>
  <si>
    <t>PARI</t>
  </si>
  <si>
    <t>nR2.06/nR2.15</t>
  </si>
  <si>
    <t>2021/03947-00</t>
  </si>
  <si>
    <t>1372</t>
  </si>
  <si>
    <t>2018-0.040.363-8</t>
  </si>
  <si>
    <t>010098</t>
  </si>
  <si>
    <r>
      <rPr>
        <sz val="11"/>
        <color rgb="FF000000"/>
        <rFont val="Calibri"/>
      </rPr>
      <t>0628-9/</t>
    </r>
    <r>
      <rPr>
        <sz val="11"/>
        <color rgb="FFFF0000"/>
        <rFont val="Calibri"/>
      </rPr>
      <t>0039-6</t>
    </r>
  </si>
  <si>
    <t>AL CASA BRANCA, 468</t>
  </si>
  <si>
    <t>2015/28591-01</t>
  </si>
  <si>
    <r>
      <rPr>
        <sz val="11"/>
        <color rgb="FF000000"/>
        <rFont val="Calibri"/>
      </rPr>
      <t>0628-9/</t>
    </r>
    <r>
      <rPr>
        <sz val="11"/>
        <color rgb="FFFF0000"/>
        <rFont val="Calibri"/>
      </rPr>
      <t>0039-6</t>
    </r>
  </si>
  <si>
    <t>1373</t>
  </si>
  <si>
    <t>2019-0.047.465-0</t>
  </si>
  <si>
    <t>015036</t>
  </si>
  <si>
    <t>0016-5/0010-6/0011-4/0012-2/0013-0/0017-3/0018-1/0019-1/0020-3/0025-4/0188-9</t>
  </si>
  <si>
    <t>R ARTUR DE AZEVEDO, 1815</t>
  </si>
  <si>
    <t>2021/03233-00</t>
  </si>
  <si>
    <t>1374</t>
  </si>
  <si>
    <t>6068.2020/0001829-1</t>
  </si>
  <si>
    <t>055190</t>
  </si>
  <si>
    <t>0051-4</t>
  </si>
  <si>
    <t>052485</t>
  </si>
  <si>
    <t>R SÃO CONSTÂNCIO, 492</t>
  </si>
  <si>
    <t>2022-60624-00</t>
  </si>
  <si>
    <t>1375</t>
  </si>
  <si>
    <t>6068/2021/0007849-0</t>
  </si>
  <si>
    <t>116041</t>
  </si>
  <si>
    <t>0042-6</t>
  </si>
  <si>
    <t>213020</t>
  </si>
  <si>
    <t>R IEMANJÁ, 35</t>
  </si>
  <si>
    <t>2022-60192-00</t>
  </si>
  <si>
    <t>1376</t>
  </si>
  <si>
    <t>6068.2020/0003294-4</t>
  </si>
  <si>
    <t>037081</t>
  </si>
  <si>
    <t>0079-4</t>
  </si>
  <si>
    <t>R CORONEL LISBOA, 50</t>
  </si>
  <si>
    <t>2022-61034-00</t>
  </si>
  <si>
    <t>1377</t>
  </si>
  <si>
    <t>039078</t>
  </si>
  <si>
    <t>0035-4/0084-2/0097-4/0100-8/0101-6/0144-1 /0145-8/0146-6/0147-4/0148-2/0149-0/0150-4/0151-2/0152-0/0153-9/0154-7/0155-5/0156-3/0157-1</t>
  </si>
  <si>
    <t>119229</t>
  </si>
  <si>
    <t>AV LINS DE VASCONCELOS, 3299</t>
  </si>
  <si>
    <t>2021/02315-00</t>
  </si>
  <si>
    <t>1378</t>
  </si>
  <si>
    <t>1250-3</t>
  </si>
  <si>
    <t>R ITAPEVA, 342</t>
  </si>
  <si>
    <t>2021/05485-00</t>
  </si>
  <si>
    <t>1379</t>
  </si>
  <si>
    <t>1010.2020/0005718-1</t>
  </si>
  <si>
    <t>016060</t>
  </si>
  <si>
    <t>0004-7/0005-5/0006-3/0007-1/0008-1/0009-8</t>
  </si>
  <si>
    <t>100536</t>
  </si>
  <si>
    <t>R. JERÔNIMO DA VEIGA, 155
TV DR LEOPOLDO, 53</t>
  </si>
  <si>
    <t>R2v-02/nR1.02/nR1.03/nR1.12/nR2.2</t>
  </si>
  <si>
    <t>2021/04516-00</t>
  </si>
  <si>
    <t>1380</t>
  </si>
  <si>
    <t>2020-0.002.666-0</t>
  </si>
  <si>
    <t>R BARÃO DE MONTE SANTO, 0000</t>
  </si>
  <si>
    <t>2021/02562-00</t>
  </si>
  <si>
    <t>1381</t>
  </si>
  <si>
    <t>1010.2021/0001437-9</t>
  </si>
  <si>
    <t>041251</t>
  </si>
  <si>
    <t>0004-7/0005-5/0006-3/0014-4/0015-2/0016-0/0017-9/0018-7/0019-5/0020-9/0052-7</t>
  </si>
  <si>
    <t>AV JAMARIS, 369 / AL DOS MARACATINS. 99999 E R CABOQUENAS, 34</t>
  </si>
  <si>
    <t>R2v-02/nR2-03/nR1.03/nR1.12</t>
  </si>
  <si>
    <t>2021/03659-00</t>
  </si>
  <si>
    <t>1382</t>
  </si>
  <si>
    <t>1010.2021/0001891-9</t>
  </si>
  <si>
    <t>012157</t>
  </si>
  <si>
    <t>0017-2/0011-3/0012-1/0013-1/0014-8/0015-6/0016-4/0038-5</t>
  </si>
  <si>
    <t>172901</t>
  </si>
  <si>
    <t>R RODRIGO LOBATO, 093 E R MIN. SINESIO ROCHA, 752</t>
  </si>
  <si>
    <t>R2v-02/nR1/nR1.12</t>
  </si>
  <si>
    <t>2021/07847-00</t>
  </si>
  <si>
    <t>1383</t>
  </si>
  <si>
    <t>1010.2020/0002640-5</t>
  </si>
  <si>
    <t>041169</t>
  </si>
  <si>
    <t>0018-4/0019-2/0034-6/0035-4</t>
  </si>
  <si>
    <t>059560</t>
  </si>
  <si>
    <t>AV DIVINO SALVADOR, 149</t>
  </si>
  <si>
    <t>2021/03043-01</t>
  </si>
  <si>
    <t>AV DIVINO SALVADOR , 149</t>
  </si>
  <si>
    <t>1384</t>
  </si>
  <si>
    <t>2020-0.002.659-8</t>
  </si>
  <si>
    <t>R BARÃO DE MONTE SANTO, 000</t>
  </si>
  <si>
    <t>2021/02828-00</t>
  </si>
  <si>
    <t>1385</t>
  </si>
  <si>
    <t>1010.2020/0007545-7</t>
  </si>
  <si>
    <t>6068.2023/0001847-5</t>
  </si>
  <si>
    <t>0215-6</t>
  </si>
  <si>
    <t>185191</t>
  </si>
  <si>
    <t>AV SUMARÉ, 241</t>
  </si>
  <si>
    <t>R2v-02/nR1.06/nR1.03</t>
  </si>
  <si>
    <t>5284.14</t>
  </si>
  <si>
    <t>2021/03255-00</t>
  </si>
  <si>
    <t>1386</t>
  </si>
  <si>
    <t>6068.2021/0002827-2</t>
  </si>
  <si>
    <t>091017</t>
  </si>
  <si>
    <t>0032-4/0033-2</t>
  </si>
  <si>
    <t>100021</t>
  </si>
  <si>
    <t>R DOS JATOBÁS, 44</t>
  </si>
  <si>
    <t>2021/06480-00</t>
  </si>
  <si>
    <t>1387</t>
  </si>
  <si>
    <t>2020-0.007.735-4</t>
  </si>
  <si>
    <t>045044</t>
  </si>
  <si>
    <t>0051-0/0005-7/0019-7/0020-0/0052-9/0062-6/0063-4</t>
  </si>
  <si>
    <t>097152</t>
  </si>
  <si>
    <t>AV JABAQUARA, 98 e 
AV SEN CASIMIRO DA ROCHA, 129</t>
  </si>
  <si>
    <t>nR1/ R2v</t>
  </si>
  <si>
    <t>2021/02943-00</t>
  </si>
  <si>
    <t>1388</t>
  </si>
  <si>
    <t>2020-0.002.665-2</t>
  </si>
  <si>
    <t>0009-7/0010-0</t>
  </si>
  <si>
    <t>R2v-3</t>
  </si>
  <si>
    <t>2021/02564-00</t>
  </si>
  <si>
    <t>1389</t>
  </si>
  <si>
    <t>2020-0.0007.204-2</t>
  </si>
  <si>
    <t>023038</t>
  </si>
  <si>
    <t>0020-1/0023-4/0024-2/0025-0/0119-2</t>
  </si>
  <si>
    <t>050423</t>
  </si>
  <si>
    <t>R CLAUDIO, 185</t>
  </si>
  <si>
    <t>2021/01782-00</t>
  </si>
  <si>
    <t>1390</t>
  </si>
  <si>
    <t>1010.2019/0002428-1</t>
  </si>
  <si>
    <t>047203</t>
  </si>
  <si>
    <t>0023-5/0024-3/0025-1</t>
  </si>
  <si>
    <t>084310</t>
  </si>
  <si>
    <t>R GUATAPARA, 293</t>
  </si>
  <si>
    <t>2022/00699-00</t>
  </si>
  <si>
    <t>1391</t>
  </si>
  <si>
    <t>2019-0.034.543-5</t>
  </si>
  <si>
    <t>022044</t>
  </si>
  <si>
    <t>0027-0</t>
  </si>
  <si>
    <t>054569</t>
  </si>
  <si>
    <t>R COTOXO, 281</t>
  </si>
  <si>
    <t>2021/00872-00</t>
  </si>
  <si>
    <t>1392</t>
  </si>
  <si>
    <t>2020-0.007.782-6</t>
  </si>
  <si>
    <t>0011-1/0014-4/0050-0/0051-9/0052-7/0152-3/0153-1</t>
  </si>
  <si>
    <t>R DO ESTILO BARROCO, 622</t>
  </si>
  <si>
    <t>HMP/nR1.02/nR1.03/nR1.06/nR1.2</t>
  </si>
  <si>
    <t>2021/06115-00</t>
  </si>
  <si>
    <t>1393</t>
  </si>
  <si>
    <t>1010.2021/0000256-7</t>
  </si>
  <si>
    <t>085325</t>
  </si>
  <si>
    <t>0001-3/0002-1/0003-1/0004-8/0006-4/0007-2/0008-0/0009-9/0017-1/0020-1/0023-1/0024-2/0025-0/0026-9/0027-7/0028-5/0029-3/0030-7/0031-5/0032-3/0034-1/0038-2/0039-0/0040-4/0041-2/0042-0</t>
  </si>
  <si>
    <t>AV SANTO AMARO, 3516</t>
  </si>
  <si>
    <t>R2v/nR1.03/nR1.05/nR1.06</t>
  </si>
  <si>
    <t>2021/05359-00</t>
  </si>
  <si>
    <t>1394</t>
  </si>
  <si>
    <t>1010.2021/0007284-0</t>
  </si>
  <si>
    <t>036049</t>
  </si>
  <si>
    <t>0031-1/0008-5/0009-3/0010-7/0011-5/0180-4/0181-2/0182-0/0183-9</t>
  </si>
  <si>
    <t>189111</t>
  </si>
  <si>
    <t>R TOMÁS CARVALHAL, 198 / R CUBATÃO, 411</t>
  </si>
  <si>
    <t>R2v-2/nR1.12/nR1.03</t>
  </si>
  <si>
    <t>2022/02422-00</t>
  </si>
  <si>
    <t>1395</t>
  </si>
  <si>
    <t>2020-0.000.923-5</t>
  </si>
  <si>
    <t>046008</t>
  </si>
  <si>
    <r>
      <rPr>
        <sz val="11"/>
        <color rgb="FF000000"/>
        <rFont val="Calibri"/>
      </rPr>
      <t>0028-1/0002-8/0003-6/0005-2/0026-5/0027-3/0029-1/0030-3</t>
    </r>
    <r>
      <rPr>
        <sz val="11"/>
        <color rgb="FFFF0000"/>
        <rFont val="Calibri"/>
      </rPr>
      <t>/0047-8/0048-6</t>
    </r>
  </si>
  <si>
    <t>121053</t>
  </si>
  <si>
    <t>R LUCINDA FERREIRA, 00173</t>
  </si>
  <si>
    <t>2021/03225-00</t>
  </si>
  <si>
    <t>1396</t>
  </si>
  <si>
    <t>1010.2021/0001961-3</t>
  </si>
  <si>
    <t>089585</t>
  </si>
  <si>
    <t>0001-8/0003-4/0373-4</t>
  </si>
  <si>
    <t>064452</t>
  </si>
  <si>
    <t>R MADRE EMILIE DE VILLENEUVE, 386</t>
  </si>
  <si>
    <t>nR1.03/nR1.12/R2v</t>
  </si>
  <si>
    <t>2021/05711-00</t>
  </si>
  <si>
    <t>1397</t>
  </si>
  <si>
    <t>2020-0.011.083-1</t>
  </si>
  <si>
    <t>0007-0/0004-6/0005-4/0006-2</t>
  </si>
  <si>
    <t xml:space="preserve">AV REBOUÇAS, 2748 </t>
  </si>
  <si>
    <t>nR1.6/nR3</t>
  </si>
  <si>
    <t>2021/03299-00</t>
  </si>
  <si>
    <t>1398</t>
  </si>
  <si>
    <t>2020-0.000.760-7</t>
  </si>
  <si>
    <t>042143</t>
  </si>
  <si>
    <t>0026-2/0027-0/0028-9/0029-7/0030-0/0031-9/0032-7/0082-3/0083-1/0248-6/0719-4</t>
  </si>
  <si>
    <t>AV ONZE DE JULHO, 927</t>
  </si>
  <si>
    <t>2021/03347-00</t>
  </si>
  <si>
    <t>1399</t>
  </si>
  <si>
    <t>2020-0.002.662-8</t>
  </si>
  <si>
    <t>0002-1/0003-8</t>
  </si>
  <si>
    <t>2021/01709-00</t>
  </si>
  <si>
    <t>1400</t>
  </si>
  <si>
    <t>1010.2021/0003157-5</t>
  </si>
  <si>
    <t>085275</t>
  </si>
  <si>
    <t>126039</t>
  </si>
  <si>
    <t>R. MANGUATA,50</t>
  </si>
  <si>
    <t>R2v/nR1-15</t>
  </si>
  <si>
    <t>2021/06163-00</t>
  </si>
  <si>
    <t>1401</t>
  </si>
  <si>
    <t>2020-0.000.600-7</t>
  </si>
  <si>
    <t>0032-0/0033-9/0034-7/0036-3/0054-1/0055-1/0064-9/0065-7/0503-9</t>
  </si>
  <si>
    <t>126748</t>
  </si>
  <si>
    <t>R SENADOR MILTON CAMPOS, 50</t>
  </si>
  <si>
    <t>R2v/nR1.06/nR1.03</t>
  </si>
  <si>
    <t>2021/06114-00</t>
  </si>
  <si>
    <t>1402</t>
  </si>
  <si>
    <t>2019-0.014.895-8</t>
  </si>
  <si>
    <t>0021-9/0011-1/0013-8/0014-6/0015-4/0016-2/0017-0/0022-7/0023-5/0024-3/0025-1</t>
  </si>
  <si>
    <t>R DOUTOR HOMEM DE MELO, 973</t>
  </si>
  <si>
    <t>R2v-02/nR1.1/nR1.12</t>
  </si>
  <si>
    <t>2021/02405-00</t>
  </si>
  <si>
    <t>1403</t>
  </si>
  <si>
    <t>2015-0.295.975-1</t>
  </si>
  <si>
    <t>011073</t>
  </si>
  <si>
    <t>0205-6</t>
  </si>
  <si>
    <t>R ALVES GUIMARÃES, 1212</t>
  </si>
  <si>
    <t>nR1-04</t>
  </si>
  <si>
    <t>2022/02055-00</t>
  </si>
  <si>
    <t>1404</t>
  </si>
  <si>
    <t>2020-0.002.664-4</t>
  </si>
  <si>
    <t>2021/02563-00</t>
  </si>
  <si>
    <t>1405</t>
  </si>
  <si>
    <t>2020-0.008.779-1</t>
  </si>
  <si>
    <t>007011</t>
  </si>
  <si>
    <t>0039-7/0040-0</t>
  </si>
  <si>
    <t>028894</t>
  </si>
  <si>
    <t>AL BARROS, 123</t>
  </si>
  <si>
    <t>2021/02598-00</t>
  </si>
  <si>
    <t>1406</t>
  </si>
  <si>
    <t>2020-0.004.565-7</t>
  </si>
  <si>
    <t>042187</t>
  </si>
  <si>
    <t>0001-1/0002-8/0003-6/0004-4/0009-5/0010-9/0011-7/0012-5/0015-1/0016-8/0017-6/0018-4/0020-6/0021-4/0022-2</t>
  </si>
  <si>
    <t>211141</t>
  </si>
  <si>
    <t>R PROF JOSÉ ABOLÁFIO,  77</t>
  </si>
  <si>
    <t>2021/02744-00</t>
  </si>
  <si>
    <t>1407</t>
  </si>
  <si>
    <t>2019-0.047.006-0</t>
  </si>
  <si>
    <t>044090</t>
  </si>
  <si>
    <t>0089-6</t>
  </si>
  <si>
    <t>125431</t>
  </si>
  <si>
    <t>R MARECHAL MALET, 97</t>
  </si>
  <si>
    <t>HMP / R2v</t>
  </si>
  <si>
    <t>2021/03071-00</t>
  </si>
  <si>
    <t>1408</t>
  </si>
  <si>
    <t>2019-0.047.224-0</t>
  </si>
  <si>
    <t>021090</t>
  </si>
  <si>
    <t>0007-4/0459-2/0460-6</t>
  </si>
  <si>
    <t>199273</t>
  </si>
  <si>
    <t>R VANDERLEI, 677</t>
  </si>
  <si>
    <t>2021/03327-00</t>
  </si>
  <si>
    <t>1409</t>
  </si>
  <si>
    <t>2019-0.047.226-7</t>
  </si>
  <si>
    <t>6068.2022/0007633-3</t>
  </si>
  <si>
    <t>047284</t>
  </si>
  <si>
    <t>0082-4/0080-8/0081-6/0083-2/0084-0/0085-9/0086-7/0087-5/0088-3/0089-1/0090-5/0091-3/0092-1/0093-1</t>
  </si>
  <si>
    <t>110353</t>
  </si>
  <si>
    <t>R JOSÉ LÍBERO, 80</t>
  </si>
  <si>
    <t>R2v/HMP/nR1.03/nR1.12</t>
  </si>
  <si>
    <t>0/0,4/0,8</t>
  </si>
  <si>
    <t>2021/03469-00</t>
  </si>
  <si>
    <t>1410</t>
  </si>
  <si>
    <t>1020.20210007570-4</t>
  </si>
  <si>
    <t>045062</t>
  </si>
  <si>
    <r>
      <rPr>
        <sz val="11"/>
        <color rgb="FF000000"/>
        <rFont val="Calibri"/>
      </rPr>
      <t>0015-2/0051-9/</t>
    </r>
    <r>
      <rPr>
        <sz val="11"/>
        <color rgb="FFFF0000"/>
        <rFont val="Calibri"/>
      </rPr>
      <t>0052-7</t>
    </r>
    <r>
      <rPr>
        <sz val="11"/>
        <color rgb="FF000000"/>
        <rFont val="Calibri"/>
      </rPr>
      <t>/0072-1/0050-0/0053-5/0054-3/0055-1</t>
    </r>
  </si>
  <si>
    <t>034754</t>
  </si>
  <si>
    <t>AL DAS BONINAS, 155</t>
  </si>
  <si>
    <t>R2v-02/nR1.12/nR1.03</t>
  </si>
  <si>
    <t>ARRECADADO AD</t>
  </si>
  <si>
    <t>3077-21-SP-ALV</t>
  </si>
  <si>
    <t>1411</t>
  </si>
  <si>
    <t>1020.2021/0006037-5</t>
  </si>
  <si>
    <t>043005</t>
  </si>
  <si>
    <t>0010-1/0005-3/0007-1/0008-8/0009-6/0011-8/0013-4/0019-3/0020-7/0021-5/0022-3/0025-8/0035-5/0041-1/0042-8/0043-6/0044-4</t>
  </si>
  <si>
    <t>162566</t>
  </si>
  <si>
    <t>PC PINHEIRO DA CUNHA, 207</t>
  </si>
  <si>
    <t>2469-21-SP-SAO</t>
  </si>
  <si>
    <t>1412</t>
  </si>
  <si>
    <t>1020.2021/0010928-5</t>
  </si>
  <si>
    <t>009074</t>
  </si>
  <si>
    <t>0411-1/0002-7/0003-5/0004-3/0005-1/0006-1/0079-5/0412-1/0413-8/0414-4/0415-4/0416-2/0417-0/0418-9/0419-7</t>
  </si>
  <si>
    <t>100048</t>
  </si>
  <si>
    <t>AL JAU, 473</t>
  </si>
  <si>
    <t>5272-21-SP-ALV</t>
  </si>
  <si>
    <t>1413</t>
  </si>
  <si>
    <t>1020.2021/0010577-8</t>
  </si>
  <si>
    <t>041202</t>
  </si>
  <si>
    <r>
      <rPr>
        <sz val="11"/>
        <color theme="1"/>
        <rFont val="Calibri"/>
      </rPr>
      <t>0027-2/0007-8/0008-6/0009-4/0010-8/0025-6/0011-6/0037-1/0038-8/0039-6/0040-1/0041-8/0042-6/0043-4/</t>
    </r>
    <r>
      <rPr>
        <sz val="11"/>
        <color theme="1"/>
        <rFont val="Calibri"/>
      </rPr>
      <t>0044-2</t>
    </r>
    <r>
      <rPr>
        <sz val="11"/>
        <color theme="1"/>
        <rFont val="Calibri"/>
      </rPr>
      <t>/0045-0/0046-9/0047-7/0048-5</t>
    </r>
  </si>
  <si>
    <t>129704</t>
  </si>
  <si>
    <t>R MARCOS LOPES, 35</t>
  </si>
  <si>
    <t>5024-21-SP-ALV</t>
  </si>
  <si>
    <t>1414</t>
  </si>
  <si>
    <t>1020.2021/0008522-0</t>
  </si>
  <si>
    <t>088170</t>
  </si>
  <si>
    <t>0163-5/0013-2</t>
  </si>
  <si>
    <t>AV NOSSA SENHORA DE SABARA, 421</t>
  </si>
  <si>
    <t>R2v / R2v-02</t>
  </si>
  <si>
    <t>3687-21-SP-ALV</t>
  </si>
  <si>
    <t>1415</t>
  </si>
  <si>
    <t>1020.2020/0015824-1</t>
  </si>
  <si>
    <t>042011</t>
  </si>
  <si>
    <t>0141-1/0080-4/0079-0/0078-2/0077-4/0076-6/0075-8</t>
  </si>
  <si>
    <t>184756</t>
  </si>
  <si>
    <t>R SOUSA RAMOS, 325</t>
  </si>
  <si>
    <t>R2v-03/nR1.12/nR1.03</t>
  </si>
  <si>
    <t>718-20-SP-SAO</t>
  </si>
  <si>
    <t>1416</t>
  </si>
  <si>
    <t>1020.2021/0008343-0</t>
  </si>
  <si>
    <t>102119</t>
  </si>
  <si>
    <t>0094-9/0082-5</t>
  </si>
  <si>
    <t>AV VILA EMA, 1200</t>
  </si>
  <si>
    <t>R2v-01/nR1-03/nR1-12</t>
  </si>
  <si>
    <t>0,4/0,9/0,0</t>
  </si>
  <si>
    <t>3777-21-SP-ALV</t>
  </si>
  <si>
    <t>1417</t>
  </si>
  <si>
    <t>1020.2020/0016009-2</t>
  </si>
  <si>
    <t>024043</t>
  </si>
  <si>
    <t>0026-1/0022-9/0037-7/0050-4/0058-1/0059-8/0083-0/0084-9/0085-7/0086-5/0087-3/0088-1/0094-6/0153-5/0154-3/0155-1/0156-1/0093-8</t>
  </si>
  <si>
    <t>R CAPITÃO ALCEU VIEIRA, 85</t>
  </si>
  <si>
    <t>R2v-01/HMP/nR1.03</t>
  </si>
  <si>
    <t>0,6/1,0/0</t>
  </si>
  <si>
    <t>741-20-SP-SAO</t>
  </si>
  <si>
    <t>1418</t>
  </si>
  <si>
    <t>6042.2021/0000310-3</t>
  </si>
  <si>
    <t>089193</t>
  </si>
  <si>
    <t>11037</t>
  </si>
  <si>
    <t>R TENENTE AMERICO MORETTI, 466</t>
  </si>
  <si>
    <t xml:space="preserve">2021-60454-00 </t>
  </si>
  <si>
    <t>1419</t>
  </si>
  <si>
    <t>1020.2020/0015850-0</t>
  </si>
  <si>
    <t>011072</t>
  </si>
  <si>
    <t>0033-4/0041-5/0042-3/0043-1/0044-1/0045-0/0046-9/0047-7</t>
  </si>
  <si>
    <t>R CRIATIANO VIANA, 1214</t>
  </si>
  <si>
    <t>R2v-02/HMP/nR1-3/nR1-12</t>
  </si>
  <si>
    <t>781-20-SP-SAO</t>
  </si>
  <si>
    <t>1420</t>
  </si>
  <si>
    <t>1020.2021/0000935-3</t>
  </si>
  <si>
    <t>056206</t>
  </si>
  <si>
    <t>0135-8</t>
  </si>
  <si>
    <t>041440</t>
  </si>
  <si>
    <t>R CANTAGALO, 2167-E 2187</t>
  </si>
  <si>
    <t>1080-21-SP-SAO</t>
  </si>
  <si>
    <t>1421</t>
  </si>
  <si>
    <t>169219</t>
  </si>
  <si>
    <t>0184-9</t>
  </si>
  <si>
    <t>080004</t>
  </si>
  <si>
    <t>AV GIOVANNI GRONCHI, 9000</t>
  </si>
  <si>
    <t>ZC/ZM</t>
  </si>
  <si>
    <t>nR3.02</t>
  </si>
  <si>
    <t>2022/00615-00</t>
  </si>
  <si>
    <t>1422</t>
  </si>
  <si>
    <t>2020-0.002.808-6</t>
  </si>
  <si>
    <t>078091</t>
  </si>
  <si>
    <r>
      <rPr>
        <sz val="11"/>
        <color theme="1"/>
        <rFont val="Calibri"/>
      </rPr>
      <t>0034-3/</t>
    </r>
    <r>
      <rPr>
        <sz val="11"/>
        <color theme="1"/>
        <rFont val="Calibri"/>
      </rPr>
      <t>0035-1</t>
    </r>
  </si>
  <si>
    <t>193542</t>
  </si>
  <si>
    <t>R JOSE BARRETO DOS SANTOS, 111</t>
  </si>
  <si>
    <t>nR2-06</t>
  </si>
  <si>
    <t>2022/02920-00</t>
  </si>
  <si>
    <t>1423</t>
  </si>
  <si>
    <t>1010.2020/0004369-5</t>
  </si>
  <si>
    <t>014084</t>
  </si>
  <si>
    <t>0151-7</t>
  </si>
  <si>
    <t>AL JOAQUIM EUGÊNIO DE LIMA, 01762</t>
  </si>
  <si>
    <t>0,7/1,0</t>
  </si>
  <si>
    <t>2021/05315-00</t>
  </si>
  <si>
    <t>1424</t>
  </si>
  <si>
    <t>1020.2021/0009459-8</t>
  </si>
  <si>
    <t>010016</t>
  </si>
  <si>
    <t>0014-2/0015-0</t>
  </si>
  <si>
    <t>180408</t>
  </si>
  <si>
    <t>R SERGIPE, 270</t>
  </si>
  <si>
    <t>R2v-02/nR1-12/nR1-3</t>
  </si>
  <si>
    <t>0,6/0,8/1,0</t>
  </si>
  <si>
    <t>4360-21-SP-ALV</t>
  </si>
  <si>
    <t>1425</t>
  </si>
  <si>
    <t xml:space="preserve">1020.2021/0010414-3
</t>
  </si>
  <si>
    <t>037008</t>
  </si>
  <si>
    <t>0022-3/0023-1/0630-2</t>
  </si>
  <si>
    <t>R ESTELA, 147</t>
  </si>
  <si>
    <t>4972-81-SP-ALV</t>
  </si>
  <si>
    <t>1426</t>
  </si>
  <si>
    <t>1020.2021/0007125-3</t>
  </si>
  <si>
    <t>086009</t>
  </si>
  <si>
    <t>0002-6/0030-1</t>
  </si>
  <si>
    <t>R PRINCESA ISABEL, 226 E 232</t>
  </si>
  <si>
    <t>3001-21-SP-ALV</t>
  </si>
  <si>
    <t>1427</t>
  </si>
  <si>
    <t>2021-0.006.573-0</t>
  </si>
  <si>
    <t>309006</t>
  </si>
  <si>
    <t>0097-4</t>
  </si>
  <si>
    <t>113972</t>
  </si>
  <si>
    <t>R JUREIA, 956</t>
  </si>
  <si>
    <t>2022-62524-00</t>
  </si>
  <si>
    <t>1428</t>
  </si>
  <si>
    <t>2020-0.001.327-5</t>
  </si>
  <si>
    <t>111287</t>
  </si>
  <si>
    <t>070688</t>
  </si>
  <si>
    <t>R FERNÃO MENDES PINTO, 671</t>
  </si>
  <si>
    <t>2022-6229-00</t>
  </si>
  <si>
    <t>1429</t>
  </si>
  <si>
    <t>2019-0.037.631-4</t>
  </si>
  <si>
    <t>037029</t>
  </si>
  <si>
    <t>R JOAQUIM TÁVORA, 1548</t>
  </si>
  <si>
    <t>nR2.06</t>
  </si>
  <si>
    <t>2021-66392-00</t>
  </si>
  <si>
    <t>1430</t>
  </si>
  <si>
    <t>2020-0.010.751-2</t>
  </si>
  <si>
    <t>063008</t>
  </si>
  <si>
    <t>0058-1</t>
  </si>
  <si>
    <t>R JOSE MARIA FERNANDES, 1072</t>
  </si>
  <si>
    <t>nR1.04</t>
  </si>
  <si>
    <t>2022-62343-00</t>
  </si>
  <si>
    <t>1431</t>
  </si>
  <si>
    <t>2020-0.009.706-1</t>
  </si>
  <si>
    <t>110380</t>
  </si>
  <si>
    <t>200492</t>
  </si>
  <si>
    <t>R SANCHO JUNQUEIRA, 381</t>
  </si>
  <si>
    <t>2022-62289-00</t>
  </si>
  <si>
    <t>1432</t>
  </si>
  <si>
    <t>1020.2021/0001256-7</t>
  </si>
  <si>
    <t>010030</t>
  </si>
  <si>
    <t>0022-3/0020-7/0021-5/0023-1</t>
  </si>
  <si>
    <t>124427</t>
  </si>
  <si>
    <t>R MACEIO, 86 E 88</t>
  </si>
  <si>
    <t>R2v.01/nR1.12/nR1.03</t>
  </si>
  <si>
    <t>1181-21-SP-SAO</t>
  </si>
  <si>
    <t>1433</t>
  </si>
  <si>
    <t>2019-0.046.346-2</t>
  </si>
  <si>
    <t>168044</t>
  </si>
  <si>
    <t>0016-9/0099-1</t>
  </si>
  <si>
    <t>ES DO CAMPO LIMPO, 3420</t>
  </si>
  <si>
    <t>nR1.03/nR2.02</t>
  </si>
  <si>
    <t>2022-61651-00</t>
  </si>
  <si>
    <t>1434</t>
  </si>
  <si>
    <t>2019-0.038.671-9</t>
  </si>
  <si>
    <t>015014</t>
  </si>
  <si>
    <t>0079-7</t>
  </si>
  <si>
    <t>204226</t>
  </si>
  <si>
    <t>R SANTOS TORRES, 52</t>
  </si>
  <si>
    <t>2020-63229-00</t>
  </si>
  <si>
    <t>1435</t>
  </si>
  <si>
    <t>2019-0.047.266-6</t>
  </si>
  <si>
    <t>034066</t>
  </si>
  <si>
    <t>157678</t>
  </si>
  <si>
    <t>R PAULO OROZIMBO, 1155</t>
  </si>
  <si>
    <t>2022-62590-00</t>
  </si>
  <si>
    <t>1436</t>
  </si>
  <si>
    <t>2020-0.012.568-5</t>
  </si>
  <si>
    <t>2022-0.031.106-7</t>
  </si>
  <si>
    <t>101186</t>
  </si>
  <si>
    <t>211400</t>
  </si>
  <si>
    <t>R REPUBLICA DO TOGO, 324</t>
  </si>
  <si>
    <t>nR1.12</t>
  </si>
  <si>
    <t>2021-66775-01</t>
  </si>
  <si>
    <t>1437</t>
  </si>
  <si>
    <t>069014</t>
  </si>
  <si>
    <t>0117-5</t>
  </si>
  <si>
    <t>145238</t>
  </si>
  <si>
    <t>R DO TRAMWAY, 750</t>
  </si>
  <si>
    <t>HMP/nR1.03</t>
  </si>
  <si>
    <t>2021/03326-00</t>
  </si>
  <si>
    <t>1438</t>
  </si>
  <si>
    <t>047208</t>
  </si>
  <si>
    <t>0021-1/0022-1</t>
  </si>
  <si>
    <t>AV DO CAFÉ, 762</t>
  </si>
  <si>
    <t>HMP/R2v.02</t>
  </si>
  <si>
    <t>2021/03331-00</t>
  </si>
  <si>
    <t>1439</t>
  </si>
  <si>
    <t>2019-0.019.448-8</t>
  </si>
  <si>
    <t>055049</t>
  </si>
  <si>
    <t>141704</t>
  </si>
  <si>
    <t>R ENGENHEIRO PEGADO, 1134 /R MONTE MOR, 0</t>
  </si>
  <si>
    <t>nR1.6</t>
  </si>
  <si>
    <t>2022-6258-00</t>
  </si>
  <si>
    <t>1440</t>
  </si>
  <si>
    <t>2020-0.006.139-3</t>
  </si>
  <si>
    <t>172285</t>
  </si>
  <si>
    <t>0024-4/0025-2</t>
  </si>
  <si>
    <t>097713</t>
  </si>
  <si>
    <t>R CONSTANTINO CAVAFI, 89/109</t>
  </si>
  <si>
    <t>2022-60487-00</t>
  </si>
  <si>
    <t>1441</t>
  </si>
  <si>
    <t>2022-0.013.461-0</t>
  </si>
  <si>
    <t>121231</t>
  </si>
  <si>
    <t>0034-9/0035-7</t>
  </si>
  <si>
    <t>15334</t>
  </si>
  <si>
    <t>R JANE AUSTEN, 41/51</t>
  </si>
  <si>
    <t>2020-67076-00</t>
  </si>
  <si>
    <t>1442</t>
  </si>
  <si>
    <t>2019-0.046.209-1</t>
  </si>
  <si>
    <t>009057</t>
  </si>
  <si>
    <t>AV BRIGADEIRO LUÍS ANTÔNIO, 1245 e 1249</t>
  </si>
  <si>
    <t>nR2.08</t>
  </si>
  <si>
    <t>2022-61140-00</t>
  </si>
  <si>
    <t>1443</t>
  </si>
  <si>
    <t>1020.2021/0011413-0</t>
  </si>
  <si>
    <t>044095</t>
  </si>
  <si>
    <t>0028-7</t>
  </si>
  <si>
    <t>085510</t>
  </si>
  <si>
    <t>R PROFESSOR GUSTAVO PIRES DE ANDRADE, 418</t>
  </si>
  <si>
    <t>5469-21-SP-ALV</t>
  </si>
  <si>
    <t>1444</t>
  </si>
  <si>
    <t>2020-0.012.666-5</t>
  </si>
  <si>
    <t>064096</t>
  </si>
  <si>
    <t>20990</t>
  </si>
  <si>
    <t>R ARARITAGUABA, 590 / R TIMBURI, 0</t>
  </si>
  <si>
    <t>R1 / nR1.07</t>
  </si>
  <si>
    <t>1,2/1,3</t>
  </si>
  <si>
    <t>2022-62867-00</t>
  </si>
  <si>
    <t>1445</t>
  </si>
  <si>
    <t>1010.2021/0002360-2</t>
  </si>
  <si>
    <t>016098</t>
  </si>
  <si>
    <r>
      <rPr>
        <sz val="11"/>
        <color rgb="FF000000"/>
        <rFont val="Calibri"/>
      </rPr>
      <t>0012-5/</t>
    </r>
    <r>
      <rPr>
        <sz val="11"/>
        <color rgb="FFFF0000"/>
        <rFont val="Calibri"/>
      </rPr>
      <t>0053-2/0054-0/0203-9 PEDIR OS LOTES EM VERMELHO</t>
    </r>
  </si>
  <si>
    <t>051055</t>
  </si>
  <si>
    <t>R CLODOMIRO AMAZONAS, 101</t>
  </si>
  <si>
    <t>R2v-02 / nR1.03</t>
  </si>
  <si>
    <t>2021/07982-01</t>
  </si>
  <si>
    <t>1446</t>
  </si>
  <si>
    <t>2020-0.005.767-1</t>
  </si>
  <si>
    <t>037015</t>
  </si>
  <si>
    <t>R DOMINGOS DE MORAIS, 168</t>
  </si>
  <si>
    <t>2022-60861-00</t>
  </si>
  <si>
    <t>1447</t>
  </si>
  <si>
    <t>2020-0.014.606-2</t>
  </si>
  <si>
    <t>0067-4</t>
  </si>
  <si>
    <t>051535</t>
  </si>
  <si>
    <t>R COELHO LISBOA, 279</t>
  </si>
  <si>
    <t>2021-66100-00</t>
  </si>
  <si>
    <t>1448</t>
  </si>
  <si>
    <t>2018-0.084.811-7</t>
  </si>
  <si>
    <t>2019-0.045.640-7</t>
  </si>
  <si>
    <t>R BORGES LAGOA, 1341</t>
  </si>
  <si>
    <t>2019/08145-00</t>
  </si>
  <si>
    <t>1449</t>
  </si>
  <si>
    <t>2019/08145-03</t>
  </si>
  <si>
    <t>1450</t>
  </si>
  <si>
    <t>2020-0.010-027-5</t>
  </si>
  <si>
    <t>040185</t>
  </si>
  <si>
    <t>0070-1</t>
  </si>
  <si>
    <t>129429</t>
  </si>
  <si>
    <t>R MARCONDES DE ANDRADE, 62</t>
  </si>
  <si>
    <t>2021/03462-00</t>
  </si>
  <si>
    <t>1451</t>
  </si>
  <si>
    <t>2020-0.009.615-4</t>
  </si>
  <si>
    <t>085334</t>
  </si>
  <si>
    <t>072370</t>
  </si>
  <si>
    <t>AV SANTO AMARO, 3800</t>
  </si>
  <si>
    <t>2021/07807-00</t>
  </si>
  <si>
    <t>1452</t>
  </si>
  <si>
    <t>1010.2021/0001387-9</t>
  </si>
  <si>
    <t>039171</t>
  </si>
  <si>
    <t>0003-7/0032-0/0033-9/0034-7/0035-5/0036-3/0038-7/0041-1/0042-8/0263-3/0264-1</t>
  </si>
  <si>
    <t>239992</t>
  </si>
  <si>
    <t>R GALOFRE, 175 / R JOÃO ALVES CORREIA, 124 / R. GARAPEBA, 12</t>
  </si>
  <si>
    <t>2021/07204-00</t>
  </si>
  <si>
    <t>1453</t>
  </si>
  <si>
    <t>1020.2021/0005878-8</t>
  </si>
  <si>
    <t>026697</t>
  </si>
  <si>
    <t>R AZEVEDO MACEDO, 132</t>
  </si>
  <si>
    <t>R2v-02/nR1/nR1.03/nR1.12</t>
  </si>
  <si>
    <t>2319-21-SP-SAO</t>
  </si>
  <si>
    <t>1454</t>
  </si>
  <si>
    <t>1020.2021/0010074-1</t>
  </si>
  <si>
    <t>0234-1</t>
  </si>
  <si>
    <t>R ESTILO BARROCO, 721</t>
  </si>
  <si>
    <t>R2v-04/HIS-2/nR1.02/nR1.06/nR1.12</t>
  </si>
  <si>
    <t>4592-21-SP-ALV</t>
  </si>
  <si>
    <t>1455</t>
  </si>
  <si>
    <t>2020-0.008.178-5</t>
  </si>
  <si>
    <t>198134</t>
  </si>
  <si>
    <t>0001-2</t>
  </si>
  <si>
    <t>107271</t>
  </si>
  <si>
    <t>PC CAPM SOUZA BOTAFOGO, 129</t>
  </si>
  <si>
    <t>nR1-1</t>
  </si>
  <si>
    <t>2022-63069-00</t>
  </si>
  <si>
    <t>1456</t>
  </si>
  <si>
    <t>1020.2021/0000786-5</t>
  </si>
  <si>
    <t>0050-5/0051-3/0052-1/0054-8/0224-9/0225-7/0226-5</t>
  </si>
  <si>
    <t>181145</t>
  </si>
  <si>
    <t>R CANTAGALO, 2257</t>
  </si>
  <si>
    <t>1066-21-SP-SAO</t>
  </si>
  <si>
    <t>1457</t>
  </si>
  <si>
    <t>2020-0.008.261-7</t>
  </si>
  <si>
    <t>0012-8</t>
  </si>
  <si>
    <t>141496</t>
  </si>
  <si>
    <t>R JOSE DE MORAIS NAVARRO, 48</t>
  </si>
  <si>
    <t>nR1-2</t>
  </si>
  <si>
    <t>2022-63070-00</t>
  </si>
  <si>
    <t>1458</t>
  </si>
  <si>
    <t>1010.2021/0006274-8</t>
  </si>
  <si>
    <t>0188-9/0138-2</t>
  </si>
  <si>
    <t>18458-6</t>
  </si>
  <si>
    <t>R SOUSA BREVES, 193</t>
  </si>
  <si>
    <t>R2v-04</t>
  </si>
  <si>
    <t>2021/07080-01</t>
  </si>
  <si>
    <t>1459</t>
  </si>
  <si>
    <t>2019-0.021.847-6</t>
  </si>
  <si>
    <t>0140-5/0141-3</t>
  </si>
  <si>
    <t>07488-8</t>
  </si>
  <si>
    <t>R FRANCISCO MARENGO, 1056/1060</t>
  </si>
  <si>
    <t>nR2-5</t>
  </si>
  <si>
    <t>2022-63116-00</t>
  </si>
  <si>
    <t>1460</t>
  </si>
  <si>
    <t>1010.2021/0003188-5</t>
  </si>
  <si>
    <t>041144</t>
  </si>
  <si>
    <t>0023-0/0039-7/0187-3</t>
  </si>
  <si>
    <t>AV SABIA, 802</t>
  </si>
  <si>
    <t>R2v-02/nR2.01/nR1.12</t>
  </si>
  <si>
    <t>2021/07115-00</t>
  </si>
  <si>
    <t>1461</t>
  </si>
  <si>
    <t>1010.2021/0001630-4</t>
  </si>
  <si>
    <t>041012</t>
  </si>
  <si>
    <t>0016-5/0262-1</t>
  </si>
  <si>
    <t>R AFONSO BRAZ, 530</t>
  </si>
  <si>
    <t>R2v/nR1.06</t>
  </si>
  <si>
    <t>2022/00457-00</t>
  </si>
  <si>
    <t>1462</t>
  </si>
  <si>
    <t>2020-0.008.609-4</t>
  </si>
  <si>
    <t>029044</t>
  </si>
  <si>
    <t>0020-6/0103-2/0104-0/0108-3</t>
  </si>
  <si>
    <t>R PADRE ADELINO, 303</t>
  </si>
  <si>
    <t>2021/08449-00</t>
  </si>
  <si>
    <t>1463</t>
  </si>
  <si>
    <t>1010.2021/0002412-9</t>
  </si>
  <si>
    <t>088195</t>
  </si>
  <si>
    <t>216402</t>
  </si>
  <si>
    <t>R IRINEU MARINHO, 9999</t>
  </si>
  <si>
    <t>2022/04142-00</t>
  </si>
  <si>
    <t>1464</t>
  </si>
  <si>
    <t>1020.2020/0014344-9</t>
  </si>
  <si>
    <t>070087</t>
  </si>
  <si>
    <t>091707</t>
  </si>
  <si>
    <t>AV SANTA INÊS / PÇA RAFAEL MENDES DE CARVALHO, 312, 320, 338 E 340</t>
  </si>
  <si>
    <t>HMP/nR1.03/nR1.06/nR1.12</t>
  </si>
  <si>
    <t>367-20-SP-SAO</t>
  </si>
  <si>
    <t>1465</t>
  </si>
  <si>
    <t>1020.2021/0005892-3</t>
  </si>
  <si>
    <t>085461</t>
  </si>
  <si>
    <t>0001-2/0013-6/0014-4/0015-2/0016-0/0011-1/0035-7/0003-9/0002-0</t>
  </si>
  <si>
    <t>178446</t>
  </si>
  <si>
    <t>R MINISTRO LUIZ GALLOTTI, 120</t>
  </si>
  <si>
    <t>R2v-02/nR1.12/nR1.02</t>
  </si>
  <si>
    <t>2365-21-SP-SAO</t>
  </si>
  <si>
    <t>1466</t>
  </si>
  <si>
    <t>1010.2021/0006937-8</t>
  </si>
  <si>
    <t>0024-5/0025-3/0026-1/0028-8/0029-6/0030-1/0031-8/0032-6/0033-4/0066-0/0068-7</t>
  </si>
  <si>
    <t>R MANUEL DE PAIVA, 108</t>
  </si>
  <si>
    <t>2021/07808-01</t>
  </si>
  <si>
    <t>1467</t>
  </si>
  <si>
    <t>2020-0.004.417-0</t>
  </si>
  <si>
    <t>075254</t>
  </si>
  <si>
    <t>0144-6</t>
  </si>
  <si>
    <t>282715</t>
  </si>
  <si>
    <t>R JOSÉ JOAQUIM GUEDES, 63</t>
  </si>
  <si>
    <t>2022-63117-00</t>
  </si>
  <si>
    <t>1468</t>
  </si>
  <si>
    <t>2017-0.131.948-5</t>
  </si>
  <si>
    <t>068006</t>
  </si>
  <si>
    <t>117277</t>
  </si>
  <si>
    <t>R SANTA LEOCADIA, 299</t>
  </si>
  <si>
    <t>2022/02929-00</t>
  </si>
  <si>
    <t>1469</t>
  </si>
  <si>
    <t>1010.2021/0003666-6</t>
  </si>
  <si>
    <t>104003</t>
  </si>
  <si>
    <r>
      <rPr>
        <sz val="11"/>
        <color theme="1"/>
        <rFont val="Calibri"/>
      </rPr>
      <t>0005-1/</t>
    </r>
    <r>
      <rPr>
        <sz val="11"/>
        <color theme="1"/>
        <rFont val="Calibri"/>
      </rPr>
      <t>0027-2</t>
    </r>
  </si>
  <si>
    <t>171719</t>
  </si>
  <si>
    <t>R RIO VERDE, 205</t>
  </si>
  <si>
    <t>2022/04383-00</t>
  </si>
  <si>
    <t>1470</t>
  </si>
  <si>
    <t>1010.2021/0011796-8</t>
  </si>
  <si>
    <t>010086</t>
  </si>
  <si>
    <t>0017-2/0018-0/0019-9/0020-2/0021-0/0022-9/0023-7</t>
  </si>
  <si>
    <t>R HADDOCK LOBO, 885 E AL ITU, 1200</t>
  </si>
  <si>
    <t>2022/04232-00</t>
  </si>
  <si>
    <t>1471</t>
  </si>
  <si>
    <t>2020-0.003.172-9</t>
  </si>
  <si>
    <t>020050</t>
  </si>
  <si>
    <t>0006-1/0007-8/0008-6</t>
  </si>
  <si>
    <t>005347</t>
  </si>
  <si>
    <t>R DR. ALBUQUERQUE LINS, 324</t>
  </si>
  <si>
    <t>2021/05455-00</t>
  </si>
  <si>
    <t>1472</t>
  </si>
  <si>
    <t>6068.2022/0003315-4</t>
  </si>
  <si>
    <t>037103</t>
  </si>
  <si>
    <t>0096-7</t>
  </si>
  <si>
    <t>033456</t>
  </si>
  <si>
    <t>R ENGENHEIRO FIGUEIREDO, 61</t>
  </si>
  <si>
    <t>2022-63266-00</t>
  </si>
  <si>
    <t>1473</t>
  </si>
  <si>
    <t>1010.2021/0006664-6</t>
  </si>
  <si>
    <t>010075</t>
  </si>
  <si>
    <t>AL JAU, 1894</t>
  </si>
  <si>
    <t>R2v-01/nR1.06/nR1.12</t>
  </si>
  <si>
    <t>2022/04026-00</t>
  </si>
  <si>
    <t>1474</t>
  </si>
  <si>
    <t>1010.2021/0000337-7</t>
  </si>
  <si>
    <t>0012-3/0015-8/0126-1/0204-5/0209-6</t>
  </si>
  <si>
    <t>R CHILON, 140</t>
  </si>
  <si>
    <t>2022/02559-00</t>
  </si>
  <si>
    <t>1475</t>
  </si>
  <si>
    <t>2019-0.043.303-2</t>
  </si>
  <si>
    <t>011137</t>
  </si>
  <si>
    <t>0024-6/0025-4/0026-2/0027-0/0029-7</t>
  </si>
  <si>
    <t>156566</t>
  </si>
  <si>
    <t>AV PAULISTA, 2678</t>
  </si>
  <si>
    <t>2021/04334-00</t>
  </si>
  <si>
    <t>1476</t>
  </si>
  <si>
    <t>2020-0.008.780-5</t>
  </si>
  <si>
    <t>6068.2022/0005968-4</t>
  </si>
  <si>
    <t>0005-4/0006-2/0049-6</t>
  </si>
  <si>
    <t>R CORONEL LUÍS BARROSO, 566</t>
  </si>
  <si>
    <t>R2v-03/nR2-02/nR1-03/nR1-06/nR1-12</t>
  </si>
  <si>
    <t>2021/06267-01</t>
  </si>
  <si>
    <t>1477</t>
  </si>
  <si>
    <t>2020-0.011.085-8</t>
  </si>
  <si>
    <t>021026</t>
  </si>
  <si>
    <t>0001-7/0002-5/0003-3</t>
  </si>
  <si>
    <t>R MELO PALHETA, 165</t>
  </si>
  <si>
    <t>2021/03969-00</t>
  </si>
  <si>
    <t>1478</t>
  </si>
  <si>
    <t>2019-0.028.242-5</t>
  </si>
  <si>
    <t>016124</t>
  </si>
  <si>
    <t>0051-5</t>
  </si>
  <si>
    <t>AV BRIGADEIRO LUÍS ANTÔNIO, 4980</t>
  </si>
  <si>
    <t>2021/04202-00</t>
  </si>
  <si>
    <t>1479</t>
  </si>
  <si>
    <t>1010.2021/0003225-3</t>
  </si>
  <si>
    <t>014006</t>
  </si>
  <si>
    <t>0039-1/0040-5/0044-8/0157-6</t>
  </si>
  <si>
    <t>103624</t>
  </si>
  <si>
    <t>R PADRE JOAO MANUEL, 574 / AL FRANCA, 1033</t>
  </si>
  <si>
    <t>R2v-02 / nR1.06 / nR1.03</t>
  </si>
  <si>
    <t>2021/08285-00</t>
  </si>
  <si>
    <t>1480</t>
  </si>
  <si>
    <t>1010.2021/0004364-6</t>
  </si>
  <si>
    <t>00010-7/0011-5/0012-3/0013-1/0014-1/0015-8/0016-6/0017-4</t>
  </si>
  <si>
    <t>R DEMOSTENES, 684</t>
  </si>
  <si>
    <t>2021/06122-01</t>
  </si>
  <si>
    <t>1481</t>
  </si>
  <si>
    <t>1020.2021/0010929-3</t>
  </si>
  <si>
    <t>0006-5/0052-9/0055-3/0082-0/0083-9/0087-1/0088-1/0420-6</t>
  </si>
  <si>
    <t>R CAPOTE VALENTE, 1323</t>
  </si>
  <si>
    <t>5336-21-SP-ALV</t>
  </si>
  <si>
    <t>1482</t>
  </si>
  <si>
    <t>R CAVOUR, 439 X R AMERICO VESPUCCI, S/N</t>
  </si>
  <si>
    <t>2019/09887-01</t>
  </si>
  <si>
    <t>1483</t>
  </si>
  <si>
    <t>1020.2021/0003643-1</t>
  </si>
  <si>
    <t>2000047</t>
  </si>
  <si>
    <t>198170</t>
  </si>
  <si>
    <t>AV VITAL BRASIL, 216</t>
  </si>
  <si>
    <t>R2V-2/nR1-3/nR2-7</t>
  </si>
  <si>
    <t>1743-21-SP-SAO</t>
  </si>
  <si>
    <t>1484</t>
  </si>
  <si>
    <t>1020.2021/0005401-4</t>
  </si>
  <si>
    <t>0003-3/0080-7/0085-8</t>
  </si>
  <si>
    <t>R JOAO RAMALHO, 1041 / R IPEROIG, 180</t>
  </si>
  <si>
    <t>nR1.02/nR1.12/R2v-02</t>
  </si>
  <si>
    <t>2046-21-SP-SAO</t>
  </si>
  <si>
    <t>1485</t>
  </si>
  <si>
    <t>6068.2021/0002737-3</t>
  </si>
  <si>
    <t>114126</t>
  </si>
  <si>
    <t>R SEN. GEORGINO AVELINO, 363</t>
  </si>
  <si>
    <t>2022/04859-00</t>
  </si>
  <si>
    <t>1486</t>
  </si>
  <si>
    <t>1010.2021/0011504-3</t>
  </si>
  <si>
    <t>010093</t>
  </si>
  <si>
    <t>AL FRANCA, 1304</t>
  </si>
  <si>
    <t>2022/04852-00</t>
  </si>
  <si>
    <t>1487</t>
  </si>
  <si>
    <t>2018-0.055.725-2</t>
  </si>
  <si>
    <t>046107</t>
  </si>
  <si>
    <t>0210-1/0053-0</t>
  </si>
  <si>
    <t>083798</t>
  </si>
  <si>
    <t>R GUARAREMA, 694</t>
  </si>
  <si>
    <t>2022/04245-00</t>
  </si>
  <si>
    <t>1488</t>
  </si>
  <si>
    <t>2019-0.045.189-8</t>
  </si>
  <si>
    <t>043081</t>
  </si>
  <si>
    <t>R MARQUES DE OLINDA, S/N</t>
  </si>
  <si>
    <t>2021/04347-00</t>
  </si>
  <si>
    <t>1489</t>
  </si>
  <si>
    <t>2020-0.008.345-1</t>
  </si>
  <si>
    <t>080123</t>
  </si>
  <si>
    <t>079553</t>
  </si>
  <si>
    <t>AV PADRE PEREIRA DE ANDRADE, 13</t>
  </si>
  <si>
    <t>2021/03998-00</t>
  </si>
  <si>
    <t>1490</t>
  </si>
  <si>
    <t>6068.2021/0000171-4</t>
  </si>
  <si>
    <t>023019</t>
  </si>
  <si>
    <t>0055-1/0056-8/0057-6/0058-4/0088-6</t>
  </si>
  <si>
    <t>069221</t>
  </si>
  <si>
    <t>R CIPIÃO, 238</t>
  </si>
  <si>
    <t>2021/03756-00</t>
  </si>
  <si>
    <t>1491</t>
  </si>
  <si>
    <t>2020-0.000.432-2</t>
  </si>
  <si>
    <t>089129</t>
  </si>
  <si>
    <t>0007-2/0008-0/0019-6</t>
  </si>
  <si>
    <t>345296</t>
  </si>
  <si>
    <t>R CARLO CARRA, 286</t>
  </si>
  <si>
    <t>2021/03908-00</t>
  </si>
  <si>
    <t>1492</t>
  </si>
  <si>
    <t>1020.2021/0006959-3</t>
  </si>
  <si>
    <t>0041-1/0042-1/0123-1/1266-5</t>
  </si>
  <si>
    <t>R JOAQUIM TÁVORA, 768</t>
  </si>
  <si>
    <t>2939-21-SP-ALV</t>
  </si>
  <si>
    <t>1493</t>
  </si>
  <si>
    <t>1020.2021/0011247-2</t>
  </si>
  <si>
    <r>
      <rPr>
        <sz val="11"/>
        <color rgb="FF000000"/>
        <rFont val="Calibri"/>
      </rPr>
      <t>0060-2/0002-5/0003-3/0004-1/0005-1/0006-8/0007-6/0008-4/0009-2/0010-6/</t>
    </r>
    <r>
      <rPr>
        <sz val="11"/>
        <color rgb="FFFF0000"/>
        <rFont val="Calibri"/>
      </rPr>
      <t>0011-4</t>
    </r>
    <r>
      <rPr>
        <sz val="11"/>
        <color rgb="FF000000"/>
        <rFont val="Calibri"/>
      </rPr>
      <t>/0012-2/0062-9/0061-0/0001-7</t>
    </r>
  </si>
  <si>
    <t>R TUCUNA, 250/ R PADRE CHICO, 281</t>
  </si>
  <si>
    <t>1,0/0,8</t>
  </si>
  <si>
    <t>5458-21-SP-ALV</t>
  </si>
  <si>
    <t>1494</t>
  </si>
  <si>
    <t>1020.2021/0007223-3</t>
  </si>
  <si>
    <t>0009-8/0012-8</t>
  </si>
  <si>
    <t>AV PEDROSO DE MORAIS, 969</t>
  </si>
  <si>
    <t>3064-21-SP-ALV</t>
  </si>
  <si>
    <t>1495</t>
  </si>
  <si>
    <t>1020.2021/0007132-6</t>
  </si>
  <si>
    <t>041201</t>
  </si>
  <si>
    <t>0012-1/0013-6</t>
  </si>
  <si>
    <t>137324</t>
  </si>
  <si>
    <t>AV MIRUNA, 41</t>
  </si>
  <si>
    <t>2886-21-SP-ALV</t>
  </si>
  <si>
    <t>1496</t>
  </si>
  <si>
    <t>1020.2021/0008518-1</t>
  </si>
  <si>
    <t>009076</t>
  </si>
  <si>
    <t>177911</t>
  </si>
  <si>
    <t>ALAMEDA SANTOS, 957</t>
  </si>
  <si>
    <t>R2v-02/nR1.12/nR2.01</t>
  </si>
  <si>
    <t>3745-21-SP-ALV</t>
  </si>
  <si>
    <t>1497</t>
  </si>
  <si>
    <t>1010.2021/0011586-2</t>
  </si>
  <si>
    <t>0020-9/0015-2</t>
  </si>
  <si>
    <t xml:space="preserve">R ALVARENGA, 994 X R SAPETUBA, 440 </t>
  </si>
  <si>
    <t>5393-21-SP-ALV</t>
  </si>
  <si>
    <t>1498</t>
  </si>
  <si>
    <t>1020.2021/0005352-2</t>
  </si>
  <si>
    <t>085105</t>
  </si>
  <si>
    <t>0005-3/0003-7/0006-1/0004-5/0024-1/0002-9/0023-1</t>
  </si>
  <si>
    <t>315206</t>
  </si>
  <si>
    <t>R PADRE ANTÔNIO JOSÉ DOS SANTOS, 42, 54 X AV SANTO AMARO, 3576 X RUA JACUCAIM, 43</t>
  </si>
  <si>
    <t>2072-21SP-SAO</t>
  </si>
  <si>
    <t>1499</t>
  </si>
  <si>
    <t>1020.2021/0004781-6</t>
  </si>
  <si>
    <t>047057</t>
  </si>
  <si>
    <t>0021-1/0022-8/0023-6/0045-7/0046-5/0047-3</t>
  </si>
  <si>
    <t>044733</t>
  </si>
  <si>
    <t>R CARNEIRO DA CUNHA, 525</t>
  </si>
  <si>
    <t>1894-21-SP-SAO</t>
  </si>
  <si>
    <t>1500</t>
  </si>
  <si>
    <t>1010.2021/0011532-9</t>
  </si>
  <si>
    <t>0006-6/0007-4/0008-2/0009-0</t>
  </si>
  <si>
    <t>AV REBOUÇAS, 2808</t>
  </si>
  <si>
    <t>2022/05111-00</t>
  </si>
  <si>
    <t>1501</t>
  </si>
  <si>
    <t>6068.2021/0012258-9</t>
  </si>
  <si>
    <t>061112</t>
  </si>
  <si>
    <t>0041-0/0002-1/0006-2/0007-0/0008-9</t>
  </si>
  <si>
    <t>128244</t>
  </si>
  <si>
    <t>R MAPU, 10</t>
  </si>
  <si>
    <t>2022/04058-00</t>
  </si>
  <si>
    <t>1502</t>
  </si>
  <si>
    <t>2020-0.000.429-2</t>
  </si>
  <si>
    <t>049226</t>
  </si>
  <si>
    <t>042749</t>
  </si>
  <si>
    <t>R CARIPURA, 26</t>
  </si>
  <si>
    <t>2022-63689-00</t>
  </si>
  <si>
    <t>1503</t>
  </si>
  <si>
    <t>1010.2020/0006790-0</t>
  </si>
  <si>
    <t>0010-4/0050-3/0013-9/0012-0/0011-2/0051-1/0006-6/0007-4/0008-2</t>
  </si>
  <si>
    <t>139963</t>
  </si>
  <si>
    <t>R MINERVA, 265 / R DR HOMEM DE MELO, 913</t>
  </si>
  <si>
    <t>R2v-02/ nR1.01</t>
  </si>
  <si>
    <t>16-20-SP-SAO</t>
  </si>
  <si>
    <t>1504</t>
  </si>
  <si>
    <t>2018-0.123.542-9</t>
  </si>
  <si>
    <t>068041</t>
  </si>
  <si>
    <t>0029-8/0019-0/0023-9/0028-1</t>
  </si>
  <si>
    <t>077011</t>
  </si>
  <si>
    <t>R DONA GABRIELA, 275</t>
  </si>
  <si>
    <t>2021/04284-00</t>
  </si>
  <si>
    <t>1505</t>
  </si>
  <si>
    <t>1010.2021/0003251-2</t>
  </si>
  <si>
    <t>122069</t>
  </si>
  <si>
    <t>0008-3/0019-9</t>
  </si>
  <si>
    <t>165395</t>
  </si>
  <si>
    <t>R GREGORIO ALLEGRI, 56</t>
  </si>
  <si>
    <t>2022/05097-00</t>
  </si>
  <si>
    <t>1506</t>
  </si>
  <si>
    <t>2016-0.046.976-7</t>
  </si>
  <si>
    <t>081178</t>
  </si>
  <si>
    <t>0025-1/0026-8</t>
  </si>
  <si>
    <t>122734</t>
  </si>
  <si>
    <t>R LUIS MURAT, 208</t>
  </si>
  <si>
    <t xml:space="preserve">R2v </t>
  </si>
  <si>
    <t>2022/04487-00</t>
  </si>
  <si>
    <t>1507</t>
  </si>
  <si>
    <t>2014-0.164.463-1</t>
  </si>
  <si>
    <t>060200</t>
  </si>
  <si>
    <t>0081-8/0080-1/0167-9</t>
  </si>
  <si>
    <t>060585</t>
  </si>
  <si>
    <t>R DOMINGOS SILVA, 432</t>
  </si>
  <si>
    <t>2021/03517-00</t>
  </si>
  <si>
    <t>1508</t>
  </si>
  <si>
    <t>1010.2021/0005460-5</t>
  </si>
  <si>
    <t>0032-0/0013-4/0014-2/0018-5/0031-2/0041-1/0050-9/0051-7/0052-5/0055-1/0056-8/0059-2/0060-6</t>
  </si>
  <si>
    <t>160300</t>
  </si>
  <si>
    <t>R CAMPEVAS, 300 X R PELAGIO LOBO, 123</t>
  </si>
  <si>
    <t>R2v-02/ nR1.01/ nR1.12</t>
  </si>
  <si>
    <t>2021/04796-00</t>
  </si>
  <si>
    <t>1509</t>
  </si>
  <si>
    <t>1020.2020/0014595-6</t>
  </si>
  <si>
    <t>021106</t>
  </si>
  <si>
    <t>0008-1/0145-0</t>
  </si>
  <si>
    <t>R VANDERLEI, 785 E 795</t>
  </si>
  <si>
    <t>420-20-SP-SAO</t>
  </si>
  <si>
    <t>1510</t>
  </si>
  <si>
    <t>1020.2021/0006368-4</t>
  </si>
  <si>
    <t>0041-3/0042-1/0043-1</t>
  </si>
  <si>
    <t>R TENENTE NEGRÃO, 224 E R DOUTOR RENATO PAES DE BARROS, 735</t>
  </si>
  <si>
    <t>2625-21-SP-ALV</t>
  </si>
  <si>
    <t>1511</t>
  </si>
  <si>
    <t>1020.2021/0011246-4</t>
  </si>
  <si>
    <t>0122-5/0123-3/0124-1/0125-1/0126-8/0127-6/0008-3/0009-1/0010-5/0011-3/0104-7</t>
  </si>
  <si>
    <t>R CAPOTE VALENTE, 65 E R ALVES GUIMARÃES, 70</t>
  </si>
  <si>
    <t>R2v-03/ nR1.12/nR2.07</t>
  </si>
  <si>
    <t>5456-21-SP-ALV</t>
  </si>
  <si>
    <t>1512</t>
  </si>
  <si>
    <t>2017-0.160.640-9</t>
  </si>
  <si>
    <t>086256</t>
  </si>
  <si>
    <t>0021-2</t>
  </si>
  <si>
    <t>010430</t>
  </si>
  <si>
    <t>R AMBRÓSIO PEREIRA, 40</t>
  </si>
  <si>
    <t>2021/04212-00</t>
  </si>
  <si>
    <t>1513</t>
  </si>
  <si>
    <t>1010.2020/0008102-3</t>
  </si>
  <si>
    <t>045289</t>
  </si>
  <si>
    <t>0007-6/0008-4/0018-1/0055-6/0056-4/0057-2/0067-1/0073-4/0076-9/0090-4</t>
  </si>
  <si>
    <t>R LUIS GOIS, 2021</t>
  </si>
  <si>
    <t>R2v-02/nR1.01/nR1.03/nR1.12</t>
  </si>
  <si>
    <t>2021/05776-00</t>
  </si>
  <si>
    <t>1514</t>
  </si>
  <si>
    <t>1010.2021/0008338-9</t>
  </si>
  <si>
    <t>047122</t>
  </si>
  <si>
    <t>0017-0/0018-9/0019-7/0020-0</t>
  </si>
  <si>
    <t>089583</t>
  </si>
  <si>
    <t>R IBITURUNA, 298</t>
  </si>
  <si>
    <t>2022/02549-00</t>
  </si>
  <si>
    <t>1515</t>
  </si>
  <si>
    <t>2019-0.254.980-2</t>
  </si>
  <si>
    <t>169179</t>
  </si>
  <si>
    <t>0043-4</t>
  </si>
  <si>
    <t>340030</t>
  </si>
  <si>
    <t>R JOAQUIM FELIPE SANTIAGO, 15</t>
  </si>
  <si>
    <t>2022-63985-00</t>
  </si>
  <si>
    <t>1516</t>
  </si>
  <si>
    <t>2022-0.025.781-0</t>
  </si>
  <si>
    <t>111083</t>
  </si>
  <si>
    <t>005797</t>
  </si>
  <si>
    <t>R ALCIR ALCANTARA BARBOSA, 139</t>
  </si>
  <si>
    <t>2021-66319-00</t>
  </si>
  <si>
    <t>1517</t>
  </si>
  <si>
    <t>2021-0.007.927-9</t>
  </si>
  <si>
    <t>043054</t>
  </si>
  <si>
    <t>0022-7</t>
  </si>
  <si>
    <t>059722</t>
  </si>
  <si>
    <t>R DOIS DE JULHO, 43</t>
  </si>
  <si>
    <t>2022-64103-00</t>
  </si>
  <si>
    <t>1518</t>
  </si>
  <si>
    <t>2021-0.007.857-3</t>
  </si>
  <si>
    <t>069189</t>
  </si>
  <si>
    <t>0026-9</t>
  </si>
  <si>
    <t>178438</t>
  </si>
  <si>
    <t>R CONSELHEIRO SARAIVA, 1059</t>
  </si>
  <si>
    <t>2022-64102-00</t>
  </si>
  <si>
    <t>1519</t>
  </si>
  <si>
    <t>2019-0.039.170-4</t>
  </si>
  <si>
    <t>112857</t>
  </si>
  <si>
    <t>0028-6</t>
  </si>
  <si>
    <t>031887</t>
  </si>
  <si>
    <t>R BENJAMIN CAPUSSO, 757</t>
  </si>
  <si>
    <t>2022-64118-00</t>
  </si>
  <si>
    <t>1520</t>
  </si>
  <si>
    <t>2020-0.014.289-0</t>
  </si>
  <si>
    <t>068099</t>
  </si>
  <si>
    <t>445797</t>
  </si>
  <si>
    <t>TV DUNKA, 01</t>
  </si>
  <si>
    <t>2022-64136-00</t>
  </si>
  <si>
    <t>1521</t>
  </si>
  <si>
    <t>1020.2021/0016509-6</t>
  </si>
  <si>
    <t>R TOMÁS ALVES, 130</t>
  </si>
  <si>
    <t>7539-21-SP-ALV</t>
  </si>
  <si>
    <t>1522</t>
  </si>
  <si>
    <t>1010.2019/0002545-8</t>
  </si>
  <si>
    <t>009068</t>
  </si>
  <si>
    <r>
      <rPr>
        <sz val="11"/>
        <color rgb="FF000000"/>
        <rFont val="Calibri"/>
      </rPr>
      <t>0004-8/0005-6/</t>
    </r>
    <r>
      <rPr>
        <sz val="11"/>
        <color rgb="FFFF0000"/>
        <rFont val="Calibri"/>
      </rPr>
      <t>0006-4</t>
    </r>
  </si>
  <si>
    <t>162957</t>
  </si>
  <si>
    <t>R PIO XII, 414</t>
  </si>
  <si>
    <t>2021/05625-01</t>
  </si>
  <si>
    <t>1523</t>
  </si>
  <si>
    <t>2020-0.000.850-6</t>
  </si>
  <si>
    <t>062172</t>
  </si>
  <si>
    <r>
      <rPr>
        <sz val="11"/>
        <color rgb="FF000000"/>
        <rFont val="Calibri"/>
      </rPr>
      <t>0074-0/0069-4/0070-8/0071-6/0072-4/</t>
    </r>
    <r>
      <rPr>
        <sz val="11"/>
        <color rgb="FFFF0000"/>
        <rFont val="Calibri"/>
      </rPr>
      <t>0073-2</t>
    </r>
    <r>
      <rPr>
        <sz val="11"/>
        <color rgb="FF000000"/>
        <rFont val="Calibri"/>
      </rPr>
      <t>/0075-9/0076-7/0077-5/0078-3/0079-1/0080-5/0081-3/0082-1/0083-1</t>
    </r>
  </si>
  <si>
    <t>184772</t>
  </si>
  <si>
    <t>R CORONEL SOUSA REIS, 150</t>
  </si>
  <si>
    <t>2021/04614-00</t>
  </si>
  <si>
    <t>1524</t>
  </si>
  <si>
    <t>1020.2021/0000401-7</t>
  </si>
  <si>
    <t>0016-5/0017-3</t>
  </si>
  <si>
    <t>113018</t>
  </si>
  <si>
    <t>R JULIA CORTINES, 69</t>
  </si>
  <si>
    <t>HMP/nR1.12/nR1.03/R2v-01</t>
  </si>
  <si>
    <t>991-21-SP-SAO</t>
  </si>
  <si>
    <t>1525</t>
  </si>
  <si>
    <t>1010.2022/0001267-0</t>
  </si>
  <si>
    <t>015002</t>
  </si>
  <si>
    <t>0007-7/0010-7/0011-5/0531-1</t>
  </si>
  <si>
    <t>197866</t>
  </si>
  <si>
    <t>R DOUTOR VIRGÍLIO DE CARVALHO PINTO, 551</t>
  </si>
  <si>
    <t>2022/05628-00</t>
  </si>
  <si>
    <t>1526</t>
  </si>
  <si>
    <t>1010.2021/0005823-6</t>
  </si>
  <si>
    <t>016157</t>
  </si>
  <si>
    <t>0005-6/0032-3/0052-8/0053-6/0054-4/0055-2/0056-0/0057-9/0058-7/0059-5/0060-9</t>
  </si>
  <si>
    <t>010278</t>
  </si>
  <si>
    <t>R AMAURI, 334 E RUA PERUIBE, 60</t>
  </si>
  <si>
    <t>R2v-02/nR1.02/nR1.06/nR2.01</t>
  </si>
  <si>
    <t>2022/02212-01</t>
  </si>
  <si>
    <t>R AMAURI, 334 X RUA PERUIBE, 60</t>
  </si>
  <si>
    <t>1527</t>
  </si>
  <si>
    <t>6068.2021/0004930-0</t>
  </si>
  <si>
    <t>022027</t>
  </si>
  <si>
    <t>R VENANCIO AIRES, 747</t>
  </si>
  <si>
    <t>2022/05703-00</t>
  </si>
  <si>
    <t>1528</t>
  </si>
  <si>
    <t>1010.2021/0006614-0</t>
  </si>
  <si>
    <t>087096</t>
  </si>
  <si>
    <t>0025-6/0028-0/0082-5</t>
  </si>
  <si>
    <t>R MARECHAL DEODORO, 389 / AV ADOLFO PINHEIRO, 1623 / AV SANTO AMARO, 6721</t>
  </si>
  <si>
    <t>2022/03081-00</t>
  </si>
  <si>
    <t>1529</t>
  </si>
  <si>
    <t>2020-0.011.912-1</t>
  </si>
  <si>
    <t>034025</t>
  </si>
  <si>
    <t>653268</t>
  </si>
  <si>
    <t>R GENARO FERRANTE, 149</t>
  </si>
  <si>
    <t>2022-64546-00</t>
  </si>
  <si>
    <t>1530</t>
  </si>
  <si>
    <t>2022-0.001-457-7</t>
  </si>
  <si>
    <t>148163</t>
  </si>
  <si>
    <t>0081-2</t>
  </si>
  <si>
    <t>139556</t>
  </si>
  <si>
    <t>R PADRE MIGUELINHO, 357</t>
  </si>
  <si>
    <t>2022-64520-00</t>
  </si>
  <si>
    <t>1531</t>
  </si>
  <si>
    <t>073024</t>
  </si>
  <si>
    <t>070530</t>
  </si>
  <si>
    <t>AV BRAZ LEME, 3265</t>
  </si>
  <si>
    <t>nR2-05</t>
  </si>
  <si>
    <t>2022/05421-00</t>
  </si>
  <si>
    <t>1532</t>
  </si>
  <si>
    <t>1020.2021/0018422-8</t>
  </si>
  <si>
    <t>309023</t>
  </si>
  <si>
    <t>0004-8/0007-2/0087-0/0088-9</t>
  </si>
  <si>
    <t>093386</t>
  </si>
  <si>
    <t>R DOM BERNARDO NOGUEIRA, 38 X R SANTO IRINEU, 665</t>
  </si>
  <si>
    <t>8443-21-SP-ALV</t>
  </si>
  <si>
    <t>1533</t>
  </si>
  <si>
    <t>6068.2021/0003086-2</t>
  </si>
  <si>
    <t>0011-8/0012-6/0013-4</t>
  </si>
  <si>
    <t>136255</t>
  </si>
  <si>
    <t>R MARTINS, 168</t>
  </si>
  <si>
    <t>2021/05968-00</t>
  </si>
  <si>
    <t>1534</t>
  </si>
  <si>
    <t>1010.2021/0003918-5</t>
  </si>
  <si>
    <t>0015-0/0016-9/0017-7/0018-5/0019-3/0020-7/0021-5/0022-3/0024-1</t>
  </si>
  <si>
    <t>126799</t>
  </si>
  <si>
    <t>R MANUEL DE PAIVA, 129 E R JOAQUIM TÁVORA, 248</t>
  </si>
  <si>
    <t>2021/05961-00</t>
  </si>
  <si>
    <t>1535</t>
  </si>
  <si>
    <t>1020.2021/0015005-6</t>
  </si>
  <si>
    <t>066280</t>
  </si>
  <si>
    <t>0078-8</t>
  </si>
  <si>
    <t>025089</t>
  </si>
  <si>
    <t>R PADRE AGOSTINHO JORGE, 258</t>
  </si>
  <si>
    <t>6412-21-SP-ALV</t>
  </si>
  <si>
    <t>1536</t>
  </si>
  <si>
    <t>6066.2019/0006805-9</t>
  </si>
  <si>
    <t>059140</t>
  </si>
  <si>
    <t>153877</t>
  </si>
  <si>
    <t>R PANGAUA, 921</t>
  </si>
  <si>
    <t>2022/05892-00</t>
  </si>
  <si>
    <t>1537</t>
  </si>
  <si>
    <t>6068.2021/0008576-4</t>
  </si>
  <si>
    <t>089305</t>
  </si>
  <si>
    <t>0024-2/0025-0</t>
  </si>
  <si>
    <t>039640</t>
  </si>
  <si>
    <t>R DOS CAMBUIS, 199</t>
  </si>
  <si>
    <t>2020/09960-03</t>
  </si>
  <si>
    <t>1538</t>
  </si>
  <si>
    <t>1020.2021/0010201-9</t>
  </si>
  <si>
    <t>0003-9/0004-7</t>
  </si>
  <si>
    <t>R BELA CINTRA, 1333/1343</t>
  </si>
  <si>
    <t>4768-21-SP-ALV</t>
  </si>
  <si>
    <t>1539</t>
  </si>
  <si>
    <t>1020.2020/0015271-5</t>
  </si>
  <si>
    <t>1020.2023/0001738-4</t>
  </si>
  <si>
    <t>046220</t>
  </si>
  <si>
    <t>0024-5/0025-3/0026-1/0027-1/0029-6/0030-1/0031-8/0032-6/0034-2/0035-0/0036-9/0039-3/0106-3/0108-1/0117-9/0118-7/0119-5/0120-9</t>
  </si>
  <si>
    <t>218812</t>
  </si>
  <si>
    <t>R VISCONDE DE GUARATIBA, 158,164,172,182,192,196,198,206,212,218,228,238,240,250,254/R CORONEL DERALDO JORÃO, 139/R ADIB MIGUEL HADDAD, 183,201, 203</t>
  </si>
  <si>
    <t>R2v-04/nR1.03/nR1.06</t>
  </si>
  <si>
    <t>496-20-SP-SAO</t>
  </si>
  <si>
    <t>1540</t>
  </si>
  <si>
    <t>2020-0.008.897-6</t>
  </si>
  <si>
    <t>071465</t>
  </si>
  <si>
    <t>099481</t>
  </si>
  <si>
    <t>R PLINIO COLÁS, 171</t>
  </si>
  <si>
    <t>2022/05380-00</t>
  </si>
  <si>
    <t>1541</t>
  </si>
  <si>
    <t>2020-0.000.859-0</t>
  </si>
  <si>
    <t>086046</t>
  </si>
  <si>
    <t>0051-5/0032-9/0033-7/0034-5/0052-3</t>
  </si>
  <si>
    <t>R COMENDADOR EDUARDO SACCAB, 171</t>
  </si>
  <si>
    <t>2021/07167-00</t>
  </si>
  <si>
    <t>1542</t>
  </si>
  <si>
    <t>2021-0.008.592-8</t>
  </si>
  <si>
    <t>056040</t>
  </si>
  <si>
    <t>0297-6</t>
  </si>
  <si>
    <t>166243</t>
  </si>
  <si>
    <t>R PRIMICIAS, 154</t>
  </si>
  <si>
    <t>2022-64634-00</t>
  </si>
  <si>
    <t>1543</t>
  </si>
  <si>
    <t>2020-0.012.598-7</t>
  </si>
  <si>
    <t>110484</t>
  </si>
  <si>
    <t>0100-5</t>
  </si>
  <si>
    <t>127906</t>
  </si>
  <si>
    <t>R BONIFACIO DA TRINDADE, 95, 47, 49</t>
  </si>
  <si>
    <t>R2h2</t>
  </si>
  <si>
    <t>2022-64603-00</t>
  </si>
  <si>
    <t>1544</t>
  </si>
  <si>
    <t>2018-0.123.973-4</t>
  </si>
  <si>
    <t>072104</t>
  </si>
  <si>
    <t>0442-2/0443-0</t>
  </si>
  <si>
    <t>196622</t>
  </si>
  <si>
    <t>R FREI VICENTE DO SALVADOR, 333</t>
  </si>
  <si>
    <t>2021/05491-00</t>
  </si>
  <si>
    <t>1545</t>
  </si>
  <si>
    <t>122018</t>
  </si>
  <si>
    <t>R. TTE ISAÍAS BRANCO DE ARAÚJO, 22</t>
  </si>
  <si>
    <t>R2v-01/HMP</t>
  </si>
  <si>
    <t>2021/06039-00</t>
  </si>
  <si>
    <t>1546</t>
  </si>
  <si>
    <t>010026</t>
  </si>
  <si>
    <t>0516-4</t>
  </si>
  <si>
    <t>R. FREI CANECA, 80</t>
  </si>
  <si>
    <t>2021/05992-00</t>
  </si>
  <si>
    <t>1547</t>
  </si>
  <si>
    <t>1020.2021/0003694-6</t>
  </si>
  <si>
    <t>AV. CAP. ANSELMO BARCELOS, 457</t>
  </si>
  <si>
    <t>1686-21-SP-SAO</t>
  </si>
  <si>
    <t>1548</t>
  </si>
  <si>
    <t>2020-0.007.274-3</t>
  </si>
  <si>
    <t>039066</t>
  </si>
  <si>
    <t>29157</t>
  </si>
  <si>
    <t>R BARTOLOMEU DE GUSMÃO, 299</t>
  </si>
  <si>
    <t>2022-65045-00</t>
  </si>
  <si>
    <t>1549</t>
  </si>
  <si>
    <t>2019-0.038.640-9</t>
  </si>
  <si>
    <t>102122</t>
  </si>
  <si>
    <t>AV. VILA EMA, 1568</t>
  </si>
  <si>
    <t>2022/03482-00</t>
  </si>
  <si>
    <t>1550</t>
  </si>
  <si>
    <t>1010.2020/0007948-7</t>
  </si>
  <si>
    <t>0093-2/0097-5/0098-3/0099-1/0103-3/0104-1/0117-3/0379-6</t>
  </si>
  <si>
    <t>109479</t>
  </si>
  <si>
    <t>R CORONEL JOSE EUSEBIO, 141</t>
  </si>
  <si>
    <t>ZEU/ZEIS-3</t>
  </si>
  <si>
    <t>2021/05959-00</t>
  </si>
  <si>
    <t>1551</t>
  </si>
  <si>
    <t>1020.2021/0008878-4</t>
  </si>
  <si>
    <t>012071</t>
  </si>
  <si>
    <t>0055-2/0016-1/0019-6/0054-4/0058-7/0059-5/0062-5/0063-3</t>
  </si>
  <si>
    <t>107921</t>
  </si>
  <si>
    <t>R JOSE AUGUSTO PENTEADO, 92 / R CAYOWAÁ, 2280</t>
  </si>
  <si>
    <t>R2v-2/nR1.02/nR1.03/nR1.12</t>
  </si>
  <si>
    <t>4001-21-SP-ALV</t>
  </si>
  <si>
    <t>1552</t>
  </si>
  <si>
    <t>1010.2021/0010961-2</t>
  </si>
  <si>
    <t>013032</t>
  </si>
  <si>
    <t>AV REBOUÇAS, 1357 / AL GABRIEL MONTEIRO DA SILVA, 128</t>
  </si>
  <si>
    <t>2022/03873-00</t>
  </si>
  <si>
    <t>1553</t>
  </si>
  <si>
    <t>2018-0.127.588-9</t>
  </si>
  <si>
    <t>0469-0/0468-2/0470-4/0471-2/0472-0/0473-9/0474-7/0475-5/0476-3/0477-1/0478-1/0479-8/0480-1/0481-1/0482-8/0483-6/0484-4/0485-2/0486-0/0487-9/0488-7/0489-5/0490-9/0491-7/0492-5/0493-3</t>
  </si>
  <si>
    <t>077330</t>
  </si>
  <si>
    <t xml:space="preserve">R GALVÃO BUENO, 430 </t>
  </si>
  <si>
    <t>2021/06656-00</t>
  </si>
  <si>
    <t>1554</t>
  </si>
  <si>
    <t>2017-0.082.153-5</t>
  </si>
  <si>
    <t>101312</t>
  </si>
  <si>
    <t>0086-1</t>
  </si>
  <si>
    <t>AV PROFESSOR FRANCISCO MORATO, 4240 / R DOUTOR ADOLFO MELO JUNIOR</t>
  </si>
  <si>
    <t>2022/00303-00</t>
  </si>
  <si>
    <t>1555</t>
  </si>
  <si>
    <t>6068.2021/0009425-9</t>
  </si>
  <si>
    <t>047238</t>
  </si>
  <si>
    <t>0025-5/0026-3/0059-1/0060-3/0061-1/0062-1/0063-8/0072-7/0076-1</t>
  </si>
  <si>
    <t>R CARNEIRO DA CUNHA, 792</t>
  </si>
  <si>
    <t>2022/06430-00</t>
  </si>
  <si>
    <t>1556</t>
  </si>
  <si>
    <t>1010.2021/0011355-5</t>
  </si>
  <si>
    <t>015005</t>
  </si>
  <si>
    <t>0076-3/0078-1/0079-8/0455-6/0456-4/0607-9</t>
  </si>
  <si>
    <t>R FRADIQUE COUTINHO, 240</t>
  </si>
  <si>
    <t>2022/04141-00</t>
  </si>
  <si>
    <t>1557</t>
  </si>
  <si>
    <t>2020-0.000.974-0</t>
  </si>
  <si>
    <t>102126</t>
  </si>
  <si>
    <t>0033-7/0036-1/0037-1/0068-1</t>
  </si>
  <si>
    <t>AV VILA EMA, 2456</t>
  </si>
  <si>
    <t>2021/08212-00</t>
  </si>
  <si>
    <t>1558</t>
  </si>
  <si>
    <t>1020.2021/0011060-7</t>
  </si>
  <si>
    <t>004103</t>
  </si>
  <si>
    <t>R AIROSA GALVÃO, 97</t>
  </si>
  <si>
    <t>HMP/R2V-1/nR1.03/nR1.12</t>
  </si>
  <si>
    <t>5260-21-SP-ALV</t>
  </si>
  <si>
    <t>1559</t>
  </si>
  <si>
    <t>1010.2020/0008360-3</t>
  </si>
  <si>
    <t>011088</t>
  </si>
  <si>
    <t>152951</t>
  </si>
  <si>
    <t>R SENADOR PÁDUA SALES, 94 E 114</t>
  </si>
  <si>
    <t>R2v-1/nR1.06</t>
  </si>
  <si>
    <t>155-20-SP-SAO</t>
  </si>
  <si>
    <t>1560</t>
  </si>
  <si>
    <t>1020.2021/0003691-1</t>
  </si>
  <si>
    <t>0014-3/0005-4/0012-7/0013-5/0015-1/0016-1</t>
  </si>
  <si>
    <t>R MINISTRO GODOI, 1113 X R BATISTA, 401</t>
  </si>
  <si>
    <t>1659-21-SP-SAO</t>
  </si>
  <si>
    <t>1561</t>
  </si>
  <si>
    <t>2019-0.044.675-4</t>
  </si>
  <si>
    <t>014004</t>
  </si>
  <si>
    <t>0040-6/0006-6/0009-0</t>
  </si>
  <si>
    <t>ALAMEDA LORENA, 1717</t>
  </si>
  <si>
    <t>R2v-2/nR1.03</t>
  </si>
  <si>
    <t>2021/06366-00</t>
  </si>
  <si>
    <t>1562</t>
  </si>
  <si>
    <t>2019-0.039.403-7</t>
  </si>
  <si>
    <t>0042-7/0043-5/0044-3/0045-1/0046-1</t>
  </si>
  <si>
    <t>R MARABU,204</t>
  </si>
  <si>
    <t xml:space="preserve">HMP </t>
  </si>
  <si>
    <t>2022/06424-00</t>
  </si>
  <si>
    <t>1563</t>
  </si>
  <si>
    <t>0053-2/0123-7</t>
  </si>
  <si>
    <t>2020/07386-01</t>
  </si>
  <si>
    <t>1564</t>
  </si>
  <si>
    <t>1020.2021/0008163-1</t>
  </si>
  <si>
    <t>076005</t>
  </si>
  <si>
    <t>0035-3/0036-1/0037-1</t>
  </si>
  <si>
    <t>R BRITO PEIXOTO, 173</t>
  </si>
  <si>
    <t>R2v-2/nR1.03/nR1.12</t>
  </si>
  <si>
    <t>3522-21-SP-ALV</t>
  </si>
  <si>
    <t>1565</t>
  </si>
  <si>
    <t>1020.2021/0012744-5</t>
  </si>
  <si>
    <t>041254</t>
  </si>
  <si>
    <t>0007-5/0008-3/0009-1/0010-5/0025-3/0028-8/0029-6/0030-1/0031-8</t>
  </si>
  <si>
    <t>R DOS CHANES, 316</t>
  </si>
  <si>
    <t>R2V-2/nR1-2/3/6/12</t>
  </si>
  <si>
    <t>6161-21-SP-ALV</t>
  </si>
  <si>
    <t>1566</t>
  </si>
  <si>
    <t>1010.2021/0007573-4</t>
  </si>
  <si>
    <t>0013-7/0078-1</t>
  </si>
  <si>
    <t>011010</t>
  </si>
  <si>
    <t>PC AMÉRICO JACOMINO, 75</t>
  </si>
  <si>
    <t>2021/06964-00</t>
  </si>
  <si>
    <t>1567</t>
  </si>
  <si>
    <t xml:space="preserve">1020.2021/0010595-6
</t>
  </si>
  <si>
    <t>070242</t>
  </si>
  <si>
    <t>0016-2</t>
  </si>
  <si>
    <t>003514</t>
  </si>
  <si>
    <t>AV AGUA FRIA, 1848</t>
  </si>
  <si>
    <t>HMP/R2v-1/nR1.03/nR1.12</t>
  </si>
  <si>
    <t>5127-21-SP-ALV</t>
  </si>
  <si>
    <t>1568</t>
  </si>
  <si>
    <t>1010.2021/0005866-0</t>
  </si>
  <si>
    <t>087216</t>
  </si>
  <si>
    <t>0133-1/0013-9/0042-2/0043-3/0044-9/0045-7/0046-5/0047-3/0048-1/0081-3/0082-1</t>
  </si>
  <si>
    <t>260380</t>
  </si>
  <si>
    <t>R ALBINO BOLDASSO GABRIL, 165</t>
  </si>
  <si>
    <t>2022/01917-00</t>
  </si>
  <si>
    <t>1569</t>
  </si>
  <si>
    <t>6068.2021/0003448-5</t>
  </si>
  <si>
    <t>0008-4/0009-2</t>
  </si>
  <si>
    <t>R HARMONIA, 1232</t>
  </si>
  <si>
    <t>2.969.22</t>
  </si>
  <si>
    <t>2022/00231-00</t>
  </si>
  <si>
    <t>1570</t>
  </si>
  <si>
    <t>1010.2021/0011137-4</t>
  </si>
  <si>
    <t>047144</t>
  </si>
  <si>
    <t>0051-7</t>
  </si>
  <si>
    <t>089591</t>
  </si>
  <si>
    <t>R PASQUALE TOTARO, 83</t>
  </si>
  <si>
    <t>R2v-1</t>
  </si>
  <si>
    <t>2022/06898-00</t>
  </si>
  <si>
    <t>1571</t>
  </si>
  <si>
    <t>1020.2021/0008385-5</t>
  </si>
  <si>
    <t>089116</t>
  </si>
  <si>
    <t>0096-2/0095-4/0012-1/0038-5/0039-3/0040-7/0061-1/0022-9</t>
  </si>
  <si>
    <t>215406</t>
  </si>
  <si>
    <t>R NAZARÉ REZEK FARAH, 78, 68, 48 / R MADRE EMILIE DE VILLENUEVE, 221, 225, 231, 239 / R CARLO CARRA, 51</t>
  </si>
  <si>
    <t>1,0/0,9</t>
  </si>
  <si>
    <t>3599-21-SP-ALV</t>
  </si>
  <si>
    <t>1572</t>
  </si>
  <si>
    <t>2019-0.043.081-5</t>
  </si>
  <si>
    <t>6068.2022/0010482-5</t>
  </si>
  <si>
    <t>043084</t>
  </si>
  <si>
    <t>0014-7/0015-5/0016-3/0017-1/0069-4</t>
  </si>
  <si>
    <t>117811</t>
  </si>
  <si>
    <t>R DONA LEOPOLDINA, 149, 183, 199 E 1958 / R GAMA LOBO, 1944</t>
  </si>
  <si>
    <t>2021/07225-02</t>
  </si>
  <si>
    <t>1573</t>
  </si>
  <si>
    <t>1010.2020/0000462-2</t>
  </si>
  <si>
    <t>055187</t>
  </si>
  <si>
    <t>056308</t>
  </si>
  <si>
    <t>R CURUPA, 725</t>
  </si>
  <si>
    <t>R2v-2/ nR1.03</t>
  </si>
  <si>
    <t>2021/08246-00</t>
  </si>
  <si>
    <t>1574</t>
  </si>
  <si>
    <t>2020-0.008.679-5</t>
  </si>
  <si>
    <t>036101</t>
  </si>
  <si>
    <t>0004-4/0008-7/0107-5/0108-3/0109-1/0185-7/0200-4/0306-1/0307-8/0308-6</t>
  </si>
  <si>
    <t>AV SANTO AMARO, 241</t>
  </si>
  <si>
    <t>R2v-02/nR1.02/nR1.03/nR1.06</t>
  </si>
  <si>
    <t>2021/07168-00</t>
  </si>
  <si>
    <t>1575</t>
  </si>
  <si>
    <t>1020.2021/0010083-0</t>
  </si>
  <si>
    <t>090132</t>
  </si>
  <si>
    <t>193470</t>
  </si>
  <si>
    <t>R UNA DO PRELADO, 53</t>
  </si>
  <si>
    <t>4431-21-SP-ALV</t>
  </si>
  <si>
    <t>1576</t>
  </si>
  <si>
    <t>1010.2021/0010071-2</t>
  </si>
  <si>
    <t>016047</t>
  </si>
  <si>
    <t>0007-6/0540-1/0541-8/0542-6/0543-4/0544-2/0545-0</t>
  </si>
  <si>
    <t>169854</t>
  </si>
  <si>
    <t>R DOUTOR RENATO PAES DE BARROS, 62</t>
  </si>
  <si>
    <t>2022-04690-00</t>
  </si>
  <si>
    <t>1577</t>
  </si>
  <si>
    <t>2019-0.046.617-8</t>
  </si>
  <si>
    <t>118373</t>
  </si>
  <si>
    <t>AV ALBERTO RAMOS, 142</t>
  </si>
  <si>
    <t>2021/06566-00</t>
  </si>
  <si>
    <t>1578</t>
  </si>
  <si>
    <t>2019-0.034.291-6</t>
  </si>
  <si>
    <t>042181</t>
  </si>
  <si>
    <t>R VERGUEIRO, 5002</t>
  </si>
  <si>
    <t>R2V-04/nR2.02/nR2.12</t>
  </si>
  <si>
    <t>2021/01050-00</t>
  </si>
  <si>
    <t>1579</t>
  </si>
  <si>
    <t>2020-0.000.848-4</t>
  </si>
  <si>
    <t>0607-1</t>
  </si>
  <si>
    <t xml:space="preserve">R PADRE ADELINO, 520 X R SERRA DA MANTIQUEIRA X R LAVÍNIA </t>
  </si>
  <si>
    <t>R2v-04/HIS 2/nR1.03/nR1.06/nR2.12</t>
  </si>
  <si>
    <t>2021/08372-00</t>
  </si>
  <si>
    <t>1580</t>
  </si>
  <si>
    <t>1020.2021/0009071-1</t>
  </si>
  <si>
    <t>0110-7</t>
  </si>
  <si>
    <t>123641</t>
  </si>
  <si>
    <t>R LIMINÁRIAS, 255 X R PAULISTÂNIA, 678</t>
  </si>
  <si>
    <t>4126-21-SP-ALV</t>
  </si>
  <si>
    <t>1581</t>
  </si>
  <si>
    <t>6068.2021/0002419-6</t>
  </si>
  <si>
    <t>038107</t>
  </si>
  <si>
    <t>0012-6/0013-4/0014-2/0015-0/0016-9/0017-7</t>
  </si>
  <si>
    <t>R MACHADO DE ASSIS, 275</t>
  </si>
  <si>
    <t>2022/07219-00</t>
  </si>
  <si>
    <t>1582</t>
  </si>
  <si>
    <t>1020.2021/0017787-6</t>
  </si>
  <si>
    <t>0508-3</t>
  </si>
  <si>
    <t>R PAMPLONA, 936</t>
  </si>
  <si>
    <t>8212-21-SP-ALV</t>
  </si>
  <si>
    <t>1583</t>
  </si>
  <si>
    <t>2020-0.000.279-6</t>
  </si>
  <si>
    <t>0011-1/0012-8/0013-6/0014-4/0015-2/0018-7/0019-5/0020-9/0021-7/0022-5/0023-3/0024-1/0025-1/0028-4/0029-2/0030-6/0031-4/0032-2/0033-0/0034-9/0035-7/0036-5/0039-1/0040-3/0041-1/0044-6/0045-4/0046-2/0047-0/0048-9/0049-7/0143-4/0144-2/0290-2/0291-0</t>
  </si>
  <si>
    <t>R SENA MADUREIRA, 235 / R MAIRINQUE, 60, 70, 120, 172</t>
  </si>
  <si>
    <t>R2v-04/nR1.02/nR1.12/nR2.03</t>
  </si>
  <si>
    <t>2022/01850-0</t>
  </si>
  <si>
    <t>1584</t>
  </si>
  <si>
    <t>2019-0.046.403-5</t>
  </si>
  <si>
    <t>0016-5/0019-1/0020-3/0021-1/0022-1/0023-8/0024-6/0025-4/0026-2/0027-0/0028-9/0035-1/0036-1/0038-6/0039-4/0040-8/0058-0/0059-9/0114-5/0121-8/0123-4</t>
  </si>
  <si>
    <t>R HEITOR PENTEADO, 51</t>
  </si>
  <si>
    <t>R2v-01/nR1.02/nR1.03/nR1.05/nR1.06/nR2.01</t>
  </si>
  <si>
    <t>2022/02201-01</t>
  </si>
  <si>
    <t>1585</t>
  </si>
  <si>
    <t>1020.2021/0007317-5</t>
  </si>
  <si>
    <t>091039</t>
  </si>
  <si>
    <t>0029-0/0030-4</t>
  </si>
  <si>
    <t>078824</t>
  </si>
  <si>
    <t>R DAS FLECHAS, 501 / AV ENG. GEOGE CORBISIER, 1481</t>
  </si>
  <si>
    <t>nR2.14</t>
  </si>
  <si>
    <t>3079-21-SP-ALV</t>
  </si>
  <si>
    <t>1586</t>
  </si>
  <si>
    <t>2016-0.051.925-0</t>
  </si>
  <si>
    <t>0408-3</t>
  </si>
  <si>
    <t>105120</t>
  </si>
  <si>
    <t>R SÃO JOAQUIM, 471</t>
  </si>
  <si>
    <t>2022/06778-00</t>
  </si>
  <si>
    <t>1587</t>
  </si>
  <si>
    <t>1010.2021/0011806-9</t>
  </si>
  <si>
    <t>R OSCAR FREIRE, 1351</t>
  </si>
  <si>
    <t>2022/07438-00</t>
  </si>
  <si>
    <t>1588</t>
  </si>
  <si>
    <t>1020.2022/0000283-0</t>
  </si>
  <si>
    <t>0025-1/0029-1/0099-5/0100-2</t>
  </si>
  <si>
    <t>AV SABIÁ, 462, 482 / R GAIVOTA, 501</t>
  </si>
  <si>
    <t>9697-21-SP-ALV</t>
  </si>
  <si>
    <t>1589</t>
  </si>
  <si>
    <t>1010.2022/0000433-2</t>
  </si>
  <si>
    <t>047146</t>
  </si>
  <si>
    <t>0037-0</t>
  </si>
  <si>
    <t>193003</t>
  </si>
  <si>
    <t>ALAMEDA DOS UBIATANS, 476</t>
  </si>
  <si>
    <t>2022/07705-00</t>
  </si>
  <si>
    <t>1590</t>
  </si>
  <si>
    <t xml:space="preserve"> 1020.2022/0001189-9</t>
  </si>
  <si>
    <t>059160</t>
  </si>
  <si>
    <t>0048-0/0049-9</t>
  </si>
  <si>
    <t>124842</t>
  </si>
  <si>
    <t>R MADALENA JULIA, 207 / RUA GUANAES, 2</t>
  </si>
  <si>
    <t>10240-22-SP-ALV</t>
  </si>
  <si>
    <t>1591</t>
  </si>
  <si>
    <t>6066.2020/0000418-4</t>
  </si>
  <si>
    <t>012135</t>
  </si>
  <si>
    <t>R VALDIR NIEMEYER, 123</t>
  </si>
  <si>
    <t>HMP/R2v-01</t>
  </si>
  <si>
    <t>2022/06691-00</t>
  </si>
  <si>
    <t>1592</t>
  </si>
  <si>
    <t>1010.2021/0003246-6</t>
  </si>
  <si>
    <t>016057</t>
  </si>
  <si>
    <t>0001-0/0002-9/0003-7/0004-5/0005-3/0006-1/0007-1/0042-8/0043-6</t>
  </si>
  <si>
    <t>R IGUATEMI, 512 / R JORONIMO DA VEIGA, 461</t>
  </si>
  <si>
    <t>2022/05775-00</t>
  </si>
  <si>
    <t>1593</t>
  </si>
  <si>
    <t>2020-0.002.367-0</t>
  </si>
  <si>
    <t>075109</t>
  </si>
  <si>
    <t>107123</t>
  </si>
  <si>
    <t>R JORGE VALINA, 120</t>
  </si>
  <si>
    <t>2022-65560-00</t>
  </si>
  <si>
    <t>1594</t>
  </si>
  <si>
    <t>2020-0.004.780-3</t>
  </si>
  <si>
    <t>012118</t>
  </si>
  <si>
    <t>0003-2/0060-1/0061-1/0064-4/0065-2/0070-9</t>
  </si>
  <si>
    <t>AV POMPEIA. 2415</t>
  </si>
  <si>
    <t>2021/07172-00</t>
  </si>
  <si>
    <t>1595</t>
  </si>
  <si>
    <t>2019-0.045.549-4</t>
  </si>
  <si>
    <t>016082</t>
  </si>
  <si>
    <t>0012-4/0029-9</t>
  </si>
  <si>
    <t>165972</t>
  </si>
  <si>
    <t>R PRIMAVERA, 238</t>
  </si>
  <si>
    <t>2021/07170-00</t>
  </si>
  <si>
    <t>1596</t>
  </si>
  <si>
    <t>1020.2021/0014394-7</t>
  </si>
  <si>
    <t>101380</t>
  </si>
  <si>
    <t>0012-2/0013-0/0014-9</t>
  </si>
  <si>
    <t>216747</t>
  </si>
  <si>
    <t>R ANGELO COLUCCI 100/104  X  AV JORGE JOAO SAAD, 129/145</t>
  </si>
  <si>
    <t>6979-21-SP-ALV</t>
  </si>
  <si>
    <t>1597</t>
  </si>
  <si>
    <t>1020.2020/0014962-5</t>
  </si>
  <si>
    <t>020060</t>
  </si>
  <si>
    <t>149470</t>
  </si>
  <si>
    <t>AV GENERAL OLIMPO DA SILVEIRA, 309</t>
  </si>
  <si>
    <t>547-20-SP-SAO</t>
  </si>
  <si>
    <t>1598</t>
  </si>
  <si>
    <t>1010.2021/0006336-1</t>
  </si>
  <si>
    <t>0020-7/0021-5/0046-0/0047-9/0050-9/0051-7/0052-5/0263-3</t>
  </si>
  <si>
    <t>173067</t>
  </si>
  <si>
    <t>AL FRANCA, 1166</t>
  </si>
  <si>
    <t>2022/03328-00</t>
  </si>
  <si>
    <t>1599</t>
  </si>
  <si>
    <t>1020.2021/0018507-0</t>
  </si>
  <si>
    <t>061120</t>
  </si>
  <si>
    <t>0031-8</t>
  </si>
  <si>
    <t>117900</t>
  </si>
  <si>
    <t>R LEOPOLDO DE FREITAS, 758</t>
  </si>
  <si>
    <t>8719-21-SP-ALV</t>
  </si>
  <si>
    <t>1600</t>
  </si>
  <si>
    <t>1020.2021/0000129-8</t>
  </si>
  <si>
    <t>075037</t>
  </si>
  <si>
    <t>R SANTA EUDÓXIA, 1013</t>
  </si>
  <si>
    <t>924-21-SP-SAO</t>
  </si>
  <si>
    <t>1601</t>
  </si>
  <si>
    <t>1020.2021/0000464-5</t>
  </si>
  <si>
    <t>R NIDERAU FELIX MACHADO, 234</t>
  </si>
  <si>
    <t>1001-21-SP-SAO</t>
  </si>
  <si>
    <t>1602</t>
  </si>
  <si>
    <t>1020.2021/0005754-4</t>
  </si>
  <si>
    <t>069084</t>
  </si>
  <si>
    <t>0005-0/0034-4/0035-2</t>
  </si>
  <si>
    <t>048526</t>
  </si>
  <si>
    <t>R CORONEL CHANANECO, 52/60/70</t>
  </si>
  <si>
    <t>2288-21-SP-SAO</t>
  </si>
  <si>
    <t>1603</t>
  </si>
  <si>
    <t>1020.2021/0006285-8</t>
  </si>
  <si>
    <t>058029</t>
  </si>
  <si>
    <t>046787</t>
  </si>
  <si>
    <t>R CECÍLIA, 147</t>
  </si>
  <si>
    <t>2436-21-SP-SAO</t>
  </si>
  <si>
    <t>1604</t>
  </si>
  <si>
    <t>1020.2021/0011422-0</t>
  </si>
  <si>
    <t>012011</t>
  </si>
  <si>
    <t>022306</t>
  </si>
  <si>
    <t>R ARMANDO BRUSSOLO, 247</t>
  </si>
  <si>
    <t>5591-21-SP-ALV</t>
  </si>
  <si>
    <t>1605</t>
  </si>
  <si>
    <t>1020.2021/0008194-1</t>
  </si>
  <si>
    <t>0047-2/0062-6/0070-7/0072-3/0074-1/0075-8/0076-6</t>
  </si>
  <si>
    <t>R CAVOUR, 630/640-666/672/670 X R FALCHI GIANINI, 944/962/978</t>
  </si>
  <si>
    <t>3526-21-SP-ALV</t>
  </si>
  <si>
    <t>1606</t>
  </si>
  <si>
    <t>1020.2021/0014366-1</t>
  </si>
  <si>
    <t>057013</t>
  </si>
  <si>
    <t>0002-1/0003-1/0036-6</t>
  </si>
  <si>
    <t>135925</t>
  </si>
  <si>
    <t>R PROFESSOR MARTIM DAMY</t>
  </si>
  <si>
    <t>6843-21-SP-ALV</t>
  </si>
  <si>
    <t>1607</t>
  </si>
  <si>
    <t>1020.2021/0009793-7</t>
  </si>
  <si>
    <t>064092</t>
  </si>
  <si>
    <t>181374</t>
  </si>
  <si>
    <t>R SEVERA, 655</t>
  </si>
  <si>
    <t>HMP/HIS-2/R2v-02</t>
  </si>
  <si>
    <t>4681-21-SP-ALV</t>
  </si>
  <si>
    <t>1608</t>
  </si>
  <si>
    <t>2019-0.035.088-9</t>
  </si>
  <si>
    <t>018098</t>
  </si>
  <si>
    <t>055670</t>
  </si>
  <si>
    <t>AV CRUZEIRO DO SUL, 1100</t>
  </si>
  <si>
    <t>nR.03</t>
  </si>
  <si>
    <t>2015/28394-01</t>
  </si>
  <si>
    <t>1609</t>
  </si>
  <si>
    <t>1010.2021/0008977-8</t>
  </si>
  <si>
    <t>070411</t>
  </si>
  <si>
    <t>0002-2/0003-0/0089-8/0125-8/0141-1/0142-8</t>
  </si>
  <si>
    <t>147672</t>
  </si>
  <si>
    <t>AV NOVA CANTAREIRA, 2466 X R PATAÍBA, 67</t>
  </si>
  <si>
    <t>2022/02135-00</t>
  </si>
  <si>
    <t>1610</t>
  </si>
  <si>
    <t>2021-0.006.681-8</t>
  </si>
  <si>
    <t>022030</t>
  </si>
  <si>
    <t>0048-1</t>
  </si>
  <si>
    <t>R CARAIBAS, 56</t>
  </si>
  <si>
    <t>2022/65731-00</t>
  </si>
  <si>
    <t>1611</t>
  </si>
  <si>
    <t>1020.2021/0015847-2</t>
  </si>
  <si>
    <t>134365</t>
  </si>
  <si>
    <t>752070</t>
  </si>
  <si>
    <t>R SARGAÇO, 45</t>
  </si>
  <si>
    <t>7105-21-SP-ALV</t>
  </si>
  <si>
    <t>1612</t>
  </si>
  <si>
    <t>6068.2022/0001698-5</t>
  </si>
  <si>
    <t>061104</t>
  </si>
  <si>
    <t>0018-1/0019-1/0032-7/0037-8</t>
  </si>
  <si>
    <t>106666</t>
  </si>
  <si>
    <t>R JORGE AUGUSTO, 624</t>
  </si>
  <si>
    <t>2022/07605-00</t>
  </si>
  <si>
    <t>1613</t>
  </si>
  <si>
    <t>6068.2022/0002503-8</t>
  </si>
  <si>
    <t>059061</t>
  </si>
  <si>
    <t>0117-9</t>
  </si>
  <si>
    <t>149926</t>
  </si>
  <si>
    <t>AV PADRES OLIVETANOS, 78</t>
  </si>
  <si>
    <t>HMP/R2V</t>
  </si>
  <si>
    <t>0,4/0,9/1,0</t>
  </si>
  <si>
    <t>2022/05866-00</t>
  </si>
  <si>
    <t>1614</t>
  </si>
  <si>
    <t>1020.2022/0001690-4</t>
  </si>
  <si>
    <t>007012</t>
  </si>
  <si>
    <t>153583</t>
  </si>
  <si>
    <t>R DAS PALMEIRAS, 311 E 315</t>
  </si>
  <si>
    <t>HMP/R2V-02/nR1.03/nR1.12</t>
  </si>
  <si>
    <t>10653-22-SP-ALV</t>
  </si>
  <si>
    <t>1615</t>
  </si>
  <si>
    <t>1020.2022/0000773-5</t>
  </si>
  <si>
    <t>187232</t>
  </si>
  <si>
    <t>R TARU, 206</t>
  </si>
  <si>
    <t>10246-22-SP-ALV</t>
  </si>
  <si>
    <t>1616</t>
  </si>
  <si>
    <t>1020.2022/0000655-0</t>
  </si>
  <si>
    <t>0019-8/0023-6</t>
  </si>
  <si>
    <t>132225</t>
  </si>
  <si>
    <t>R MARIA DO CARMO SENE, 41/53</t>
  </si>
  <si>
    <t>HMP/R2V-1/nR1-12/nR1-3</t>
  </si>
  <si>
    <t>10086-22-SP-ALV</t>
  </si>
  <si>
    <t>1617</t>
  </si>
  <si>
    <t>1020.2021/0000784-9</t>
  </si>
  <si>
    <t>046211</t>
  </si>
  <si>
    <t>170836</t>
  </si>
  <si>
    <t>AV DOUTOR RICARDO JAFET, 1923/1965 X R VERGUEIRO, 5122/ 5194/ 5198</t>
  </si>
  <si>
    <t>HIS2/R2v-04/nR1.03/nR1.12/nR1.15/nR2.02</t>
  </si>
  <si>
    <t>1060-21-SP-SAO</t>
  </si>
  <si>
    <t>1618</t>
  </si>
  <si>
    <t>1020.2021/0005755-2</t>
  </si>
  <si>
    <t>013013</t>
  </si>
  <si>
    <t>R CAPOTE VALENTE, 933</t>
  </si>
  <si>
    <t>2330-21-SP-SAO</t>
  </si>
  <si>
    <t>1619</t>
  </si>
  <si>
    <t>1020.2021/0018914-9</t>
  </si>
  <si>
    <t>0039-1/0040-5</t>
  </si>
  <si>
    <t>R IBITURUNA, 256/264/278</t>
  </si>
  <si>
    <t>HMP/R2v01/nR1.03/nR1.12</t>
  </si>
  <si>
    <t>8895-21-SP-ALV</t>
  </si>
  <si>
    <t>1620</t>
  </si>
  <si>
    <t>R JULIA CORTINES, 69/95</t>
  </si>
  <si>
    <t>1621</t>
  </si>
  <si>
    <t>1010.2022/0003482-7</t>
  </si>
  <si>
    <t>009059</t>
  </si>
  <si>
    <t>0079-0/0080-4/0081-2/0082-0/0083-9/0084-7/0085-5/0086-3/0087-1/0088-1/0142-8/0145-2</t>
  </si>
  <si>
    <t>AL SANTOS, 1231 X R PAMPLONA, 771/775/779/783/793</t>
  </si>
  <si>
    <t>R2v-01/nR1.02/nR1.03/nR1.06</t>
  </si>
  <si>
    <t>2022/08188-00</t>
  </si>
  <si>
    <t>1622</t>
  </si>
  <si>
    <t>1010.2021/0004024-8</t>
  </si>
  <si>
    <t>20050</t>
  </si>
  <si>
    <t>0001-5/0021-1/0002-3/0037-6/0003-1</t>
  </si>
  <si>
    <t>216909</t>
  </si>
  <si>
    <t>R DESEMB. ARMANDO FAIRBANKS, 80 X R AGOSTINHO CANTO, 156</t>
  </si>
  <si>
    <t>2021/08378-00</t>
  </si>
  <si>
    <t>1623</t>
  </si>
  <si>
    <t>PC CAPITÃO MOR SOUZA BOTAFOGO</t>
  </si>
  <si>
    <t>ZEIS - 1</t>
  </si>
  <si>
    <t>nR1.01</t>
  </si>
  <si>
    <t>1624</t>
  </si>
  <si>
    <t>42161</t>
  </si>
  <si>
    <t>2022-65731-00</t>
  </si>
  <si>
    <t>1625</t>
  </si>
  <si>
    <t>2020-0.002.667-9</t>
  </si>
  <si>
    <t>0006-2</t>
  </si>
  <si>
    <t>2021/07623-00</t>
  </si>
  <si>
    <t>1626</t>
  </si>
  <si>
    <t>2019-0.039.957-8</t>
  </si>
  <si>
    <t>111322</t>
  </si>
  <si>
    <t>063720</t>
  </si>
  <si>
    <t>R CESAR DACORSO FILHO, 340</t>
  </si>
  <si>
    <t>2022/07369-00</t>
  </si>
  <si>
    <t>1627</t>
  </si>
  <si>
    <t>1020.2022/0009386-0</t>
  </si>
  <si>
    <t>0059-2</t>
  </si>
  <si>
    <t>185523</t>
  </si>
  <si>
    <t>R TABAPUA, 97</t>
  </si>
  <si>
    <t>13583-22-SP-ALV</t>
  </si>
  <si>
    <t>1628</t>
  </si>
  <si>
    <t>2020-0.008.682-5</t>
  </si>
  <si>
    <t>166055</t>
  </si>
  <si>
    <t>R DRA NEYDE APPARECIDA SOLLITTO, 252</t>
  </si>
  <si>
    <t>R2v-02/nR1.12/nR2.11</t>
  </si>
  <si>
    <t>2021/08306-00</t>
  </si>
  <si>
    <t>1629</t>
  </si>
  <si>
    <t>1020.2022/0012920-2</t>
  </si>
  <si>
    <t>059063</t>
  </si>
  <si>
    <t>R EVANS, 220</t>
  </si>
  <si>
    <t>R2v-01/nR1-3/nR1-12</t>
  </si>
  <si>
    <t>16489-22-SP-ALV</t>
  </si>
  <si>
    <t>1630</t>
  </si>
  <si>
    <t>1020.2020/0015644-3</t>
  </si>
  <si>
    <t>0046-7/0047-5/0063-7/0064-5/0287-7</t>
  </si>
  <si>
    <t>R DA CONSOLACAO, 2910/2904/2902/2900 X ALAMEDA ITU, 1571</t>
  </si>
  <si>
    <t>558-20-SP-SAO</t>
  </si>
  <si>
    <t>1631</t>
  </si>
  <si>
    <t>1020.2022/0012504-5</t>
  </si>
  <si>
    <t>111488</t>
  </si>
  <si>
    <t>0170-6</t>
  </si>
  <si>
    <t>758620</t>
  </si>
  <si>
    <t>R JOAO JOSE DE QUEIROZ, 591/595</t>
  </si>
  <si>
    <t>16058-22-SP-ALV</t>
  </si>
  <si>
    <t>1632</t>
  </si>
  <si>
    <t>6068.2021/0010647-8</t>
  </si>
  <si>
    <t>050138</t>
  </si>
  <si>
    <t>169943</t>
  </si>
  <si>
    <t>R DO RENO, 304</t>
  </si>
  <si>
    <t>2022/08449-00</t>
  </si>
  <si>
    <t>1633</t>
  </si>
  <si>
    <t>1010.2021/011065-3</t>
  </si>
  <si>
    <t>0171-0</t>
  </si>
  <si>
    <t>199435</t>
  </si>
  <si>
    <t>R WERNER SACK, 79</t>
  </si>
  <si>
    <t>2022/05096-00</t>
  </si>
  <si>
    <t>1634</t>
  </si>
  <si>
    <t>2019-0.036.706-4</t>
  </si>
  <si>
    <t>009034</t>
  </si>
  <si>
    <t>170445</t>
  </si>
  <si>
    <t>AL RIBEIRÃO PRETO, S/N</t>
  </si>
  <si>
    <t>2021/08130-00</t>
  </si>
  <si>
    <t>1635</t>
  </si>
  <si>
    <t>1020.2021/0011892-6</t>
  </si>
  <si>
    <t>014061</t>
  </si>
  <si>
    <t>0046-3/0047-1/0048-1/0098-6/0099-4/0101-1/0102-8/0103-6/0100-1</t>
  </si>
  <si>
    <t>R PAMPLONA, 1295,1299,1285,1275 X R JOSE MARIA LISBOA 591,593</t>
  </si>
  <si>
    <t>R2V-1/nR1-3</t>
  </si>
  <si>
    <t>5856-21-SP-ALV</t>
  </si>
  <si>
    <t>1636</t>
  </si>
  <si>
    <t>1020.2021/0016519-3</t>
  </si>
  <si>
    <t>117301</t>
  </si>
  <si>
    <t>171611</t>
  </si>
  <si>
    <t>R HERACLITO ODILON, 232</t>
  </si>
  <si>
    <t>R2V-1</t>
  </si>
  <si>
    <t>7551-21-SP-ALV</t>
  </si>
  <si>
    <t>1637</t>
  </si>
  <si>
    <t>2019-0.036.432-4</t>
  </si>
  <si>
    <t>039080</t>
  </si>
  <si>
    <t>0001-7</t>
  </si>
  <si>
    <t>141917</t>
  </si>
  <si>
    <t>PÇ. MONTEIRO DOS SANTOS, 52</t>
  </si>
  <si>
    <t>nR1-2/nR1-6</t>
  </si>
  <si>
    <t>2021/08603-00</t>
  </si>
  <si>
    <t>1638</t>
  </si>
  <si>
    <t>1020.2022/0003777-4</t>
  </si>
  <si>
    <t>0046-7/0052-1/0047-5/0051-3/0053-1/0054-8/0055-6/0056-4/0076-9/0077-7/0078-5/0098-1/0099-8</t>
  </si>
  <si>
    <t>R HUMBERTO I, 1057 / R MAJOR MARAGLIANO, 356</t>
  </si>
  <si>
    <t>R2V2/nR1.12/1.2/1.3/1.5</t>
  </si>
  <si>
    <t>11613-22-SP-ALV</t>
  </si>
  <si>
    <t>1639</t>
  </si>
  <si>
    <t>1020.2022/0002747-7</t>
  </si>
  <si>
    <t>081241</t>
  </si>
  <si>
    <t>0070-5/0071-3/0087-1/0088-8/0089-6/0046-2/0047-0/0048-9/0049-7/0050-0/0083-7/0084-5/0019-5/0063-2/0064-00068-3/0069-1/0086-1/0090-1/0091-8/0061-6/0062-4/0065-9</t>
  </si>
  <si>
    <t>R JOAO MOURA, 2455 / R PAULISTANIA, 559 / PÇ. BARONESA DE BOCAINA, 57 / R LIMINARIAS, 166</t>
  </si>
  <si>
    <t>R2-V3/nR1.3/1.6/1.12</t>
  </si>
  <si>
    <t>11287-22-SP-ALV</t>
  </si>
  <si>
    <t>1640</t>
  </si>
  <si>
    <t>1020.2021/0012027-0</t>
  </si>
  <si>
    <t>012057</t>
  </si>
  <si>
    <t>0016-1/0017-1/0040-4/0041-2/0013-7/0014-5</t>
  </si>
  <si>
    <t>R CARAIBAS, 1312, 1326 / R TUCUNA, 1257 / R CAJAIBA, 537</t>
  </si>
  <si>
    <t>5954-21-SP-ALV</t>
  </si>
  <si>
    <t>1641</t>
  </si>
  <si>
    <t>1020.2021/0016152-0</t>
  </si>
  <si>
    <t>006065</t>
  </si>
  <si>
    <t>0055-3</t>
  </si>
  <si>
    <t>AV. NOVE DE JULHO, 1047,1048,1049 E 1051</t>
  </si>
  <si>
    <t>R2v-1/nR1.03</t>
  </si>
  <si>
    <t>6720-21-SP-ALV</t>
  </si>
  <si>
    <t>1642</t>
  </si>
  <si>
    <t>1010.2020/0009775-2</t>
  </si>
  <si>
    <t>042129</t>
  </si>
  <si>
    <t>0015-7/0016-5/0017-3/0018-1/0019-1/0020-3/0021-1/0022-1/0023-8/0024-6</t>
  </si>
  <si>
    <t>124516</t>
  </si>
  <si>
    <t>R MACHADO BITENCOURT, 420, 430, 448 / AV ONZE DE JUNHO, 188, 190, 198, 202, 214, 216, 222</t>
  </si>
  <si>
    <t>R2v-2/nR1.01/nR1.02/nR1.03/nR1.12</t>
  </si>
  <si>
    <t>2021/06747-00</t>
  </si>
  <si>
    <t>1643</t>
  </si>
  <si>
    <t>1010.2021/0007463-0</t>
  </si>
  <si>
    <t>299132</t>
  </si>
  <si>
    <t>0002-2/0003-0/0004-9/0005-7/0006-5/0007-3/0008-1/0009-1/0010-3/0011-1/0012-1/0013-8/0016-2/0017-0/0018-9/0019-7/0020-0/0021-9/0022-7/0023-5/0024-3/0025-1</t>
  </si>
  <si>
    <t>R CORONEL JOAQUIM LOBO, 18</t>
  </si>
  <si>
    <t>2022/07096-00</t>
  </si>
  <si>
    <t>1644</t>
  </si>
  <si>
    <t>1020.2021/0014675-0</t>
  </si>
  <si>
    <t>056156</t>
  </si>
  <si>
    <t>R SERRA DE BOTUCATU, 1577</t>
  </si>
  <si>
    <t>R2v-2/nR1.02/nR1.03/nR1.06/nR1.12</t>
  </si>
  <si>
    <t>6777-21-SP-ALV</t>
  </si>
  <si>
    <t>1645</t>
  </si>
  <si>
    <t>058039</t>
  </si>
  <si>
    <t>0055-9/0069-9/0073-7/0074-5/0080-1/0082-6/0083-4/0084-2/0085-0/0086-9/0092-3/0108-3/0114-8</t>
  </si>
  <si>
    <t>098442</t>
  </si>
  <si>
    <t>R. JAGUARIAIVA, 30</t>
  </si>
  <si>
    <t>0,0/0,8/0,9/1,0</t>
  </si>
  <si>
    <t>2022/03236-00</t>
  </si>
  <si>
    <t>1646</t>
  </si>
  <si>
    <t>1020.2021/0010592-1</t>
  </si>
  <si>
    <t>030143</t>
  </si>
  <si>
    <t>0031-4</t>
  </si>
  <si>
    <t>081264</t>
  </si>
  <si>
    <t>R GONÇALVES CRESPO, 210</t>
  </si>
  <si>
    <t>nR1-3/nR1-6</t>
  </si>
  <si>
    <t>4992-21-SP-ALV</t>
  </si>
  <si>
    <t>1647</t>
  </si>
  <si>
    <t>1020.2022/0012049-3</t>
  </si>
  <si>
    <t>009091</t>
  </si>
  <si>
    <t>0077-2</t>
  </si>
  <si>
    <t>070572</t>
  </si>
  <si>
    <t>ALAMEDA FERNÃO CARDIM</t>
  </si>
  <si>
    <t>nR1-15/R2V-1</t>
  </si>
  <si>
    <t>15256-22-SP-ALV</t>
  </si>
  <si>
    <t>1648</t>
  </si>
  <si>
    <t>1010.2021/0002254-1</t>
  </si>
  <si>
    <t>039043</t>
  </si>
  <si>
    <t>0099-7</t>
  </si>
  <si>
    <t>AV LINS DE VASCONCELOS. S/N</t>
  </si>
  <si>
    <t>2021/08497-00</t>
  </si>
  <si>
    <t>1649</t>
  </si>
  <si>
    <t>6068.2021/0011260-5</t>
  </si>
  <si>
    <t>0004-2/0012-3/0013-1</t>
  </si>
  <si>
    <t>662895</t>
  </si>
  <si>
    <t>R SAMIA HADDAD, 94</t>
  </si>
  <si>
    <t>2022/08716-00</t>
  </si>
  <si>
    <t>1650</t>
  </si>
  <si>
    <t>1010.2021/0002029-8</t>
  </si>
  <si>
    <t>009060</t>
  </si>
  <si>
    <t>0001-7/0002-5/0003-3/0004-1/0005-1/0006-8/0007-6/0008-4</t>
  </si>
  <si>
    <t>686719</t>
  </si>
  <si>
    <t>ALAMEDA JAU, 550</t>
  </si>
  <si>
    <t>R2V/nR1-2/nR1-3/nR1-5/nR1.12</t>
  </si>
  <si>
    <t>2021/06965-01</t>
  </si>
  <si>
    <t>1651</t>
  </si>
  <si>
    <t>1020.2021/0005891-5</t>
  </si>
  <si>
    <t>085128</t>
  </si>
  <si>
    <t>0019-4/0049-6/0050-1/0080-1/0958-2/0959-0</t>
  </si>
  <si>
    <t>R GUARARAPES, 531 / R CALIFORNIA, 641</t>
  </si>
  <si>
    <t>R2-V2</t>
  </si>
  <si>
    <t>2372-21-SP-ALV</t>
  </si>
  <si>
    <t>1652</t>
  </si>
  <si>
    <t>1020.2022/0000984-3</t>
  </si>
  <si>
    <t>0028-8</t>
  </si>
  <si>
    <t>82848</t>
  </si>
  <si>
    <t>R GUAJURUS, 953</t>
  </si>
  <si>
    <t>10171-22-SP-ALV</t>
  </si>
  <si>
    <t>1653</t>
  </si>
  <si>
    <t>1020.2021/0008082-1</t>
  </si>
  <si>
    <t>038051</t>
  </si>
  <si>
    <t>0002-7/0685-8</t>
  </si>
  <si>
    <t>R VERGUEIRO, 1825</t>
  </si>
  <si>
    <t>3362-21-SP-ALV</t>
  </si>
  <si>
    <t>1654</t>
  </si>
  <si>
    <t>1020.2022/0012654-8</t>
  </si>
  <si>
    <t>110277</t>
  </si>
  <si>
    <t>047309</t>
  </si>
  <si>
    <t>R SÃO CARLOS, 318</t>
  </si>
  <si>
    <t>R2h-3</t>
  </si>
  <si>
    <t>10914-22-SP-ALV</t>
  </si>
  <si>
    <t>1655</t>
  </si>
  <si>
    <t>1020.2020/0014424-0</t>
  </si>
  <si>
    <t>0044-9</t>
  </si>
  <si>
    <t>290270</t>
  </si>
  <si>
    <t>AV. MIGUEL CONEJO, 1143</t>
  </si>
  <si>
    <t>R2V-3/nR1-3</t>
  </si>
  <si>
    <t>253-20-SP-ALV</t>
  </si>
  <si>
    <t>1656</t>
  </si>
  <si>
    <t>1020.2021/0017873-2</t>
  </si>
  <si>
    <t>052310</t>
  </si>
  <si>
    <t>0018-3/0019-1/0020-5/0020-5/0021-3/0022-1/0023-1/0040-1/0051-8/0052-6/0043-4/0044-2/0066-3/0067-1/0068-1/0124-4/0125-2/0127-9/0128-7</t>
  </si>
  <si>
    <t>145440</t>
  </si>
  <si>
    <t>R SAO NICASIO, 118,124,128,136,150,160,168,176 X R CHAMANTA, 108,116,132,144,150,162,164,168 X TV ARMANDO RIVIR, 42</t>
  </si>
  <si>
    <t>R2V-4/nR1-3</t>
  </si>
  <si>
    <t>7927-21-SP-ALV</t>
  </si>
  <si>
    <t>1657</t>
  </si>
  <si>
    <t>6068.2020/002429-1</t>
  </si>
  <si>
    <t>067391</t>
  </si>
  <si>
    <t>128503</t>
  </si>
  <si>
    <t>R DOS MARACUJAS, 479</t>
  </si>
  <si>
    <t>2022/08264-00</t>
  </si>
  <si>
    <t>1658</t>
  </si>
  <si>
    <t>2019-0.045.528-1</t>
  </si>
  <si>
    <t>170039</t>
  </si>
  <si>
    <t>0245-0</t>
  </si>
  <si>
    <t>AV. GIOVANNI GRONCHI</t>
  </si>
  <si>
    <t>2022/08173-00</t>
  </si>
  <si>
    <t>1659</t>
  </si>
  <si>
    <t>1010.2021/0005414-1</t>
  </si>
  <si>
    <t>309039</t>
  </si>
  <si>
    <t>0008-1/0010-3/0012-1/0013-8/0014-6/0015-4/0016-2/0026-1/0027-8/0029-4/0031-6/0032-4/0033-2</t>
  </si>
  <si>
    <t>R AVARE, 325</t>
  </si>
  <si>
    <t>R2V</t>
  </si>
  <si>
    <t>2021/08265-00</t>
  </si>
  <si>
    <t>1660</t>
  </si>
  <si>
    <t>1010.2020/0007961-6</t>
  </si>
  <si>
    <t>041006</t>
  </si>
  <si>
    <t>0009-7/0010-0/0011-9/0012-7</t>
  </si>
  <si>
    <t>R AFONSO BRAZ, 698</t>
  </si>
  <si>
    <t>R2V-2/nR1-3/nR1-12</t>
  </si>
  <si>
    <t>2022/02204-00</t>
  </si>
  <si>
    <t>1661</t>
  </si>
  <si>
    <t>2019-0.036.136-8</t>
  </si>
  <si>
    <t>0001-1/0002-8/0035-4</t>
  </si>
  <si>
    <t>R APENINOS, 69</t>
  </si>
  <si>
    <t>2022/00416-00</t>
  </si>
  <si>
    <t>1662</t>
  </si>
  <si>
    <t>2013-0.0183.245-2</t>
  </si>
  <si>
    <t>R FRADIQUE COUTINHO, 1664</t>
  </si>
  <si>
    <t>2022/00217-00</t>
  </si>
  <si>
    <t>1663</t>
  </si>
  <si>
    <t>1020.2021/0000696-6</t>
  </si>
  <si>
    <t>073308</t>
  </si>
  <si>
    <t>120936</t>
  </si>
  <si>
    <t>R PROFESSOR LUCIANO PRATA, 07</t>
  </si>
  <si>
    <t>R2V-2/nR1-3/nR1-6</t>
  </si>
  <si>
    <t>1013-21-SP-SAO</t>
  </si>
  <si>
    <t>1664</t>
  </si>
  <si>
    <t>1010.2021/0007761-3</t>
  </si>
  <si>
    <t>088053</t>
  </si>
  <si>
    <t>0043-8/0045-4/0051-9</t>
  </si>
  <si>
    <t>179094</t>
  </si>
  <si>
    <t>R SÃO SEBASTIÃO, 318</t>
  </si>
  <si>
    <t>2022/05584-00</t>
  </si>
  <si>
    <t>1665</t>
  </si>
  <si>
    <t>1010.2022/0001061-8</t>
  </si>
  <si>
    <t>034079</t>
  </si>
  <si>
    <t>0004-1/0005-8/0006-6/0007-4/0008-2/0009-0/0010-4/0011-2/0012-0</t>
  </si>
  <si>
    <t>R LEOPOLDO AMARAL, 59</t>
  </si>
  <si>
    <t>2022/05638-00</t>
  </si>
  <si>
    <t>1666</t>
  </si>
  <si>
    <t>1010.2021/0011190-0</t>
  </si>
  <si>
    <t>0001-4/0002-2/0003-0/0004-9/0005-7/0006-5/0026-1/0027-8/0028-6/0029-4</t>
  </si>
  <si>
    <t>140570</t>
  </si>
  <si>
    <t>AV MOACI, 292/ R MATURI, 17/ R. MAICURU, 102</t>
  </si>
  <si>
    <t>2022/03212-00</t>
  </si>
  <si>
    <t>1667</t>
  </si>
  <si>
    <t>1020.2022/0006773-8</t>
  </si>
  <si>
    <t>039079</t>
  </si>
  <si>
    <t>0013-8/0014-6</t>
  </si>
  <si>
    <t>073830</t>
  </si>
  <si>
    <t>R FRANCISCO CRUZ, 67,75</t>
  </si>
  <si>
    <t>12528-22-SP-ALV</t>
  </si>
  <si>
    <t>1668</t>
  </si>
  <si>
    <t>1020.2021/0018785-5</t>
  </si>
  <si>
    <t>090343</t>
  </si>
  <si>
    <t>032344</t>
  </si>
  <si>
    <t>R PADRE BENTO IBANEZ, 182</t>
  </si>
  <si>
    <t>R2H-1</t>
  </si>
  <si>
    <t>8967-21-SP-ALV</t>
  </si>
  <si>
    <t>1669</t>
  </si>
  <si>
    <t>1020.2021/0017211-4</t>
  </si>
  <si>
    <t>047285</t>
  </si>
  <si>
    <t>0055-1/0057-8/0058-6/0059-4/0060-8/0071-3/0139-6/0140-1/0588-1/0589-8/0056-1</t>
  </si>
  <si>
    <t>038210</t>
  </si>
  <si>
    <t>R CAPITÃO CAETANO JOÃO BATISTA, 140,134,124,112,100,96,152,144 / AV. AFONSO MARIANO FAGUNDES, 417,433,439</t>
  </si>
  <si>
    <t>R2V-3</t>
  </si>
  <si>
    <t>7765-21-SP-ALV</t>
  </si>
  <si>
    <t>1670</t>
  </si>
  <si>
    <t>1020.2022/0013749-3</t>
  </si>
  <si>
    <t>113419</t>
  </si>
  <si>
    <t>302716</t>
  </si>
  <si>
    <t>AV. HERMILO ALVES, 195</t>
  </si>
  <si>
    <t>16845-22-SP-ALV</t>
  </si>
  <si>
    <t>1671</t>
  </si>
  <si>
    <t>1020.2021/0007426-0</t>
  </si>
  <si>
    <t>071077</t>
  </si>
  <si>
    <t>003921</t>
  </si>
  <si>
    <t>R AIDA GOMES TOLEDO, 01</t>
  </si>
  <si>
    <t>3212-21-SP-ALV</t>
  </si>
  <si>
    <t>1672</t>
  </si>
  <si>
    <t>1020.2021/0011595-1</t>
  </si>
  <si>
    <t>061067</t>
  </si>
  <si>
    <t>126764</t>
  </si>
  <si>
    <t>R MANUEL OLIVEIRA BUENO, 212</t>
  </si>
  <si>
    <t>5683-21-SP-ALV</t>
  </si>
  <si>
    <t>1673</t>
  </si>
  <si>
    <t>1020.2022/0010017-4</t>
  </si>
  <si>
    <t>064750</t>
  </si>
  <si>
    <t>R ALDEIA VINTE DE SETEMBRO, 690</t>
  </si>
  <si>
    <t>14113-22-SP-ALV0</t>
  </si>
  <si>
    <t>1674</t>
  </si>
  <si>
    <t>1020.2022/0000010-2</t>
  </si>
  <si>
    <t>0044-1/0045-8/0046-6/0047-4/0048-2/0049-0/1375-4</t>
  </si>
  <si>
    <t>R OSCAR FREIRE, 1582, 1574, 1572, 1568, 1564, 1590</t>
  </si>
  <si>
    <t>R2v-2/nR1.03/nR1.06</t>
  </si>
  <si>
    <t>8533-21-SP-ALV</t>
  </si>
  <si>
    <t>1675</t>
  </si>
  <si>
    <t>1020.2022/0014023-0</t>
  </si>
  <si>
    <t>072130</t>
  </si>
  <si>
    <t>008079</t>
  </si>
  <si>
    <t>R ALUISIO AZEVEDO, 100</t>
  </si>
  <si>
    <t>16854-22-SP-ALV</t>
  </si>
  <si>
    <t>1676</t>
  </si>
  <si>
    <t>1020.2022/0002537-7</t>
  </si>
  <si>
    <t>121233</t>
  </si>
  <si>
    <t>0160-3</t>
  </si>
  <si>
    <t>092096</t>
  </si>
  <si>
    <t>R INOCÊNCIO DE CAMARGO, 143</t>
  </si>
  <si>
    <t>R2H-3</t>
  </si>
  <si>
    <t>10977-22-SP-ALV</t>
  </si>
  <si>
    <t>1677</t>
  </si>
  <si>
    <t>6068.2022/0006978-7</t>
  </si>
  <si>
    <t>036138</t>
  </si>
  <si>
    <t>0083-7</t>
  </si>
  <si>
    <t>R MANUEL DA NOBREGA, 853 / TV. ANTONIETA MEDEIROS, S/N</t>
  </si>
  <si>
    <t>2022-65980-00</t>
  </si>
  <si>
    <t>1678</t>
  </si>
  <si>
    <t>1010.2020/0007565-1</t>
  </si>
  <si>
    <t>0019-3/0003-7/0017-7/0025-8/0026-6/0027-4/0028-2/0029-0</t>
  </si>
  <si>
    <t>R. LUMINÁRIAS, 27 / R JOÃO ALBERTO MOREIRA, 37</t>
  </si>
  <si>
    <t>R2v-2/nR1.06/nR2.02</t>
  </si>
  <si>
    <t>2022/06661-00</t>
  </si>
  <si>
    <t>1679</t>
  </si>
  <si>
    <t>1010.2021/0009365-1</t>
  </si>
  <si>
    <t>110311</t>
  </si>
  <si>
    <t>034428</t>
  </si>
  <si>
    <t>R DOS BOLIVIANOS, 53</t>
  </si>
  <si>
    <t>2022/09522-00</t>
  </si>
  <si>
    <t>1680</t>
  </si>
  <si>
    <t>2019-0.047.046-9</t>
  </si>
  <si>
    <t>112286</t>
  </si>
  <si>
    <t>0038-3</t>
  </si>
  <si>
    <t>069892</t>
  </si>
  <si>
    <t>R JOSÉ ALDO PIASSI, 84</t>
  </si>
  <si>
    <t>2022-66991-00</t>
  </si>
  <si>
    <t>1681</t>
  </si>
  <si>
    <t>2020-0.014.459-0</t>
  </si>
  <si>
    <t>052054</t>
  </si>
  <si>
    <t>163554</t>
  </si>
  <si>
    <t>R PIRACUNUNGA, 861</t>
  </si>
  <si>
    <t>2022-66616-00</t>
  </si>
  <si>
    <t>1682</t>
  </si>
  <si>
    <t>2019-0.016.601-8</t>
  </si>
  <si>
    <t>299041</t>
  </si>
  <si>
    <t>0165-3</t>
  </si>
  <si>
    <t>007480</t>
  </si>
  <si>
    <t>R BRYAXIS, 20</t>
  </si>
  <si>
    <t>2022-66353-00</t>
  </si>
  <si>
    <t>1683</t>
  </si>
  <si>
    <t>2017-0.188.364-0</t>
  </si>
  <si>
    <t>112421</t>
  </si>
  <si>
    <t>R DR. JOSÉ GUILHERME EIRAS, 225</t>
  </si>
  <si>
    <t>nR1.1</t>
  </si>
  <si>
    <t>2022-66132-00</t>
  </si>
  <si>
    <t>1684</t>
  </si>
  <si>
    <t>6068.2021/0008900-0</t>
  </si>
  <si>
    <t>6068.2023/0010882-2</t>
  </si>
  <si>
    <t>101320</t>
  </si>
  <si>
    <t>0017-1/0153-4</t>
  </si>
  <si>
    <t>163376</t>
  </si>
  <si>
    <t>AV ELISEU DE ALMEIDA, 4179 / R DOUTOR IVO DE CAMPOS MARQUES, S/N</t>
  </si>
  <si>
    <t>HMP/R2v/HIS-2/nR1.01/nR1.03/n1.06/nR2.03</t>
  </si>
  <si>
    <t>2021/08391-00</t>
  </si>
  <si>
    <t>1685</t>
  </si>
  <si>
    <t>1010.2022/0001269-6</t>
  </si>
  <si>
    <t>0013-7/0014-5/0015-3</t>
  </si>
  <si>
    <t>R MELO ALVES, 121</t>
  </si>
  <si>
    <t>2022/08517-00</t>
  </si>
  <si>
    <t>1686</t>
  </si>
  <si>
    <t xml:space="preserve"> 1020.2022/0008233-8</t>
  </si>
  <si>
    <t>060238</t>
  </si>
  <si>
    <t>051551</t>
  </si>
  <si>
    <t>R COEMA, 10</t>
  </si>
  <si>
    <t>13162-22-SP-ALV</t>
  </si>
  <si>
    <t>1687</t>
  </si>
  <si>
    <t>1020.2021/0005888-5</t>
  </si>
  <si>
    <t>054107</t>
  </si>
  <si>
    <t>0067-8</t>
  </si>
  <si>
    <t>038989</t>
  </si>
  <si>
    <t>R GAL. CALADO, 80</t>
  </si>
  <si>
    <t>R2v-1/nR1.15</t>
  </si>
  <si>
    <t>2273-21-SP-ALV</t>
  </si>
  <si>
    <t>1688</t>
  </si>
  <si>
    <t>1020.2020/0015821-7</t>
  </si>
  <si>
    <t>013001</t>
  </si>
  <si>
    <t>0075-3/0117-2/0124-5/0125-3/0126-1/0001-1</t>
  </si>
  <si>
    <t>023140</t>
  </si>
  <si>
    <t>R ARRUDA ALVM, 277 E R CARDEAL ARCOVERDE, 180</t>
  </si>
  <si>
    <t>R2V-2/nR1.03/nR1.12</t>
  </si>
  <si>
    <t>645-20-SP-ALV</t>
  </si>
  <si>
    <t>1689</t>
  </si>
  <si>
    <t xml:space="preserve">1020.2022/0014375-2
</t>
  </si>
  <si>
    <t>059077</t>
  </si>
  <si>
    <t>0032-7</t>
  </si>
  <si>
    <t>00798-6</t>
  </si>
  <si>
    <t>R ALMERIA, 113</t>
  </si>
  <si>
    <t>17332-22-SP-ALV</t>
  </si>
  <si>
    <t>1690</t>
  </si>
  <si>
    <t>1020.2021/0000813-6</t>
  </si>
  <si>
    <t>0481-6/0014-4/0015-2/0016-0/0480-8/0018-7</t>
  </si>
  <si>
    <t>177210</t>
  </si>
  <si>
    <t>AV AFONSO MARIANO FAGUNDES, 165,137,41,151,161,173</t>
  </si>
  <si>
    <t>1098-21-SP-SAO</t>
  </si>
  <si>
    <t>1691</t>
  </si>
  <si>
    <t>1020.2022/0002759-0</t>
  </si>
  <si>
    <t>022054</t>
  </si>
  <si>
    <t>0011-8/0029-0/0030-4/0033-9/0034-7/0111-4/0112-2/0113-0/0114-9/0116-5/0117-3</t>
  </si>
  <si>
    <t>AV POMPEIA, 684,688,696,698,712,718,726,730,732,734/ R BARAO DO BANANAL, 657</t>
  </si>
  <si>
    <t>R2V-3/nR1-12/nR1-6/nR2-2</t>
  </si>
  <si>
    <t>11292-22-SP-ALV</t>
  </si>
  <si>
    <t>1692</t>
  </si>
  <si>
    <t>1020.2022/0010410-2</t>
  </si>
  <si>
    <t>072206</t>
  </si>
  <si>
    <t>147702</t>
  </si>
  <si>
    <t>R NOVA DOS PORTUGUESES, 1213,1215</t>
  </si>
  <si>
    <t>HMP/HIS-2</t>
  </si>
  <si>
    <t>14443-22-SP-ALV</t>
  </si>
  <si>
    <t>1693</t>
  </si>
  <si>
    <t>1020.2022/0001277-1</t>
  </si>
  <si>
    <t>010079</t>
  </si>
  <si>
    <t>R PADRE JOAO MANUEL, 213</t>
  </si>
  <si>
    <t>R2V-1/nR1-3/nR1-12</t>
  </si>
  <si>
    <t>10253-22-SP-ALV</t>
  </si>
  <si>
    <t>1694</t>
  </si>
  <si>
    <t>1020.2021/0016757-9</t>
  </si>
  <si>
    <t>082410</t>
  </si>
  <si>
    <t>0012-1/0017-0/0018-9/0019-7/0020-0/0021-9/0022-7/0023-5/0024-3/0052-9/0053-7/0091-1</t>
  </si>
  <si>
    <t>008559</t>
  </si>
  <si>
    <t>AV VITAL BRASIL, 687,691,695,707,711,721,735,739/ R ALVERENGA, 1216,1222,1238,1240,1244,1258,1260 / R MMDC, 600</t>
  </si>
  <si>
    <t>R2V-3/nR1-3/nR1-12</t>
  </si>
  <si>
    <t>7707-21-SP-ALV</t>
  </si>
  <si>
    <t>1695</t>
  </si>
  <si>
    <t>1020.2022/0012496-0</t>
  </si>
  <si>
    <t>067106</t>
  </si>
  <si>
    <t>182222</t>
  </si>
  <si>
    <t>R SILVÉRIO NERI, 41</t>
  </si>
  <si>
    <t>15980-22-SP-ALV</t>
  </si>
  <si>
    <t>1696</t>
  </si>
  <si>
    <t>1020.2021/0000509-9</t>
  </si>
  <si>
    <t>0012-8/0011-1/0010-1/0009-8/0008-1/0056-1/0057-8</t>
  </si>
  <si>
    <t>026514</t>
  </si>
  <si>
    <t>R DAS AZALEAS, 90</t>
  </si>
  <si>
    <t>630-20-SP-ALV</t>
  </si>
  <si>
    <t>1697</t>
  </si>
  <si>
    <t>1020.2022/0011640-2</t>
  </si>
  <si>
    <t>0032-6/0033-4/0034-2/0046-6/0107-1/0110-1/0111-1/0112-8/0113-6/0114-4/0115-2/0116-0/0117-9/0528-1/0686-3/0687-1/0688-1/0689-8/0690-1/0691-1/0692-8/0693-6/0694--4/0695-2/0696-0/0697-9</t>
  </si>
  <si>
    <t>R ARTUR DE AZEVEDO 135, 155, 157, 167 / R OSCAR FREIRE, 1593, 1597</t>
  </si>
  <si>
    <t>R2v-03/nR1.03/nR1.12/nR2.01</t>
  </si>
  <si>
    <t>15297-22-SP-ALV</t>
  </si>
  <si>
    <t>1698</t>
  </si>
  <si>
    <t>2019-0.033.829-3</t>
  </si>
  <si>
    <t>133316</t>
  </si>
  <si>
    <t>0037-6</t>
  </si>
  <si>
    <t>592480</t>
  </si>
  <si>
    <t>PRAÇA ALIO DE PAULA PIRES, 232</t>
  </si>
  <si>
    <t>2022/06569-00</t>
  </si>
  <si>
    <t>1699</t>
  </si>
  <si>
    <t>6068.2020/0002489-5</t>
  </si>
  <si>
    <t>0015-2</t>
  </si>
  <si>
    <t>314153</t>
  </si>
  <si>
    <t>AV DOUTOR RICARDO JAFET, 1732</t>
  </si>
  <si>
    <t>HMP/R2v/nR1.03/nR1.11/nR1.12</t>
  </si>
  <si>
    <t>2022/00735-00</t>
  </si>
  <si>
    <t>1700</t>
  </si>
  <si>
    <t>1010.2020/0008298-4</t>
  </si>
  <si>
    <t>0102-4/0105-9</t>
  </si>
  <si>
    <t>099228</t>
  </si>
  <si>
    <t>R JANUARIO MIRAGLIA, 99 A 111</t>
  </si>
  <si>
    <t>83-20-SP-SAO</t>
  </si>
  <si>
    <t>1701</t>
  </si>
  <si>
    <t>1020.2022/0000198-2</t>
  </si>
  <si>
    <t>112322</t>
  </si>
  <si>
    <t>073733</t>
  </si>
  <si>
    <t>R FRANCISCO CHIARELLI, 603</t>
  </si>
  <si>
    <t>9648-21-SP-ALV</t>
  </si>
  <si>
    <t>1702</t>
  </si>
  <si>
    <t>1020.2021/0018021-4</t>
  </si>
  <si>
    <t>0025-1/0026-8/0027-6</t>
  </si>
  <si>
    <t>R JOSÉ DE MAGALHÃES, 70, 80, 82 E 84</t>
  </si>
  <si>
    <t>R2v-1/nR1.03/nR1.06</t>
  </si>
  <si>
    <t>8330-21-SP-ALV</t>
  </si>
  <si>
    <t>1703</t>
  </si>
  <si>
    <t>1020.2022/0001469-3</t>
  </si>
  <si>
    <t>115118</t>
  </si>
  <si>
    <t>0009-1/0010-3</t>
  </si>
  <si>
    <t>022632</t>
  </si>
  <si>
    <t>R DOUTOR ARMILLO, 300 E 322</t>
  </si>
  <si>
    <t>HMP/R2v-1/HIS-2</t>
  </si>
  <si>
    <t>0,9/1,0/0,4/0,6</t>
  </si>
  <si>
    <t>10558-22-SP-ALV</t>
  </si>
  <si>
    <t>1704</t>
  </si>
  <si>
    <t>1020.2021/0018927-0</t>
  </si>
  <si>
    <t>047060</t>
  </si>
  <si>
    <t>092061</t>
  </si>
  <si>
    <t>R VISCONDE DE INHAÚMA, 224</t>
  </si>
  <si>
    <t>HMP/nR1.11</t>
  </si>
  <si>
    <t>9066-21-SP-ALV</t>
  </si>
  <si>
    <t>1705</t>
  </si>
  <si>
    <t>1020.2021/0018838-0</t>
  </si>
  <si>
    <t>0164-2</t>
  </si>
  <si>
    <t>R BARÃO DO TRIUNFO, 551</t>
  </si>
  <si>
    <t>8589-21-SP-ALV</t>
  </si>
  <si>
    <t>1706</t>
  </si>
  <si>
    <t>1020.2021/0018146-6</t>
  </si>
  <si>
    <t>110327</t>
  </si>
  <si>
    <t>50997</t>
  </si>
  <si>
    <t>R VIRIATO DE MEDEIROS, 34</t>
  </si>
  <si>
    <t>8595-21-SP-ALV</t>
  </si>
  <si>
    <t>1707</t>
  </si>
  <si>
    <t>2020-0.000.919-7</t>
  </si>
  <si>
    <t>6068.2022/0006193-0</t>
  </si>
  <si>
    <t>AV DOS IMARES, 182 / AV DOS CARINAS / AL DOS JURUPIS</t>
  </si>
  <si>
    <t>R2v-4/nR1.03/nR1.06</t>
  </si>
  <si>
    <t>10284-22-SP-ALV</t>
  </si>
  <si>
    <t>1708</t>
  </si>
  <si>
    <t>1020.2021/0016960-1</t>
  </si>
  <si>
    <t>0001-2/0002-0/0006-3/0007-1/0010-1/0011-1/0012-8/0054-3/0055-1/0056-1/0057-8/0060-8/0061-6/0062-4/0064-0/0067-5/0068-3/0069-1/0078-0/0093-4/0094-2/0096-9/0161-2</t>
  </si>
  <si>
    <t>R ASCENDINO REIS, 83 A 487 / R DR. DIOGO DE FARIA, 1380 A 1338 / R ESTADO DE ISRAEL, 1025 A 1053</t>
  </si>
  <si>
    <t>R2v-4/nR1.03/nR1.06/nR2.02</t>
  </si>
  <si>
    <t>7426-21-SP-ALV</t>
  </si>
  <si>
    <t>1709</t>
  </si>
  <si>
    <t>1010.2021/0009891-2</t>
  </si>
  <si>
    <t>073304</t>
  </si>
  <si>
    <t>036374</t>
  </si>
  <si>
    <t>AV BRAZ LEME, 228</t>
  </si>
  <si>
    <t>R2v-3/nR1.03/nR1.06</t>
  </si>
  <si>
    <t>2022/05092-00</t>
  </si>
  <si>
    <t>1710</t>
  </si>
  <si>
    <t>1020.2021/0006968-2</t>
  </si>
  <si>
    <t>014096</t>
  </si>
  <si>
    <t>0029-7/0872-7</t>
  </si>
  <si>
    <t>AV BRIGADEIRO LUIS ANTONIO, 3484 / R CACONDE, 40</t>
  </si>
  <si>
    <t>2786-21-SP-ALV</t>
  </si>
  <si>
    <t>1711</t>
  </si>
  <si>
    <t>1020.2022/0011185-0</t>
  </si>
  <si>
    <t>053350</t>
  </si>
  <si>
    <t>408670</t>
  </si>
  <si>
    <t>R CARNAÍBA, 69</t>
  </si>
  <si>
    <t>15291-22-SP-MOD</t>
  </si>
  <si>
    <t>1712</t>
  </si>
  <si>
    <t>1020.2022/0006318-0</t>
  </si>
  <si>
    <t>014075</t>
  </si>
  <si>
    <t>R GUARARÁ, 250 / AL JOAQUIM EUGENIO DE LIMA, 1530</t>
  </si>
  <si>
    <t>R2v-2/nR1.02</t>
  </si>
  <si>
    <t>12357-22-SP-REF</t>
  </si>
  <si>
    <t>1713</t>
  </si>
  <si>
    <t>1020.2022/0001662-9</t>
  </si>
  <si>
    <t>036019</t>
  </si>
  <si>
    <t>0055-6/0047-5/0048-3/0049-1/0050-5/0051-3/0052-1/0053-1/0054-8/0056-4/0057-2/0058-0</t>
  </si>
  <si>
    <t>177091</t>
  </si>
  <si>
    <t>R CORONEL OSCAR PORTO, 507 / R SAMPAIO VIANA, 294</t>
  </si>
  <si>
    <t>10512-22-SP-ALV</t>
  </si>
  <si>
    <t>1714</t>
  </si>
  <si>
    <t>AV VILA EMA, 1200 / AV PROF LUIZ IGNACIO ANHAIA MELLO, S/N</t>
  </si>
  <si>
    <t>R2v-1/HMP/HIS-2/nR1.03/nR1.06/nR1.12</t>
  </si>
  <si>
    <t>1715</t>
  </si>
  <si>
    <t>6068.2020/0003026-7</t>
  </si>
  <si>
    <t>041222</t>
  </si>
  <si>
    <t>0066-0</t>
  </si>
  <si>
    <t>AL DOS PAMARIS, 50</t>
  </si>
  <si>
    <t>2022/00733-00</t>
  </si>
  <si>
    <t>1716</t>
  </si>
  <si>
    <t>1020.2022/0011215-6</t>
  </si>
  <si>
    <t>067142</t>
  </si>
  <si>
    <t>154539</t>
  </si>
  <si>
    <t>R PARAMBÚ, 95</t>
  </si>
  <si>
    <t>15107-22-SP-ALV</t>
  </si>
  <si>
    <t>1717</t>
  </si>
  <si>
    <t>2020-0.010.585-4</t>
  </si>
  <si>
    <t>147293</t>
  </si>
  <si>
    <t>0013-1/0014-8/0038-5/0049-0/0074-1</t>
  </si>
  <si>
    <t>265462</t>
  </si>
  <si>
    <t>R FREDERICO SEVERO. 03</t>
  </si>
  <si>
    <t>2021/08610-00</t>
  </si>
  <si>
    <t>1718</t>
  </si>
  <si>
    <t>2019-0.047.203-8</t>
  </si>
  <si>
    <t>021044</t>
  </si>
  <si>
    <t>0040-6/0041-4/0042-2</t>
  </si>
  <si>
    <t>R DOUTOR HOMEM DE MELO, 390</t>
  </si>
  <si>
    <t>2022/05240-00</t>
  </si>
  <si>
    <t>1719</t>
  </si>
  <si>
    <t>1010.2022/0002846-0</t>
  </si>
  <si>
    <t>015008</t>
  </si>
  <si>
    <t>0031-7/0032-5/0410-1/0411-8/0412-6/0413-4/0414-2/0415-0/0416-9/0417-7/0418-5/0419-3</t>
  </si>
  <si>
    <t>R MOURATO COELHO, 188 / R ARTUR DE AZEVEDO, 1568</t>
  </si>
  <si>
    <t>2022/08677-00</t>
  </si>
  <si>
    <t>1720</t>
  </si>
  <si>
    <t>1020.2021/0019081-3</t>
  </si>
  <si>
    <t>010082</t>
  </si>
  <si>
    <t>0443-9</t>
  </si>
  <si>
    <t>AL ITU, 1548</t>
  </si>
  <si>
    <t>9152-21-SP-ALV</t>
  </si>
  <si>
    <t>1721</t>
  </si>
  <si>
    <t>1020.2021/0000710-5</t>
  </si>
  <si>
    <t>067377</t>
  </si>
  <si>
    <t>0006-3</t>
  </si>
  <si>
    <t>179310</t>
  </si>
  <si>
    <t>R SEBASTIÃO DE FREITAS, 171</t>
  </si>
  <si>
    <t>1119-21-SP-SAO</t>
  </si>
  <si>
    <t>1722</t>
  </si>
  <si>
    <t>1020.2021/0016521-5</t>
  </si>
  <si>
    <t>042130</t>
  </si>
  <si>
    <t>0099-0/0098-2</t>
  </si>
  <si>
    <t>AV ONZE DE JUNHO, 56 E 64</t>
  </si>
  <si>
    <t>7499-21-SP-ALV</t>
  </si>
  <si>
    <t>1723</t>
  </si>
  <si>
    <t>1020.2022/0001282-8</t>
  </si>
  <si>
    <t>030055</t>
  </si>
  <si>
    <t>0028-4/0029-2/0030-6/0031-4</t>
  </si>
  <si>
    <t>180718</t>
  </si>
  <si>
    <t>R SERRA DO JAPI, 144, 142, 130, 122</t>
  </si>
  <si>
    <t>R2v-1/nR1.12/nR1.15</t>
  </si>
  <si>
    <t>10331-22-SP-ALV</t>
  </si>
  <si>
    <t>1724</t>
  </si>
  <si>
    <t>2019-0.035.780-8</t>
  </si>
  <si>
    <t>069120</t>
  </si>
  <si>
    <t>0009-6/0010-1/0011-8/0012-6</t>
  </si>
  <si>
    <t>146714</t>
  </si>
  <si>
    <t>R ALMIRANTE NORONHA, 263</t>
  </si>
  <si>
    <t>2022/01147-00</t>
  </si>
  <si>
    <t>1725</t>
  </si>
  <si>
    <t>2018-0.049.417-0</t>
  </si>
  <si>
    <t>040096</t>
  </si>
  <si>
    <t>142450</t>
  </si>
  <si>
    <t>R MOREIRA E COSTA, 531</t>
  </si>
  <si>
    <t>2022/03342-00</t>
  </si>
  <si>
    <t>1726</t>
  </si>
  <si>
    <t>1010.2021/0002724-1</t>
  </si>
  <si>
    <t>090066</t>
  </si>
  <si>
    <t>0015-6/0016-4/0062-8</t>
  </si>
  <si>
    <t>R DAS FLECHAS, 252</t>
  </si>
  <si>
    <t>2022/00545-00</t>
  </si>
  <si>
    <t>1727</t>
  </si>
  <si>
    <t>2021-0.006.200-6</t>
  </si>
  <si>
    <t>062030</t>
  </si>
  <si>
    <t>0055-8</t>
  </si>
  <si>
    <t>063932</t>
  </si>
  <si>
    <t>R SANTA ELVIRA, 206</t>
  </si>
  <si>
    <t>2022/67511-00</t>
  </si>
  <si>
    <t>1728</t>
  </si>
  <si>
    <t>1020.2021/0009359-1</t>
  </si>
  <si>
    <t>042163</t>
  </si>
  <si>
    <t>0001-4/0002-2/0003-0/0013-8/0014-6/0015-4/0016-2/0017-0/0018-9/0019-7/0020-0/0021-9/0022-7/0023-5/0024-3/0025-1/0026-1/0027-8/0028-6/0029-4/0030-8/0031-6/0032-4/0033-2/0034-0</t>
  </si>
  <si>
    <t>R LOEFGREN, 2304, 2290, 2278, 2270, 2268, 2262, 2258, 2252, 2248, 2244, 2236, 2232 / R FRANCISCO AQUARONE, 57, 59, 67, 77, 87, 89, 95, 97, 105 / R DOUTOR BACELAR, 527, 529, 535</t>
  </si>
  <si>
    <t>R2v-3/nR1.02/nR1.03/nR1.06/nR2.07</t>
  </si>
  <si>
    <t>4030-21-SP-ALV</t>
  </si>
  <si>
    <t>1729</t>
  </si>
  <si>
    <t>2018-0.055.995-6</t>
  </si>
  <si>
    <t>068528</t>
  </si>
  <si>
    <t>131725</t>
  </si>
  <si>
    <t>R MARIA CANDIDA,  s/n</t>
  </si>
  <si>
    <t>2022/67605-00</t>
  </si>
  <si>
    <t>1730</t>
  </si>
  <si>
    <t>2021-0.001.913-5</t>
  </si>
  <si>
    <t>060240</t>
  </si>
  <si>
    <t>113522</t>
  </si>
  <si>
    <t>R JULIO RINALDI, 368, 374,12c,370LT,12B,12A</t>
  </si>
  <si>
    <t>2022-67730-00</t>
  </si>
  <si>
    <t>1731</t>
  </si>
  <si>
    <t>1010.2021/0009156-0</t>
  </si>
  <si>
    <t>016103</t>
  </si>
  <si>
    <t>R JOAQUIM FLORIANO, 430</t>
  </si>
  <si>
    <t>2022/08710-00</t>
  </si>
  <si>
    <t>1732</t>
  </si>
  <si>
    <t>1010.2020/0000662-5</t>
  </si>
  <si>
    <t>021039</t>
  </si>
  <si>
    <t>0002-2/0057-1/0058-8/0059-6/0060-1/0064-2/0065-0/0066-9/0067-7/0068-5/0069-3/0070-7</t>
  </si>
  <si>
    <t>095486</t>
  </si>
  <si>
    <t>R MINERVA, 64</t>
  </si>
  <si>
    <t>2022/00175-00</t>
  </si>
  <si>
    <t>1733</t>
  </si>
  <si>
    <t>2021-0.002.160-1</t>
  </si>
  <si>
    <t>075156</t>
  </si>
  <si>
    <t>104264</t>
  </si>
  <si>
    <t>R JOÃO PIZA, 75</t>
  </si>
  <si>
    <t>2022-67754-00</t>
  </si>
  <si>
    <t>1734</t>
  </si>
  <si>
    <t>2020-0.014.153-2</t>
  </si>
  <si>
    <t>114107</t>
  </si>
  <si>
    <t>1373340</t>
  </si>
  <si>
    <t>R CAMPINAS DO PIAUÍ, 500</t>
  </si>
  <si>
    <t>ZEIS-5</t>
  </si>
  <si>
    <t>2022-67811-00</t>
  </si>
  <si>
    <t>1735</t>
  </si>
  <si>
    <t>2018-0.072.180-0</t>
  </si>
  <si>
    <t>112642</t>
  </si>
  <si>
    <t>0004-7/0037-3</t>
  </si>
  <si>
    <t>046531</t>
  </si>
  <si>
    <t>R CAVOA, S/N</t>
  </si>
  <si>
    <t>2023-60034-00</t>
  </si>
  <si>
    <t>1736</t>
  </si>
  <si>
    <t>1020.2021/0014256-8</t>
  </si>
  <si>
    <t>0037-1/0034-7/0035-5/0036-3/0037-1/0038-1/0039-8/0457-1/0458-1</t>
  </si>
  <si>
    <t>AL FRANÇA, 303, 313, 319 / AV NOVE DE JULHO, 2967, 2973, 2975, 2983, 2985</t>
  </si>
  <si>
    <t>R2v-1/nR1.02/nR1.06</t>
  </si>
  <si>
    <t>6209-21-SP-ALV</t>
  </si>
  <si>
    <t>1737</t>
  </si>
  <si>
    <t>1020.2022/0013464-8</t>
  </si>
  <si>
    <t>029024</t>
  </si>
  <si>
    <t>0059-4/0060-8/0061-6/0062-4/0063-2</t>
  </si>
  <si>
    <t>87645</t>
  </si>
  <si>
    <t>R HERVAL, 715, 717, 731, 745, 755</t>
  </si>
  <si>
    <t>16819-22-SP-ALV</t>
  </si>
  <si>
    <t>1738</t>
  </si>
  <si>
    <t>2020-0.000.599-0</t>
  </si>
  <si>
    <t>102123</t>
  </si>
  <si>
    <t>0017-1/0016-3/0018-1/0019-8/0120-8/0121-6/0122-4/0123-2/0127-5/0133-1/0147-1/0148-8/0153-4</t>
  </si>
  <si>
    <t>AV VILA EMA, 1866</t>
  </si>
  <si>
    <t>HIS-2/R2v-4/nR1.03/nR2.12</t>
  </si>
  <si>
    <t>2022/03658-00</t>
  </si>
  <si>
    <t>1739</t>
  </si>
  <si>
    <t>1020.2021/0010455-0</t>
  </si>
  <si>
    <t>AL JAUAOERI, 1378</t>
  </si>
  <si>
    <t>5006-21-SP-ALV</t>
  </si>
  <si>
    <t>1740</t>
  </si>
  <si>
    <t>1020.2021/0018556-9</t>
  </si>
  <si>
    <t>010088</t>
  </si>
  <si>
    <t>R PADRE JOÃO MANUEL, 295</t>
  </si>
  <si>
    <t>8641-21-SP-ALV</t>
  </si>
  <si>
    <t>1741</t>
  </si>
  <si>
    <t>2013-0.342.395-0</t>
  </si>
  <si>
    <t>038030</t>
  </si>
  <si>
    <t>0178-1/0020-3</t>
  </si>
  <si>
    <t>154458</t>
  </si>
  <si>
    <t>R DO PARAÍSO, 454</t>
  </si>
  <si>
    <t>2021/07056-01</t>
  </si>
  <si>
    <t>1742</t>
  </si>
  <si>
    <t>2017-0.179.023-4</t>
  </si>
  <si>
    <t>075229</t>
  </si>
  <si>
    <t>0048-4/0049-2/0050-6/0051-4</t>
  </si>
  <si>
    <t>090786</t>
  </si>
  <si>
    <t>AV IMIRIM, 2373</t>
  </si>
  <si>
    <t>ZC/ZEIS-5</t>
  </si>
  <si>
    <t>HIS-2/HMP/R2v/nR1.03/nR1.12</t>
  </si>
  <si>
    <t>1.489,92 (APENAS ZC)</t>
  </si>
  <si>
    <t>2,5/2,8995</t>
  </si>
  <si>
    <t>0,6/0,9/1,0</t>
  </si>
  <si>
    <t>2022/06588-00</t>
  </si>
  <si>
    <t>1743</t>
  </si>
  <si>
    <t>1020.2022/0000201-6</t>
  </si>
  <si>
    <t>309037</t>
  </si>
  <si>
    <t>0001-5/0002-3/0003-1/0004-1/0005-8/0006-6/0007-4/0008-2/0009-0/0010-4/0011-2/0012-0/0013-9/0014-7/0015-5/0016-3/0017-1/0018-1</t>
  </si>
  <si>
    <t>R ARARÉ, 41/ R CHANGUÁ, 35, 45, 55</t>
  </si>
  <si>
    <t>R2v-3/nR1.03/nR1.12</t>
  </si>
  <si>
    <t>9543-21-SP-ALV</t>
  </si>
  <si>
    <t>1744</t>
  </si>
  <si>
    <t>1020.2022/0008603-1</t>
  </si>
  <si>
    <t>0004-0/0010-5/0011-3/0012-1/0013-1/0023-7/0024-5/0025-3/0026-1/0027-1/0028-8/0029-6/0030-1/0057-1/0058-1/0059-8/0060-1/0061-1/0062-8/0063-6/0064-4/0065-2/0066-0/0067-9/0068-7/0069-5/0070-9/0071-7/0072-5/0073-3/0074-1/0075-1/0076-8/0077-6/0078-4/0081-4/0082-2/0085-7/0086-5/0089-1/0090-3/0091-1/0092-1/0093-8/0094-6</t>
  </si>
  <si>
    <t>R EMBUAÇU, 205-209, 443-445, 333, 321-325, 317, 307, 379, 375, 371, 367, 363, 385, 389, 397, 401, 347, 351, 337, 341, 411, 415, 421, 425, 433 / R. CHARLES ASTOR / R MIGUEL HENRIQUES</t>
  </si>
  <si>
    <t>R2v-4/nR1.03/nR1.12</t>
  </si>
  <si>
    <t>13256-22-SP-ALV</t>
  </si>
  <si>
    <t>1745</t>
  </si>
  <si>
    <t>1020.2021/0010710-00</t>
  </si>
  <si>
    <t>0034-4/0054-9</t>
  </si>
  <si>
    <t>R CEL JOAQUIM FERREIRA LOBO, 221 E 233</t>
  </si>
  <si>
    <t>nR1.06/nR2.02</t>
  </si>
  <si>
    <t>4858-21-SP-ALV</t>
  </si>
  <si>
    <t>1746</t>
  </si>
  <si>
    <t>1020.2022/0005905-0</t>
  </si>
  <si>
    <t>088022</t>
  </si>
  <si>
    <t>0039-4</t>
  </si>
  <si>
    <t>090484</t>
  </si>
  <si>
    <t>R IGUATINGA, 230-248</t>
  </si>
  <si>
    <t>HIS/HMP/nR1.03/nR2.02</t>
  </si>
  <si>
    <t>12387-22-SP-ALV</t>
  </si>
  <si>
    <t>1747</t>
  </si>
  <si>
    <t>1020.2021/0010931-5</t>
  </si>
  <si>
    <t>037018</t>
  </si>
  <si>
    <t>R CUBATÃO, 1038</t>
  </si>
  <si>
    <t>HMP/R2v-1/nR1.12</t>
  </si>
  <si>
    <t>5254-21-SP-ALV</t>
  </si>
  <si>
    <t>1748</t>
  </si>
  <si>
    <t>1020.2021/0015492-2</t>
  </si>
  <si>
    <t>016046</t>
  </si>
  <si>
    <t>0300-3/0301-1/0302-1/0303-8/0304-6/0305-4/0306-2/0307-0/0308-9/0309-7/0310-0/0311-9/0312-7/0313-5/0544-8/0545-6/0546-4/0547-2/0548-0/0549-9/0550-2/0551-0/0552-9/0553-7/0554-5/0555-3/0556-1/0557-1/0558-8/0559-6/0560-1/0561-8/0562-6/0563-4/0564-2/0565-0/0566-9/0567-7/0568-5/0569-3/0735-1/0769-6</t>
  </si>
  <si>
    <t>R DA MATA, 70 / AV NOVE DE JULHO, 5435, 5345, 5363 - 5385</t>
  </si>
  <si>
    <t>R2v-3/nR1.02/nR1.03/nR1.06/nR2.01</t>
  </si>
  <si>
    <t>7014-21-SP-ALV</t>
  </si>
  <si>
    <t>1749</t>
  </si>
  <si>
    <t>1020.2021/0016416-2</t>
  </si>
  <si>
    <t>015003</t>
  </si>
  <si>
    <t>0001-2/0068-3/0069-1/0454-9</t>
  </si>
  <si>
    <t>R DR VIRGÍLIO DE CARVALHO PINTO, 422-426 / R TEODORO SAMPAIO, 1601, 1605, 1609, 1591-1599</t>
  </si>
  <si>
    <t>7545-21-SP-ALV</t>
  </si>
  <si>
    <t>1750</t>
  </si>
  <si>
    <t>1020.2021/0014390-4</t>
  </si>
  <si>
    <t>0002-1/0003-8/0004-6/0032-1/0033-1/0050-1/0051-8</t>
  </si>
  <si>
    <t>R PAULISTÂNIA, 684, 698, 708 / R IPERÓ, 111, 115, 125, 133</t>
  </si>
  <si>
    <t>R2v-2/nR1.03/nR1.06/nR2.02</t>
  </si>
  <si>
    <t>6713-21-SP-ALV</t>
  </si>
  <si>
    <t>1751</t>
  </si>
  <si>
    <t>1020.2021/0010520-4</t>
  </si>
  <si>
    <t>310085</t>
  </si>
  <si>
    <t>0011-6</t>
  </si>
  <si>
    <t>144800</t>
  </si>
  <si>
    <t>R NELSON FERNANDES, 217</t>
  </si>
  <si>
    <t>NR</t>
  </si>
  <si>
    <t>4659-21-SP-ALV</t>
  </si>
  <si>
    <t>1752</t>
  </si>
  <si>
    <t>1020.2021/0013208-2</t>
  </si>
  <si>
    <t>042189</t>
  </si>
  <si>
    <t>0004-3/0005-1/0009-4/0010-8/0022-1/0023-1/0026-4</t>
  </si>
  <si>
    <t>219312</t>
  </si>
  <si>
    <t>R MAJOR NEWTON DE FELICIANO, 59, 75, 91, 99, 105, 115</t>
  </si>
  <si>
    <t>5523-21-SP-ALV</t>
  </si>
  <si>
    <t>1753</t>
  </si>
  <si>
    <t>6068.2019/0000572-4</t>
  </si>
  <si>
    <t>0031-1/0032-1/0033-8/0034-6/0035-4/0052-4/0053-2</t>
  </si>
  <si>
    <t>000183</t>
  </si>
  <si>
    <t>R ABARA, 43 / R PRO DR JOSÉ MARQUES DA CRUZ, 225</t>
  </si>
  <si>
    <t>HMP/nR1.02/nR1.12</t>
  </si>
  <si>
    <t>2019/16840-00</t>
  </si>
  <si>
    <t>1754</t>
  </si>
  <si>
    <t>1020.2021/0008839-3</t>
  </si>
  <si>
    <t>059073</t>
  </si>
  <si>
    <t>142000</t>
  </si>
  <si>
    <t>R MONTE AUREOS, 13</t>
  </si>
  <si>
    <t>3847-21-SP-ALV</t>
  </si>
  <si>
    <t>1755</t>
  </si>
  <si>
    <t>1010.2021/0011288-5</t>
  </si>
  <si>
    <t>100110</t>
  </si>
  <si>
    <t>0091-1/0101-0</t>
  </si>
  <si>
    <t>112348</t>
  </si>
  <si>
    <t>R JOSÉ ZAPPI, 351, 329, 335, 347, 363 / R GINO MONELLI, 90</t>
  </si>
  <si>
    <t>R2v-4/nR1.03/nR1.12/nR1.</t>
  </si>
  <si>
    <t>2022/05903-00</t>
  </si>
  <si>
    <t>1756</t>
  </si>
  <si>
    <t>1010.2022/0007750-0</t>
  </si>
  <si>
    <t>010019</t>
  </si>
  <si>
    <t>0012-1/0013-8/0014-6/0015-4</t>
  </si>
  <si>
    <t>154121</t>
  </si>
  <si>
    <t>R ITACOLOMI, 622, 626 / R PARA, 36</t>
  </si>
  <si>
    <t>R2v-04/nR1.02/nR1.12</t>
  </si>
  <si>
    <t>2023/00198-00</t>
  </si>
  <si>
    <t>1757</t>
  </si>
  <si>
    <t>6068.2021/0005079-0</t>
  </si>
  <si>
    <t>086314</t>
  </si>
  <si>
    <t>0032-7/0083-1/0099-8</t>
  </si>
  <si>
    <t>066745</t>
  </si>
  <si>
    <t>R SELMA, 77 / R ESTEVÃO BAIÃO, 765 E 769</t>
  </si>
  <si>
    <t>HMP/R2h-3/nR1.03</t>
  </si>
  <si>
    <t>2.971.26</t>
  </si>
  <si>
    <t>0.7</t>
  </si>
  <si>
    <t>2022/06548-00</t>
  </si>
  <si>
    <t>1758</t>
  </si>
  <si>
    <t>1010.2021/0008450-4</t>
  </si>
  <si>
    <t>024041</t>
  </si>
  <si>
    <t>0050-5/0051-3/0096-3/0187-0</t>
  </si>
  <si>
    <t>055425</t>
  </si>
  <si>
    <t>R TONELERO, 962 / R CROATA, 891</t>
  </si>
  <si>
    <t>2022/03422-00</t>
  </si>
  <si>
    <t>1759</t>
  </si>
  <si>
    <t>1010.2021/0003413-2</t>
  </si>
  <si>
    <t>0005-4/0006-2/0007-0/0027-5/0126-3</t>
  </si>
  <si>
    <t>R ITAPIRUCU, 651 / R DOMÍCIO DA GAMA, 122</t>
  </si>
  <si>
    <t>2022/04759-00</t>
  </si>
  <si>
    <t>1760</t>
  </si>
  <si>
    <t>1010.2021/0011389-0</t>
  </si>
  <si>
    <t>0042-4/0043-2/0044-0/0045-9/0046-7/0047-5/0048-3/0052-1</t>
  </si>
  <si>
    <t>R MINISTRO FERREIRA ALVES, 310 / R TUCUNA, 330</t>
  </si>
  <si>
    <t>R2v-02/nR1.03/nR1.12/nR1.15</t>
  </si>
  <si>
    <t>2022/03368-00</t>
  </si>
  <si>
    <t>1761</t>
  </si>
  <si>
    <t>1010.2022/0002862-2</t>
  </si>
  <si>
    <t>010067</t>
  </si>
  <si>
    <t>R AUGUSTA, 1808, 1812</t>
  </si>
  <si>
    <t>R2v-2/nR1.02/nR1.12</t>
  </si>
  <si>
    <t>2022/09517-00</t>
  </si>
  <si>
    <t>1762</t>
  </si>
  <si>
    <t>1010.2021/0006991-2</t>
  </si>
  <si>
    <t>009030</t>
  </si>
  <si>
    <t>0012-1/0013-1/0017-2/0018-0/0019-9/0020-2/0021-0</t>
  </si>
  <si>
    <t>171271</t>
  </si>
  <si>
    <t>AL RIO CLARO, 111 E 129 / R PAMPLONA, 262-276, 280, 294, 300</t>
  </si>
  <si>
    <t>2022/03409-00</t>
  </si>
  <si>
    <t>1763</t>
  </si>
  <si>
    <t>1010.2021/0010169-7</t>
  </si>
  <si>
    <t>088035</t>
  </si>
  <si>
    <t>0015-4/0016-2/0017-0/0051-0/0061-8/0062-6/0063-4/0064-2</t>
  </si>
  <si>
    <t>AV ADOLFO PINHEIRO, 628 / R CD DE ITU, 350 / PC STA CRUZ, S/N</t>
  </si>
  <si>
    <t>2022/04658-00</t>
  </si>
  <si>
    <t>1764</t>
  </si>
  <si>
    <t>1020.2022/0013294-7</t>
  </si>
  <si>
    <t>079129</t>
  </si>
  <si>
    <t>0026-8/0027-6</t>
  </si>
  <si>
    <t>192570</t>
  </si>
  <si>
    <t>R TUPUJU, S/N</t>
  </si>
  <si>
    <t>JAGUARÉ</t>
  </si>
  <si>
    <t>16736-22-SP-ALV</t>
  </si>
  <si>
    <t>1765</t>
  </si>
  <si>
    <t>1020.2022/0007740-7</t>
  </si>
  <si>
    <t>057086</t>
  </si>
  <si>
    <t>031747</t>
  </si>
  <si>
    <t>R BENEDITO PASSOS</t>
  </si>
  <si>
    <t>HMP/R2h-3</t>
  </si>
  <si>
    <t>12924-22-SP-ALV</t>
  </si>
  <si>
    <t>1766</t>
  </si>
  <si>
    <t>1020.2022/0013651-9</t>
  </si>
  <si>
    <t>110289</t>
  </si>
  <si>
    <t>216240</t>
  </si>
  <si>
    <t>R LORENZO PEROSI, 12, 88, 82 / R WIS ASSON, 543, 547, 551</t>
  </si>
  <si>
    <t>16936-22-SP-ALV</t>
  </si>
  <si>
    <t>1767</t>
  </si>
  <si>
    <t>1020.2021/0006790-6</t>
  </si>
  <si>
    <t>080116</t>
  </si>
  <si>
    <t>0004-4/0026-5/0040-0/0042-7</t>
  </si>
  <si>
    <t>106631</t>
  </si>
  <si>
    <t>R ACOPIARA, 69 E 70 / R JORGE AMERICANO, 160 E 168</t>
  </si>
  <si>
    <t>R2v-1/nR1.05/nR1.06</t>
  </si>
  <si>
    <t>2778-21-SP-ALV</t>
  </si>
  <si>
    <t>1768</t>
  </si>
  <si>
    <t>1020.2021/0014273-8</t>
  </si>
  <si>
    <t>047085</t>
  </si>
  <si>
    <t>066729</t>
  </si>
  <si>
    <t>R ESTERO BELACO, 547</t>
  </si>
  <si>
    <t>6824-21-SP-ALV</t>
  </si>
  <si>
    <t>1769</t>
  </si>
  <si>
    <t>1020.2020/0015648-6</t>
  </si>
  <si>
    <t>047079</t>
  </si>
  <si>
    <t>0004-6/0005-4/0112-3</t>
  </si>
  <si>
    <t>AV JABAQUARA, 1744, 1750, 1734-1730</t>
  </si>
  <si>
    <t>R2v-2/nR1-12/nR1-3</t>
  </si>
  <si>
    <t>693-20-SP-SAO</t>
  </si>
  <si>
    <t>1770</t>
  </si>
  <si>
    <t>1020.2022/0009020-9</t>
  </si>
  <si>
    <t>1020.2023/0008275-5</t>
  </si>
  <si>
    <t>0009-3/0010-7/0011-5/0012-3/0013-1/0014-1/0015-8/0016-6/0017-4/0018-2</t>
  </si>
  <si>
    <t>R JOSÉ MAGALHÃES, 582, 592/R LOEFGREN, 2459, 2488, 2463, 2465, 2469, 2473, 2477, 2481</t>
  </si>
  <si>
    <t>13512-22-SP-ALV</t>
  </si>
  <si>
    <t>1771</t>
  </si>
  <si>
    <t>1020.2021/0018687-5</t>
  </si>
  <si>
    <t>AL JAUAPERI,1383</t>
  </si>
  <si>
    <t>R2v-2/nR1-12/nR1-2</t>
  </si>
  <si>
    <t>8672-21-SP-ALV</t>
  </si>
  <si>
    <t>1772</t>
  </si>
  <si>
    <t>1020.2021/0012598-1</t>
  </si>
  <si>
    <t>118290</t>
  </si>
  <si>
    <t>0059-3/0058-5</t>
  </si>
  <si>
    <t>AV PROF. LUIZ IGNÁCIO ANHAIA MELLO, 5009 E 5700 / AV VILA EMA, 3316</t>
  </si>
  <si>
    <t>HMP/HIS-2/R2v-1</t>
  </si>
  <si>
    <t>6313-21-SP-ALV</t>
  </si>
  <si>
    <t>1773</t>
  </si>
  <si>
    <t xml:space="preserve"> 1020.2021/0017751-5</t>
  </si>
  <si>
    <t>028032</t>
  </si>
  <si>
    <t>0057-0/0058-9/0059-7/0060-0/0062-7/0063-5/0064-3/0066-1/0067-8/0068-6/0069-4/0111-9/0112-7</t>
  </si>
  <si>
    <t>168742</t>
  </si>
  <si>
    <t>R PADRE RAPOSO, 580, 584, 594, 596, 614, 622, 626, 628, 610, 602/R VISCONDE DE INHOMERIM, 833, 835, 841, 853</t>
  </si>
  <si>
    <t>R2v-3/nR1-3</t>
  </si>
  <si>
    <t>8168-21-SP-ALV</t>
  </si>
  <si>
    <t>1774</t>
  </si>
  <si>
    <t>1020.2021/0000709-1</t>
  </si>
  <si>
    <t>033472</t>
  </si>
  <si>
    <t>R BIANCHI BERTOLDI, 118</t>
  </si>
  <si>
    <t>HMP/R2v-1/nR1-3/nR1-12</t>
  </si>
  <si>
    <t>1086-21-SP-SAO</t>
  </si>
  <si>
    <t>1775</t>
  </si>
  <si>
    <t>1020.2021/0015223-7</t>
  </si>
  <si>
    <t>042023</t>
  </si>
  <si>
    <t>0007-6/0029-7/0030-0/0059-9</t>
  </si>
  <si>
    <t xml:space="preserve">R DOMINGOS DE MORAIS, 2218,  / R MAIRINQUE, 281, </t>
  </si>
  <si>
    <t>R2v-2/nR1-2/nR1-3/nR1-12</t>
  </si>
  <si>
    <t>7015-21-SP-ALV</t>
  </si>
  <si>
    <t>1776</t>
  </si>
  <si>
    <t>2017-0.157.418-3</t>
  </si>
  <si>
    <t>070350</t>
  </si>
  <si>
    <t>0192-1/0193-1/0194-8</t>
  </si>
  <si>
    <t>119563</t>
  </si>
  <si>
    <t>R LOCARNO,380</t>
  </si>
  <si>
    <t>2022/03173-00</t>
  </si>
  <si>
    <t>1777</t>
  </si>
  <si>
    <t>6068.2021/0003765-4</t>
  </si>
  <si>
    <t>039075</t>
  </si>
  <si>
    <t>196940</t>
  </si>
  <si>
    <t>R VIEIRA FAZENDA, 39</t>
  </si>
  <si>
    <t>2022/03468-00</t>
  </si>
  <si>
    <t>1778</t>
  </si>
  <si>
    <t>1020.2020/0015490-4</t>
  </si>
  <si>
    <t>0015-0/0018-5/0011-6/0012-6/0013-4/0014-2</t>
  </si>
  <si>
    <t>AL LORENA, 2148,02132 / AV REBOUÇAS, 847, 855-859 / 801, 879</t>
  </si>
  <si>
    <t>R2v-2/nR1-3/nR1-6/nR1-12</t>
  </si>
  <si>
    <t>613-20-SP-SAO</t>
  </si>
  <si>
    <t>1779</t>
  </si>
  <si>
    <t>1020.2021/0011886-1</t>
  </si>
  <si>
    <t>052302</t>
  </si>
  <si>
    <t>613487</t>
  </si>
  <si>
    <t>R FRANCISCO RETTI, 137</t>
  </si>
  <si>
    <t>5595-21-SP-ALV</t>
  </si>
  <si>
    <t>1780</t>
  </si>
  <si>
    <t>1020.2022/0002122-3</t>
  </si>
  <si>
    <t>085597</t>
  </si>
  <si>
    <t>0020-1/0021-8/0019-6/0017-1/0016-1/0015-3/0014-5/0008-0/0007-2/0006-4/0005-6/0026-9/0027-7</t>
  </si>
  <si>
    <t>R NOVA YORK, 371, 365, 377, 389, 395, 407, 417 / R JOÃO ALEXANDRE ROCHADEL, 13, 45, 49, 25, 77 / R FLORIDA, 470</t>
  </si>
  <si>
    <t>R2v-2/nR1-1/nR1-3/nR1-2</t>
  </si>
  <si>
    <t>10844-22-SP-ALV</t>
  </si>
  <si>
    <t>1781</t>
  </si>
  <si>
    <t>1020.2021/0007679-4</t>
  </si>
  <si>
    <t>009066</t>
  </si>
  <si>
    <t>0011-1/0012-1</t>
  </si>
  <si>
    <t>044105</t>
  </si>
  <si>
    <t>R CARLOS SAMPAIO, 176,158</t>
  </si>
  <si>
    <t>R2v-2/nR1-3/nR1-12</t>
  </si>
  <si>
    <t>3265-21-SP-ALV</t>
  </si>
  <si>
    <t>1782</t>
  </si>
  <si>
    <t>1020.2021/0009039-8</t>
  </si>
  <si>
    <t>021082</t>
  </si>
  <si>
    <t>R CAIUBI, 343</t>
  </si>
  <si>
    <t>HMP/nR1-3/nR1-12</t>
  </si>
  <si>
    <t>4038-21-SP-ALV</t>
  </si>
  <si>
    <t>1783</t>
  </si>
  <si>
    <t>2019-0.029.595-0</t>
  </si>
  <si>
    <t>029048</t>
  </si>
  <si>
    <t>0123-5/0058-1/0094-8/0095-6/0116-2/0124-3/0130-8</t>
  </si>
  <si>
    <t>005436</t>
  </si>
  <si>
    <t>AV ALCANTARA MACHADO, 4272</t>
  </si>
  <si>
    <t>R2V-3/nR1.06/nR1.12/nR2.02/nR2.07/nR3.04</t>
  </si>
  <si>
    <t>4,0000/6,0000 (HOTEL)</t>
  </si>
  <si>
    <t>2022/03865-00</t>
  </si>
  <si>
    <t>1784</t>
  </si>
  <si>
    <t>1020.2022/0001283-6</t>
  </si>
  <si>
    <t>0020-1/0021-1/0019-8/0022-8/0025-2/0027-9/0028-7/0029-5/0030-9/0031-7/0032-5/0033-3/0034-1/0068-6</t>
  </si>
  <si>
    <t>AL LORENA, 2028/ R DA CONSOLAÇÃO, 3288</t>
  </si>
  <si>
    <t>R2v-3/nR1-3/nR1-12</t>
  </si>
  <si>
    <t>10288-22-SP-ALV</t>
  </si>
  <si>
    <t>1785</t>
  </si>
  <si>
    <t>1020.2022/0005376-1</t>
  </si>
  <si>
    <t>0015-1/0016-8/0017-6/0022-2/0028-1/0001-1</t>
  </si>
  <si>
    <t>AL DOS JAÚNAS, 38 / AL JAUAPERI, 54 / AV REPUBLICA DO LÍBANO, 2092</t>
  </si>
  <si>
    <t>R2V-2/nR1.03/nR1.15/nR1.12</t>
  </si>
  <si>
    <t>11979-22-SP-ALV</t>
  </si>
  <si>
    <t>1786</t>
  </si>
  <si>
    <t xml:space="preserve"> 1020.2022/0007193-0</t>
  </si>
  <si>
    <t>157225</t>
  </si>
  <si>
    <t>0018-5/0019-3/0020-7/0021-5/0022-3/0023-1/0024-1</t>
  </si>
  <si>
    <t>337031</t>
  </si>
  <si>
    <t>R ADRIANO RACINE / R AURÉLIO ALFIERI</t>
  </si>
  <si>
    <t>nR1.13</t>
  </si>
  <si>
    <t>12490-22-SP-ALV</t>
  </si>
  <si>
    <t>1787</t>
  </si>
  <si>
    <t>1020.2022/0022434-5</t>
  </si>
  <si>
    <t>068549</t>
  </si>
  <si>
    <t>0050-6</t>
  </si>
  <si>
    <t>074748</t>
  </si>
  <si>
    <t>R FRANCISCO LIPI, 26</t>
  </si>
  <si>
    <t>HMP/R2v-1</t>
  </si>
  <si>
    <t>22968-22-SP-ALV</t>
  </si>
  <si>
    <t>1788</t>
  </si>
  <si>
    <t>1020.2021/0019302-2</t>
  </si>
  <si>
    <t>0038-1/0039-1/0040-3/0041-1/0172-8</t>
  </si>
  <si>
    <t>R TANABI, 260, 256, 248, 268, 276 / R AIROSA GALVÃO, 198, 204</t>
  </si>
  <si>
    <t>2.635, 72</t>
  </si>
  <si>
    <t>9264-21-SP-ALV</t>
  </si>
  <si>
    <t>1789</t>
  </si>
  <si>
    <t>1020.2022/0002600-4</t>
  </si>
  <si>
    <t>116537</t>
  </si>
  <si>
    <t>097730</t>
  </si>
  <si>
    <t>R DOUTOR JACI BARBOSA, 390</t>
  </si>
  <si>
    <t>11288-22-SP-ALV</t>
  </si>
  <si>
    <t>1790</t>
  </si>
  <si>
    <t>1020.2021/0013479-4</t>
  </si>
  <si>
    <t>0060-4/0061-2/0062-0</t>
  </si>
  <si>
    <t>R FRANÇA PINTO, 338, 346, 352 E 356</t>
  </si>
  <si>
    <t>6549-21-SP-ALV</t>
  </si>
  <si>
    <t>1791</t>
  </si>
  <si>
    <t xml:space="preserve"> 1020.2021/0005744-7
</t>
  </si>
  <si>
    <t>042188</t>
  </si>
  <si>
    <t>0022-7/0023-5/0054-5/0065-0</t>
  </si>
  <si>
    <t>064238</t>
  </si>
  <si>
    <t>R EMBUAÇU, 495, 511, 517 / R CHARLES ASTOR, 187</t>
  </si>
  <si>
    <t>2221-21-SAP-SAO</t>
  </si>
  <si>
    <t>1792</t>
  </si>
  <si>
    <t>1020.2022/0003665-4</t>
  </si>
  <si>
    <t>034089</t>
  </si>
  <si>
    <t>0001-9/0002-7/0003-5/0004-3/0027-2/0028-0/0029-9/0041-8/0042-6/0043-4/0044-2/0045-0/0109-0/0110-4/0111-2/0113-9/0115-5/0116-3/0117-1/0118-1/0125-2/0126-0/0129-5/0130-9/0133-3</t>
  </si>
  <si>
    <t>155586</t>
  </si>
  <si>
    <t>R BASÍLIO DA CUNHA, 866-948 / R PROFESSOR PASCOAL PACCHI, 41-61 / R CORONEL DIOGO, 837-885</t>
  </si>
  <si>
    <t>11246-22-SP-ALV</t>
  </si>
  <si>
    <t>1793</t>
  </si>
  <si>
    <t>1020.2022/0008606-6</t>
  </si>
  <si>
    <t>058087</t>
  </si>
  <si>
    <t>0028-0/0029-9/0030-2/0031-0/0032-9</t>
  </si>
  <si>
    <t>155349</t>
  </si>
  <si>
    <t>R RICARDO CSANOVA, 181, 191, 197, 203 E 209</t>
  </si>
  <si>
    <t>13063-22-SP-ALV</t>
  </si>
  <si>
    <t>1794</t>
  </si>
  <si>
    <t>1020.2022/0011225-3</t>
  </si>
  <si>
    <t>0030-3/0031-1/0032-1/0032-1/0066-4/0067-2/0105-9/</t>
  </si>
  <si>
    <t>R SENA MADUREIRA, 34, 42, 52 / R MADRE CABRINI, 331-339, 341, 355 / R DOMINGOS DE MORAIS, 1860</t>
  </si>
  <si>
    <t>R2v-3/nR1.03/nR1.03</t>
  </si>
  <si>
    <t>15030-22-SP-ALV</t>
  </si>
  <si>
    <t>1795</t>
  </si>
  <si>
    <t>1020.2021/0018836-3</t>
  </si>
  <si>
    <t>0001-0/0002-9/0003-7/0004-5/0005-3/0007-1/0008-8/0026-6/0027-4/0028-2</t>
  </si>
  <si>
    <t>061050</t>
  </si>
  <si>
    <t>R MMDC, 179 / R MARTINS, 74, 96, 126, 136 / R DRAUSIO, 35, 45, 55</t>
  </si>
  <si>
    <t>8470-21-SP-ALV</t>
  </si>
  <si>
    <t>1796</t>
  </si>
  <si>
    <t>1020.2022/0008167-6</t>
  </si>
  <si>
    <t>111263</t>
  </si>
  <si>
    <t>129356</t>
  </si>
  <si>
    <t>R MARCO POLO, 125</t>
  </si>
  <si>
    <t>13126-22-SP-ALV</t>
  </si>
  <si>
    <t>1797</t>
  </si>
  <si>
    <t>1020.2021/0013021-7</t>
  </si>
  <si>
    <t>061071</t>
  </si>
  <si>
    <t>R JORGE AUGUSTO, 460</t>
  </si>
  <si>
    <t>6539-21-SP-ALV</t>
  </si>
  <si>
    <t>1798</t>
  </si>
  <si>
    <t>1020.2022/0021761-6</t>
  </si>
  <si>
    <t>075110</t>
  </si>
  <si>
    <t>0092-4</t>
  </si>
  <si>
    <t>R FAUSTINA, 121</t>
  </si>
  <si>
    <t>HMP/nR1.12/nR1.15</t>
  </si>
  <si>
    <t>0,8/0,4</t>
  </si>
  <si>
    <t>22686-22-SP-ALV</t>
  </si>
  <si>
    <t>1799</t>
  </si>
  <si>
    <t xml:space="preserve"> 1020.2022/0011832-4</t>
  </si>
  <si>
    <t>086041</t>
  </si>
  <si>
    <t>0003-2/0030-1/0033-4/0115-2/0116-0</t>
  </si>
  <si>
    <t>R DEMOSTENES, 441, 447-451, 463, 465, 470 / R BARÃO DO TRIUNFO, 1744, 1750</t>
  </si>
  <si>
    <t>15568-22-SP-ALV</t>
  </si>
  <si>
    <t>1800</t>
  </si>
  <si>
    <t>1020.2021/0014795-0</t>
  </si>
  <si>
    <t>187103</t>
  </si>
  <si>
    <t>127850</t>
  </si>
  <si>
    <t>R PADRE MANUEL CAMPELLO, 598</t>
  </si>
  <si>
    <t>6918-21-SP-ALV</t>
  </si>
  <si>
    <t>1801</t>
  </si>
  <si>
    <t>1020.2022/0003100-8</t>
  </si>
  <si>
    <t>041204</t>
  </si>
  <si>
    <t>0018-2/0014-1</t>
  </si>
  <si>
    <t>AV COTOVIA, 889 E AL DOS ARAPANES, 1335</t>
  </si>
  <si>
    <t>R2v-4/nr3-2/nr1-3/nr1-6</t>
  </si>
  <si>
    <t>10987-22-SP-ALV</t>
  </si>
  <si>
    <t>1802</t>
  </si>
  <si>
    <t>1020.2021/0007744-8</t>
  </si>
  <si>
    <t>0026-5/0074-5/0075-3/0076-1/0077-1/0078-8</t>
  </si>
  <si>
    <t>R MADRE CABRINI, 287, 291, 299, 303, 309 / R DOMINGOS DE MORAIS, 1826</t>
  </si>
  <si>
    <t>3146-21-SP-ALV</t>
  </si>
  <si>
    <t>1803</t>
  </si>
  <si>
    <t>1020.2021/0001804-2</t>
  </si>
  <si>
    <t>059225</t>
  </si>
  <si>
    <t>0045-7</t>
  </si>
  <si>
    <t>R CLAUDIA, 487</t>
  </si>
  <si>
    <t>1129-21-SP-SAO</t>
  </si>
  <si>
    <t>1804</t>
  </si>
  <si>
    <t>1020.2022/0012997-0</t>
  </si>
  <si>
    <t>0095-8/0096-6/0121-0</t>
  </si>
  <si>
    <t xml:space="preserve">R GALENO DE ALMEIDA,65 FUNDOS E 67 </t>
  </si>
  <si>
    <t>16159-22-SP-ALV</t>
  </si>
  <si>
    <t>1805</t>
  </si>
  <si>
    <t>1020.2021/0015727-1</t>
  </si>
  <si>
    <t>112357</t>
  </si>
  <si>
    <t>203221</t>
  </si>
  <si>
    <t>R MARIO RODRIGUES FON, 24</t>
  </si>
  <si>
    <t>7378-21-SP-ALV</t>
  </si>
  <si>
    <t>1806</t>
  </si>
  <si>
    <t>1020.2022/0012918-0</t>
  </si>
  <si>
    <t>113469</t>
  </si>
  <si>
    <t>0076-1</t>
  </si>
  <si>
    <t>065226</t>
  </si>
  <si>
    <t>AV ANTONIO DIOGO, 773</t>
  </si>
  <si>
    <t>16413-22-SP-ALV</t>
  </si>
  <si>
    <t>1807</t>
  </si>
  <si>
    <t>1020.2021/0017890-2</t>
  </si>
  <si>
    <t>146083</t>
  </si>
  <si>
    <t>701670</t>
  </si>
  <si>
    <t>R ALCATIFA, 220, 216, 218</t>
  </si>
  <si>
    <t>8311-21-SP-ALV</t>
  </si>
  <si>
    <t>1808</t>
  </si>
  <si>
    <t>1010.2020/0005538-3</t>
  </si>
  <si>
    <t>042088</t>
  </si>
  <si>
    <t>R LOEFGREN, 232</t>
  </si>
  <si>
    <t>R2v-01/nR1-3</t>
  </si>
  <si>
    <t>2022/04357-01</t>
  </si>
  <si>
    <t>1809</t>
  </si>
  <si>
    <t>2019-0.047.348-4</t>
  </si>
  <si>
    <t>020052</t>
  </si>
  <si>
    <t>057975</t>
  </si>
  <si>
    <t>PRAÇA MARECHAL DEODORO, 174</t>
  </si>
  <si>
    <t>2023/00425-00</t>
  </si>
  <si>
    <t>1810</t>
  </si>
  <si>
    <t>2020-0.001.325-9</t>
  </si>
  <si>
    <t>0013/3</t>
  </si>
  <si>
    <t>176486</t>
  </si>
  <si>
    <t>R SALVADOR BICUDO,108</t>
  </si>
  <si>
    <t>H.M.P</t>
  </si>
  <si>
    <t>2023/0052-00</t>
  </si>
  <si>
    <t>1811</t>
  </si>
  <si>
    <t>1010.2021/0011420-9</t>
  </si>
  <si>
    <t>071339</t>
  </si>
  <si>
    <t>0083-1</t>
  </si>
  <si>
    <t>R CONSELHEIRO MOREIRA DE BARROS, 2439</t>
  </si>
  <si>
    <t>2022/03672-00</t>
  </si>
  <si>
    <t>1812</t>
  </si>
  <si>
    <t>2019-0.042.947-4</t>
  </si>
  <si>
    <t>047194</t>
  </si>
  <si>
    <t>0355-7</t>
  </si>
  <si>
    <t>082856</t>
  </si>
  <si>
    <t>AV DOUTOR HUGO BEOLCHI, 900</t>
  </si>
  <si>
    <t>ZEU/ZM</t>
  </si>
  <si>
    <t>nR1.01/02/03/05/06/nR2.01/04/07</t>
  </si>
  <si>
    <t>2023/00511-00</t>
  </si>
  <si>
    <t>1813</t>
  </si>
  <si>
    <t>2020-0.000.953-7</t>
  </si>
  <si>
    <t>064224</t>
  </si>
  <si>
    <t>0498-0</t>
  </si>
  <si>
    <t>290505</t>
  </si>
  <si>
    <t>R PAULO MALLET, 163</t>
  </si>
  <si>
    <t>2022/04253-00</t>
  </si>
  <si>
    <t>1814</t>
  </si>
  <si>
    <t>1010.2021/0011489-6</t>
  </si>
  <si>
    <t>047089</t>
  </si>
  <si>
    <t>0003-1/0004-1/0005-8/0006-6/0039-2/0040-6/0046-5/0047-3/0048-1</t>
  </si>
  <si>
    <t>048437</t>
  </si>
  <si>
    <t>R GENERAL CHAGAS SANTOS, 698</t>
  </si>
  <si>
    <t>2022/04030-00</t>
  </si>
  <si>
    <t>1815</t>
  </si>
  <si>
    <t>1020.2022/0003915-7</t>
  </si>
  <si>
    <t>039163</t>
  </si>
  <si>
    <t>0007-5/ 0043-1/ 0044-1/ 0045-8/ 0046-6/ 0047-4/ 0068-7/ 0330-9/ 0331-7/ 0332-5/ 0333-3</t>
  </si>
  <si>
    <t>068721</t>
  </si>
  <si>
    <t>R FRANCISCO DE VITORIA, 62, 54 ,68, 74, 78, 89/ AV. PREFEITO FABIO PRADO, 145, 165, 175, 155</t>
  </si>
  <si>
    <t>11538-22-SP-ALV</t>
  </si>
  <si>
    <t>1816</t>
  </si>
  <si>
    <t>1020.2022/0007441-6</t>
  </si>
  <si>
    <t>041130</t>
  </si>
  <si>
    <t>0001-8/ 0002-6/ 0003-4/ 0004-2/ 0005-0/ 0010-7/ 0015-8/ 0016-6/ 0017-4/ 0020-4/ 0021-2/ 0022-0/ 0023-9/ 0024-7/0030-1/0031-1/0032-8/0033-6</t>
  </si>
  <si>
    <t xml:space="preserve">AV INDIANÓPOLIS, 368, 380, 394, 404, 424, 440/ AL NHAMBIQUARAS, 374/ AV ACOCE, 365, 375, 389, 395, 407, 419, 427, 431/ AL DOS MARACATINS, 63, 67, 77 </t>
  </si>
  <si>
    <t>R2v-3/nR1-3/nR1.12/ nR2.03</t>
  </si>
  <si>
    <t>12723-22-SP-ALV</t>
  </si>
  <si>
    <t>1817</t>
  </si>
  <si>
    <t>1020.2022/0005065-7</t>
  </si>
  <si>
    <t>059083</t>
  </si>
  <si>
    <t>005380</t>
  </si>
  <si>
    <t>R ALCACER, 284</t>
  </si>
  <si>
    <t>12203-22-SP-ALV</t>
  </si>
  <si>
    <t>1818</t>
  </si>
  <si>
    <t>1020.2022/0002130-4</t>
  </si>
  <si>
    <t>013062</t>
  </si>
  <si>
    <t>0016-4/0017-2/0018-0/0019-9/0020-2/0021-0/0022-9/0031-8/0032-6/0033-4/0034-2/0035-0/0036-9/0057-1</t>
  </si>
  <si>
    <t xml:space="preserve">R CONEGO EUGÊNIO LEITE, 432, 434, 442, 448, 450 E 452 / AV REBOUÇAS, 1974, 1986 / R DOS PINHEIROS, 37, 137 </t>
  </si>
  <si>
    <t>R2v-02/nR1.03/nR1.06/nR3.08</t>
  </si>
  <si>
    <t>10850-22-SP-ALV</t>
  </si>
  <si>
    <t>1819</t>
  </si>
  <si>
    <t>1020.2022/0001035-3</t>
  </si>
  <si>
    <t>118362</t>
  </si>
  <si>
    <t xml:space="preserve">R LÍDIA COELHO, 7 </t>
  </si>
  <si>
    <t>10219-22-SP-ALV</t>
  </si>
  <si>
    <t>1820</t>
  </si>
  <si>
    <t>6068.2021/0006651-4</t>
  </si>
  <si>
    <t>0001-2/0002-0</t>
  </si>
  <si>
    <t>R DOUTOR DIOGO DE FARIA, 448</t>
  </si>
  <si>
    <t>H.M.P/R2v/nR1.03/ nR1.12</t>
  </si>
  <si>
    <t>2022/04414-00</t>
  </si>
  <si>
    <t>1821</t>
  </si>
  <si>
    <t>2020-0.001.494-8</t>
  </si>
  <si>
    <t>097062</t>
  </si>
  <si>
    <t>07360</t>
  </si>
  <si>
    <t>R PROFª HELENA MOURA LACERDA</t>
  </si>
  <si>
    <t>nR1.06/nR2.12</t>
  </si>
  <si>
    <t>2.83,64</t>
  </si>
  <si>
    <t>2023/00313-00</t>
  </si>
  <si>
    <t>1822</t>
  </si>
  <si>
    <t>6068.2021/0002157-0</t>
  </si>
  <si>
    <t>0042-5/0043-3/0044-1</t>
  </si>
  <si>
    <t>R CAPITÃO CAVALCANTI, 322</t>
  </si>
  <si>
    <t>H.M.P/R2v/nR1.03/nR1.12</t>
  </si>
  <si>
    <t>942.89</t>
  </si>
  <si>
    <t>2022/04409-00</t>
  </si>
  <si>
    <t>1823</t>
  </si>
  <si>
    <t>1020.2022/0001006-0</t>
  </si>
  <si>
    <t>040047</t>
  </si>
  <si>
    <t>181722</t>
  </si>
  <si>
    <t>R SILVA BUENO, 200, 230, 250 / R DOS SOROCABANOS, 624, 640, 656, 668, 680, 692</t>
  </si>
  <si>
    <t>R2v-3/nR1.03/nR2.02/nR2.12</t>
  </si>
  <si>
    <t>10008-22-SP-ALV</t>
  </si>
  <si>
    <t>1824</t>
  </si>
  <si>
    <t>1020.2022/0006437-2</t>
  </si>
  <si>
    <t>AV DOUTOR USSIEL CIRILO, 218</t>
  </si>
  <si>
    <t>12559-22-SP-ALV</t>
  </si>
  <si>
    <t>1825</t>
  </si>
  <si>
    <t>2018.0.094.119-2</t>
  </si>
  <si>
    <t>0189-1</t>
  </si>
  <si>
    <t>R CAURE 221</t>
  </si>
  <si>
    <t>2023/00195-00</t>
  </si>
  <si>
    <t>1826</t>
  </si>
  <si>
    <t>1010.2022/0000916-4</t>
  </si>
  <si>
    <t>101404</t>
  </si>
  <si>
    <t>005-7/0052-3</t>
  </si>
  <si>
    <t>R JOSE JANNARELLI 662</t>
  </si>
  <si>
    <t>2022/05307-00</t>
  </si>
  <si>
    <t>1827</t>
  </si>
  <si>
    <t>1020.2022/0008837-9</t>
  </si>
  <si>
    <t>0012-0/0013-9/0014-7/0015-5/0016-3/0017-1/0018-1/0019-8/0020-1/0021-1/0069-4/0070-8/0076-7/0077-5</t>
  </si>
  <si>
    <t>R JOAQUIM TAVORA, 136, 144, 150, 152, 160, 162, 168, 182 / R GREGÓRIO SERRÃO, 245, 255, 257, 261, 269</t>
  </si>
  <si>
    <t>R2v-03/nR1.02/nR1.12</t>
  </si>
  <si>
    <t>1,0/0,9/0,8</t>
  </si>
  <si>
    <t>13272-22-SP-ALV</t>
  </si>
  <si>
    <t>1828</t>
  </si>
  <si>
    <t>1020.2023/0003198-0</t>
  </si>
  <si>
    <t>069124</t>
  </si>
  <si>
    <t>0007-8/0010-8</t>
  </si>
  <si>
    <t>R ALMIRANTE NORONHA, 08, 24</t>
  </si>
  <si>
    <t>25538-23-SP-ALV</t>
  </si>
  <si>
    <t>1829</t>
  </si>
  <si>
    <t>1020.2022/0017382-1</t>
  </si>
  <si>
    <t>0093-1/0102-2/0094-8/0095-6/0096-4/0097-2/0098-0/0099-9/0226-6</t>
  </si>
  <si>
    <t>R MINISTRO GODOI, 1036/ R BARTIRA, 498, 496, 492, 488, 478, 470, 456, 458</t>
  </si>
  <si>
    <t>R2v-2/nR1.3/nR1.12</t>
  </si>
  <si>
    <t>20059-22-SP-ALV</t>
  </si>
  <si>
    <t>1830</t>
  </si>
  <si>
    <t>1020.2022/0005727-9</t>
  </si>
  <si>
    <t>12025-22-SP-REF</t>
  </si>
  <si>
    <t>1831</t>
  </si>
  <si>
    <t>1020.2022/0003348-5</t>
  </si>
  <si>
    <t>04114</t>
  </si>
  <si>
    <t>0037-7/0038-5</t>
  </si>
  <si>
    <t>R LOURENÇO DE ALMEIDA, 743 / R BRÁS CARDOSO, 223</t>
  </si>
  <si>
    <t>11298-22-SP-ALV</t>
  </si>
  <si>
    <t>1832</t>
  </si>
  <si>
    <t xml:space="preserve"> 1020.2021/0019172-0</t>
  </si>
  <si>
    <t>0007-6/0020-3/0021-1/0022-1/0023-8/0024-6/0027-0/0028-9</t>
  </si>
  <si>
    <t>R DOM MANUEL , 33, 37/ AV VEREADOR JOSÉ DINIZ, 3945, 3953, 3961, 3975, 3985, 3999</t>
  </si>
  <si>
    <t>H.M.P/R2v-1/nR1.2/nR1.3/nR1.12</t>
  </si>
  <si>
    <t>9226-21-SP-ALV</t>
  </si>
  <si>
    <t>1833</t>
  </si>
  <si>
    <t>1020.2021/0011890-0</t>
  </si>
  <si>
    <t>0028-3/0029-1/0030-5/0031-3</t>
  </si>
  <si>
    <t>147931</t>
  </si>
  <si>
    <t>R COMENDADOR ELIAS ASSI, 77, 83, 87, 89, 97, 103</t>
  </si>
  <si>
    <t>5519-21-SP-ALV</t>
  </si>
  <si>
    <t>1834</t>
  </si>
  <si>
    <t>1020.2022/0020137-0</t>
  </si>
  <si>
    <t>195995</t>
  </si>
  <si>
    <t>R DAS VERTENTES 1210</t>
  </si>
  <si>
    <t>21701-22-SP-ALV</t>
  </si>
  <si>
    <t>1835</t>
  </si>
  <si>
    <t>1020.2022/0000045-5</t>
  </si>
  <si>
    <t>R PADRE JOÃO MANUEL 319</t>
  </si>
  <si>
    <t>R2v-2/nR1-3/nR1.12</t>
  </si>
  <si>
    <t>9468-21-SP-ALV</t>
  </si>
  <si>
    <t>1836</t>
  </si>
  <si>
    <t>1020.2022/0007450-5</t>
  </si>
  <si>
    <t>0044-9/0027-9</t>
  </si>
  <si>
    <t>AV IBIRAPUERA 1749 / AV INDIANÓPOLIS 44</t>
  </si>
  <si>
    <t>R2v-2/nR1.6/nR1.3/nR1.15</t>
  </si>
  <si>
    <t>12810-22-SP-ALV</t>
  </si>
  <si>
    <t>1837</t>
  </si>
  <si>
    <t>1020.2022/0005581-0</t>
  </si>
  <si>
    <t>111400</t>
  </si>
  <si>
    <t>111147</t>
  </si>
  <si>
    <t xml:space="preserve">AV JOSÉ MUNIZ RIBEIRO </t>
  </si>
  <si>
    <t>12146-22-SP-ALV</t>
  </si>
  <si>
    <t>1838</t>
  </si>
  <si>
    <t>1020.2021/0014543-5</t>
  </si>
  <si>
    <t>057147</t>
  </si>
  <si>
    <t>244759</t>
  </si>
  <si>
    <t>R PORTO LUCENA 45</t>
  </si>
  <si>
    <t>6978-21-SP-ALV</t>
  </si>
  <si>
    <t>1839</t>
  </si>
  <si>
    <t>1020.2022/0020388-7</t>
  </si>
  <si>
    <t>059069</t>
  </si>
  <si>
    <t>0049-7</t>
  </si>
  <si>
    <t>063843</t>
  </si>
  <si>
    <t>R OTILIA 155</t>
  </si>
  <si>
    <t>21898-22-SP-ALV</t>
  </si>
  <si>
    <t>1840</t>
  </si>
  <si>
    <t>1020.2021/0013957-5</t>
  </si>
  <si>
    <t>027040</t>
  </si>
  <si>
    <t>0094-8</t>
  </si>
  <si>
    <t>R JULIO DE CASTILHOS, 280</t>
  </si>
  <si>
    <t>6823-21-SP-ALV</t>
  </si>
  <si>
    <t>1841</t>
  </si>
  <si>
    <t xml:space="preserve"> 1020.2022/0011425-6</t>
  </si>
  <si>
    <t>0024-0/0051-8/0052-6/0053-4/0054-2/0055-0/0077-1</t>
  </si>
  <si>
    <t>R PITANSSILGO 545, 555, 565, 575, 587 / AV COTOVIA, 89, 99, 107, 111, 115, 121</t>
  </si>
  <si>
    <t>152-22-SP-ALV</t>
  </si>
  <si>
    <t>1842</t>
  </si>
  <si>
    <t>1020.2022/0013428-1</t>
  </si>
  <si>
    <t>0020-9/0021-7/0022-5/0023-3/0024-1/0025-1/0026-8</t>
  </si>
  <si>
    <t>186490</t>
  </si>
  <si>
    <t>R TANABI, 334, 345, 344, 352, 354, 362, 364</t>
  </si>
  <si>
    <t>16614-22-SP-ALV</t>
  </si>
  <si>
    <t>1843</t>
  </si>
  <si>
    <t>1020.2021/0016893-1</t>
  </si>
  <si>
    <t>309010</t>
  </si>
  <si>
    <t>0195-0</t>
  </si>
  <si>
    <t>AV JABAQUARA, 101 - 105, 123</t>
  </si>
  <si>
    <t>HMP/R2v-01/n1.03/nR1.12</t>
  </si>
  <si>
    <t>7720-21-SP-ALV</t>
  </si>
  <si>
    <t>1844</t>
  </si>
  <si>
    <t>1020.2021/0011493-9</t>
  </si>
  <si>
    <t>0126-0</t>
  </si>
  <si>
    <t>R JOAQUIM TÁVORA, 629</t>
  </si>
  <si>
    <t>R2v-1/nR1.03/nR1.12</t>
  </si>
  <si>
    <t>5555-21-SP-ALV</t>
  </si>
  <si>
    <t>1845</t>
  </si>
  <si>
    <t>2020-0.000.929-4</t>
  </si>
  <si>
    <t>010095</t>
  </si>
  <si>
    <t>0006-6/0010-4/0011-2/0045-7/0357-1/0358-8/0359-6/0360-1/361-8/545-9</t>
  </si>
  <si>
    <t>R AUGUSTA, 2171</t>
  </si>
  <si>
    <t>2022/04075-00</t>
  </si>
  <si>
    <t>1846</t>
  </si>
  <si>
    <t>2017-0.084.753-4</t>
  </si>
  <si>
    <t>R APIACAS, 463</t>
  </si>
  <si>
    <t>2023/01686-00</t>
  </si>
  <si>
    <t>1847</t>
  </si>
  <si>
    <t>6068.2022/0003618-8</t>
  </si>
  <si>
    <t>038013</t>
  </si>
  <si>
    <t>0209-1</t>
  </si>
  <si>
    <t>042447</t>
  </si>
  <si>
    <t>R MAESTRO CARDIM, 1143</t>
  </si>
  <si>
    <t>H.M.P/R2v/nR1.2/nR1.3/nR1.12</t>
  </si>
  <si>
    <t>2022/08422-00</t>
  </si>
  <si>
    <t>1848</t>
  </si>
  <si>
    <t>1010.2021/0020320-7</t>
  </si>
  <si>
    <t>085002</t>
  </si>
  <si>
    <t>0007-3/0021-9/0022-7/0023-5/0024-3/0032-4/0033-2/0034-0/0041-3/0044-8/0049-9/0050-2/0053-7/0054-5</t>
  </si>
  <si>
    <t>R JOAQUIM GUARANI, 322</t>
  </si>
  <si>
    <t>4.765,193,33</t>
  </si>
  <si>
    <t>2022/05621-00</t>
  </si>
  <si>
    <t>1849</t>
  </si>
  <si>
    <t>1020.2022/0016901-8</t>
  </si>
  <si>
    <t>0002-4/0018-0/0019-9/0020-2/0032-6</t>
  </si>
  <si>
    <t>R PEDRO DE TPLEDP, 1388, 1966, 1378 / AV PROFESSOR ASCENDINO REIS 725, 763</t>
  </si>
  <si>
    <t>R2v-3 / nR1.3 / nR1.6 / nR1.12</t>
  </si>
  <si>
    <t>3,811,74</t>
  </si>
  <si>
    <t>19145-22-SP-ALV</t>
  </si>
  <si>
    <t>1850</t>
  </si>
  <si>
    <t>1020.2022/0022454-0</t>
  </si>
  <si>
    <t>0611-2</t>
  </si>
  <si>
    <t>R CAPITÃO CAVALCANTI, SN</t>
  </si>
  <si>
    <t>H.M.P/R2v/nR1.3/nR1.12</t>
  </si>
  <si>
    <t>22709-22-SP-MOD</t>
  </si>
  <si>
    <t>1851</t>
  </si>
  <si>
    <t>1020.2023/0002709-6</t>
  </si>
  <si>
    <t>146094</t>
  </si>
  <si>
    <t>783811</t>
  </si>
  <si>
    <t>R CÂNFORA, 112, 116, 120, 124</t>
  </si>
  <si>
    <t xml:space="preserve">R2h-1 </t>
  </si>
  <si>
    <t>25439-23-SP-ALV</t>
  </si>
  <si>
    <t>1852</t>
  </si>
  <si>
    <t>1020.2021/0017315-3</t>
  </si>
  <si>
    <t>102049</t>
  </si>
  <si>
    <t>0046-7</t>
  </si>
  <si>
    <t>036943</t>
  </si>
  <si>
    <t>R BUCUITUBA, 504</t>
  </si>
  <si>
    <t>H.M.P.</t>
  </si>
  <si>
    <t>7989-21-SP-ALV</t>
  </si>
  <si>
    <t>1853</t>
  </si>
  <si>
    <t>1020.2022/0012325-5</t>
  </si>
  <si>
    <t>114117</t>
  </si>
  <si>
    <t>115117</t>
  </si>
  <si>
    <t>R PARANATAMA, 124</t>
  </si>
  <si>
    <t>15934-22-SP-ALV</t>
  </si>
  <si>
    <t>1854</t>
  </si>
  <si>
    <t>2019-0.014.889-3</t>
  </si>
  <si>
    <t>068121</t>
  </si>
  <si>
    <t>0194-1</t>
  </si>
  <si>
    <t>0577053</t>
  </si>
  <si>
    <t>R MAJOR DANTAS CORTEZ, 570</t>
  </si>
  <si>
    <t>2023/02151-00</t>
  </si>
  <si>
    <t>1855</t>
  </si>
  <si>
    <t>1010.2021/0011753-8</t>
  </si>
  <si>
    <t>021035</t>
  </si>
  <si>
    <t>0041-5/0228-0</t>
  </si>
  <si>
    <t>R CARDOSO DE ALMEIDA. 432</t>
  </si>
  <si>
    <t>R2v-02 / nR1-12 / nR1-02</t>
  </si>
  <si>
    <t>7,933,56</t>
  </si>
  <si>
    <t>2022/05108-00</t>
  </si>
  <si>
    <t>1856</t>
  </si>
  <si>
    <t>6068.2021/0011423-3</t>
  </si>
  <si>
    <t>032021</t>
  </si>
  <si>
    <t>028-9</t>
  </si>
  <si>
    <t>194565</t>
  </si>
  <si>
    <t xml:space="preserve">R VALENTIM MAGALHAES 172 / R RUI MARTINS. SN </t>
  </si>
  <si>
    <t>1,872,72</t>
  </si>
  <si>
    <t>2022/05279-00</t>
  </si>
  <si>
    <t>1857</t>
  </si>
  <si>
    <t>1010.2022/0004980-8</t>
  </si>
  <si>
    <t>0045-6/0046-4/0047-2/0048-0/0049-9/0050-2</t>
  </si>
  <si>
    <t>R ARTUR DE  AZEVEDO, 1103, 1105, 1115, 1117, 1129, 1131, 1137</t>
  </si>
  <si>
    <t>3.085,637,49</t>
  </si>
  <si>
    <t>0.8/1,0</t>
  </si>
  <si>
    <t>2023/02563-00</t>
  </si>
  <si>
    <t>1858</t>
  </si>
  <si>
    <t>1010.2021/0006050-8</t>
  </si>
  <si>
    <t>038022</t>
  </si>
  <si>
    <t xml:space="preserve">0010-1 / 0011-1 / 0012-8 / 0048-9 </t>
  </si>
  <si>
    <t>120111</t>
  </si>
  <si>
    <t>R PIRES DA MOTA, 841</t>
  </si>
  <si>
    <t>2022/06595-00</t>
  </si>
  <si>
    <t>1859</t>
  </si>
  <si>
    <t>1010.2022/0000954-7</t>
  </si>
  <si>
    <t>0054-4</t>
  </si>
  <si>
    <t>R JACQUES FELIX 309 / R BUENO BRANDÃO 257</t>
  </si>
  <si>
    <t>11.160.5,58</t>
  </si>
  <si>
    <t>2022/06403-00</t>
  </si>
  <si>
    <t>1860</t>
  </si>
  <si>
    <t>1010.2022/0002197-0</t>
  </si>
  <si>
    <t>0066-4/0003-6/0006-0/0007-9/0060-5/0061-3/0062-1/0064-8/0065-6/0067-2/0068-0/0069-9/0070-2/0074-5/0075-3</t>
  </si>
  <si>
    <t>R JOAQUIM GUARANI, 248 / R ANGELINO RIVELINO, 33 - 65 / R ANDREA PAULINETTI,263 - 291</t>
  </si>
  <si>
    <t>R2v-03 / nR1.3 / nR1.12 / nR1.16</t>
  </si>
  <si>
    <t>2022/08395-00</t>
  </si>
  <si>
    <t>1861</t>
  </si>
  <si>
    <t>1010.2022/0002563-1</t>
  </si>
  <si>
    <t>299040</t>
  </si>
  <si>
    <t>100722</t>
  </si>
  <si>
    <t>R MINISTRO JESUINO CARDOSO,589</t>
  </si>
  <si>
    <t>nR1.02/nR1.06</t>
  </si>
  <si>
    <t>2023/02732-00</t>
  </si>
  <si>
    <t>1862</t>
  </si>
  <si>
    <t>1020.2022/0001814-1</t>
  </si>
  <si>
    <t>0001-2/0081-0/0082-9/0083-7/0084-5/0085-3/0086-1/0087-1/0088-8/0089-6/0125-6/0126-4/0127-2/0128-0/0129-9/0130-2/0131-0</t>
  </si>
  <si>
    <t>AV REBOUCAS, 2380 / R DOS PINHEIROS 555,563,567,573,575,585/ R AURIFLAMA 60,66,72,86,90</t>
  </si>
  <si>
    <t>R2v/nR1-3/nR1-6</t>
  </si>
  <si>
    <t>0,9 / 1,0</t>
  </si>
  <si>
    <t>10674-22-SP-ALV</t>
  </si>
  <si>
    <t>1863</t>
  </si>
  <si>
    <t>1020.2022/0006293-0</t>
  </si>
  <si>
    <t>013026</t>
  </si>
  <si>
    <t>0003-6/0005-2/0077-1/0078-8</t>
  </si>
  <si>
    <t>R DA CONSOLACAO 3358, 3368 / AL LORENA, 1979,1989</t>
  </si>
  <si>
    <t>R2v-2 / nR1-3</t>
  </si>
  <si>
    <t>12337-22-SP-ALV</t>
  </si>
  <si>
    <t>1864</t>
  </si>
  <si>
    <t>1020.2022/0011285-7</t>
  </si>
  <si>
    <t>073015</t>
  </si>
  <si>
    <t>0031-9/0033-5/0034-3/0036-1/0037-8/0038-6/0039-4/0088-2/0089/0/0090-4/0091-2/0157-9/00390-3</t>
  </si>
  <si>
    <t>047856</t>
  </si>
  <si>
    <t>R DOUTOR CÉSAR , 718, 728, 732, 742, 746, 748, 754, 760, 764, 768, 778, 720</t>
  </si>
  <si>
    <t>r2V-3 / nR2.2</t>
  </si>
  <si>
    <t>13471-22-SP-ALV</t>
  </si>
  <si>
    <t>1865</t>
  </si>
  <si>
    <t>1020.2022/0004618-8</t>
  </si>
  <si>
    <t>047220</t>
  </si>
  <si>
    <t>0180-4</t>
  </si>
  <si>
    <t>R PROFESSOR APRIGIO GONZAGA, 675</t>
  </si>
  <si>
    <t>11615-22-SP-ALV</t>
  </si>
  <si>
    <t>1866</t>
  </si>
  <si>
    <t>1020.2022/0007620-6</t>
  </si>
  <si>
    <t>037019</t>
  </si>
  <si>
    <t>0014-0/0015-9/0016-7</t>
  </si>
  <si>
    <t>107735</t>
  </si>
  <si>
    <t>R JOSÉ ANTONIO COELHO, 173, 183</t>
  </si>
  <si>
    <t>12789-22-SP-ALV</t>
  </si>
  <si>
    <t>1867</t>
  </si>
  <si>
    <t>1020.2021/0013412-3</t>
  </si>
  <si>
    <t>0011-0/0012-9</t>
  </si>
  <si>
    <t>R CORONEL LISBOA, 958, 966</t>
  </si>
  <si>
    <t>6335-21-SP-ALV</t>
  </si>
  <si>
    <t>1868</t>
  </si>
  <si>
    <t>1020.2022/0014969-6</t>
  </si>
  <si>
    <t>048154</t>
  </si>
  <si>
    <t>0166-7</t>
  </si>
  <si>
    <t>144290</t>
  </si>
  <si>
    <t>R VALDOMIRO LOBO DA COSTA, 189</t>
  </si>
  <si>
    <t>0,4/0,6/0,8</t>
  </si>
  <si>
    <t>17847-22-SP-ALV</t>
  </si>
  <si>
    <t>1869</t>
  </si>
  <si>
    <t>1010.2021/0011723-2</t>
  </si>
  <si>
    <t>0017-6/0018-4/0019-2/0024-9/0046-1/0047-8/0068-0/0069-9</t>
  </si>
  <si>
    <t>R VISCONDE DE PIRAJÁ, 538</t>
  </si>
  <si>
    <t>R2v-2/nR1.3/nR1.6/nR1.15</t>
  </si>
  <si>
    <t>2022/05969-00</t>
  </si>
  <si>
    <t>1870</t>
  </si>
  <si>
    <t>6068.2022/0004818-6</t>
  </si>
  <si>
    <t>101345</t>
  </si>
  <si>
    <t>0021-1/0022-8/0023-6</t>
  </si>
  <si>
    <t>AV PROFESSOR FRANCISCO MORATO, 3265</t>
  </si>
  <si>
    <t>HMP/nR1.3/nR1.12</t>
  </si>
  <si>
    <t>2023/01586-00</t>
  </si>
  <si>
    <t>1871</t>
  </si>
  <si>
    <t>1010.2022/0003991-8</t>
  </si>
  <si>
    <t>041181</t>
  </si>
  <si>
    <t>0009-6/0011-8/0020-7/0021-5/0022-3/0023-1/0024-1/0031-2/0034-7</t>
  </si>
  <si>
    <t>AV BEM TE VI, 221</t>
  </si>
  <si>
    <t>R2v-3/nR1.3/nR1.6</t>
  </si>
  <si>
    <t>2022/08397-00</t>
  </si>
  <si>
    <t>1872</t>
  </si>
  <si>
    <t>2020-0.000.939-1</t>
  </si>
  <si>
    <t>043082</t>
  </si>
  <si>
    <t>R VERGUEIRO, 6385/ R SALVADOR SIMÕES, 912</t>
  </si>
  <si>
    <t>2023/03501-00</t>
  </si>
  <si>
    <t>1873</t>
  </si>
  <si>
    <t>6068.2022/0002151-2</t>
  </si>
  <si>
    <t>0056-3/0066-0/0289-2/0291-4/0292-2/0293-0/0294-9/0295-7/0296-5</t>
  </si>
  <si>
    <t>R FRANSCISCO LEITÃO, 64</t>
  </si>
  <si>
    <t>HMP/nR1.3/nR1.16</t>
  </si>
  <si>
    <t>2022/06944-00</t>
  </si>
  <si>
    <t>1874</t>
  </si>
  <si>
    <t>0538-4</t>
  </si>
  <si>
    <t>AV SUMARÉ S/Nº</t>
  </si>
  <si>
    <t>R2v-2/nR1.3/nR1.6</t>
  </si>
  <si>
    <r>
      <rPr>
        <b/>
        <sz val="8"/>
        <color rgb="FF000000"/>
        <rFont val="Calibri"/>
      </rPr>
      <t>3.267.862,60 - 3.112.252,34 =</t>
    </r>
    <r>
      <rPr>
        <sz val="11"/>
        <color rgb="FF000000"/>
        <rFont val="Calibri"/>
      </rPr>
      <t xml:space="preserve"> 155.609,66</t>
    </r>
  </si>
  <si>
    <t>2021/03255-02</t>
  </si>
  <si>
    <t>1875</t>
  </si>
  <si>
    <t>2020-0.001.480-8</t>
  </si>
  <si>
    <t>169203</t>
  </si>
  <si>
    <t>0073-6/0049-3/0050-7/0051-5/0075-2</t>
  </si>
  <si>
    <t>630799</t>
  </si>
  <si>
    <t>R MARIA JOSÉ DA CONCEIÇÃO, 166/ R CANTORI/ R CARVALHO DE FREITAS</t>
  </si>
  <si>
    <t>nR2.6</t>
  </si>
  <si>
    <t>2023/03540-00</t>
  </si>
  <si>
    <t>1876</t>
  </si>
  <si>
    <t>1020.2021/0018955-6</t>
  </si>
  <si>
    <t>081001</t>
  </si>
  <si>
    <t>0003-9/0004-7/0037-3/0038-1/0039-1/0055-1/0056-1/0057-8</t>
  </si>
  <si>
    <t>082902</t>
  </si>
  <si>
    <t>R PIO XI, 1497/ R SÃO DOMINGOS SAVIO, 150, 160, 166-170, 176/ AV SÃO GUALTER, 98, 108, 130, 140</t>
  </si>
  <si>
    <t>R2v-2/nR1.03/nR1.12/nR1.15</t>
  </si>
  <si>
    <t>8962-21-SP-ALV</t>
  </si>
  <si>
    <t>1877</t>
  </si>
  <si>
    <t>1020.2022/0015680-3</t>
  </si>
  <si>
    <t>054173</t>
  </si>
  <si>
    <t>180670</t>
  </si>
  <si>
    <t>R SERRA DE BOTACATU, 1474</t>
  </si>
  <si>
    <t>17229-22-SP-ALV</t>
  </si>
  <si>
    <t>1878</t>
  </si>
  <si>
    <t>1010.2022/0003068-6</t>
  </si>
  <si>
    <t>0062-1/0063-1/0064-8/0065-6/0064-4/0067-2/0076-1</t>
  </si>
  <si>
    <t>045071</t>
  </si>
  <si>
    <t>AL GABRIEL MONTEIRO DA SILVA, 125</t>
  </si>
  <si>
    <t>2022/09558-00</t>
  </si>
  <si>
    <t>1879</t>
  </si>
  <si>
    <t>2020-0.010.898-5</t>
  </si>
  <si>
    <t>067039</t>
  </si>
  <si>
    <t>082538</t>
  </si>
  <si>
    <t>AV PAULO LINCOLN DO VALE PONTIN, 54</t>
  </si>
  <si>
    <t>2023/04012-00</t>
  </si>
  <si>
    <t>1880</t>
  </si>
  <si>
    <t>2020-0.000.951-0</t>
  </si>
  <si>
    <t>0075-4/0578-0</t>
  </si>
  <si>
    <t>103560</t>
  </si>
  <si>
    <t>R JOÃO LOURENÇO, 706</t>
  </si>
  <si>
    <t>R2v-2/nR1.2/nR1.6</t>
  </si>
  <si>
    <t>2022/06259-00</t>
  </si>
  <si>
    <t>1881</t>
  </si>
  <si>
    <t>6068.2021/0007982-9</t>
  </si>
  <si>
    <t>170023</t>
  </si>
  <si>
    <t>0009-0/0010-4/0011-2/0012-0/0013-9/0014-7/0015-5/0016-3/0017-1/0018-1/0019-8</t>
  </si>
  <si>
    <t>664847</t>
  </si>
  <si>
    <t>R ITATUPA, S/Nº</t>
  </si>
  <si>
    <t>2022/06870-00</t>
  </si>
  <si>
    <t>1882</t>
  </si>
  <si>
    <t>1020.2021/0017959-3</t>
  </si>
  <si>
    <t>055216</t>
  </si>
  <si>
    <t>0063-9</t>
  </si>
  <si>
    <t>057592</t>
  </si>
  <si>
    <t>AV DEDO DE DEUS, S/Nº</t>
  </si>
  <si>
    <t>8252-21-SP-ALV</t>
  </si>
  <si>
    <t>1883</t>
  </si>
  <si>
    <t>1020.2022/0014083-4</t>
  </si>
  <si>
    <t>043061</t>
  </si>
  <si>
    <t>0003-0/0004-9/0006-5/0008-1/0009-1/0010-3/0011-1/0012-1/0013-8/0019-7/0020-0/0021-9/0022-7/0023-5/0024-3/0025-1/0026-1/0029-4/0030-8/0031-6/0032-4/0033-2/0034-0</t>
  </si>
  <si>
    <t>063592</t>
  </si>
  <si>
    <t>R MARQUES DE OLINDA, 61-65, 79, 85, 89, 93, 101, 109/ R PROF. ADALGISO PEREIRA, 375, 381, 387, 393, 397, 405, 415, 435/R DOUTOR ELÍSIO DE CASTRO, 94, 104, 108/114/ R DOUTOR CARLOS PEREIRA, 552, 556, 560, 574, 584</t>
  </si>
  <si>
    <t>R2v-4/nR1.03</t>
  </si>
  <si>
    <t>16804-22-SP-ALV</t>
  </si>
  <si>
    <t>1884</t>
  </si>
  <si>
    <t>1020.2022/0021066-2</t>
  </si>
  <si>
    <t>055208</t>
  </si>
  <si>
    <t>062391</t>
  </si>
  <si>
    <t>AV DOUTOR EDUARDO CATCHIN, 854</t>
  </si>
  <si>
    <t>HMP/R2v-1/nR1.15</t>
  </si>
  <si>
    <t>22131-22-SP-ALV</t>
  </si>
  <si>
    <t>1885</t>
  </si>
  <si>
    <t>1010.2022/0000657-2</t>
  </si>
  <si>
    <t>0215-3</t>
  </si>
  <si>
    <t>AV REBOUÇAS, 1169</t>
  </si>
  <si>
    <t>R2v-01/nR1 .03/nR1.06</t>
  </si>
  <si>
    <t>2022/07243-00</t>
  </si>
  <si>
    <t>1886</t>
  </si>
  <si>
    <t>6068.2022/0005650-2</t>
  </si>
  <si>
    <t>113028</t>
  </si>
  <si>
    <t>165166</t>
  </si>
  <si>
    <t>R PORTO DA FOLHA, 155</t>
  </si>
  <si>
    <t>HMP/nR1.1/nR1.12</t>
  </si>
  <si>
    <t>2023/03592-00</t>
  </si>
  <si>
    <t>1887</t>
  </si>
  <si>
    <t>1020.2022/0007410-6</t>
  </si>
  <si>
    <t>010077</t>
  </si>
  <si>
    <t>R AUGUSTA, 1902</t>
  </si>
  <si>
    <t>12691-22-SP-ALV</t>
  </si>
  <si>
    <t>1888</t>
  </si>
  <si>
    <t>1020.2022/0022108-7</t>
  </si>
  <si>
    <t>041008</t>
  </si>
  <si>
    <t>0018-5/0019-3</t>
  </si>
  <si>
    <t>160784</t>
  </si>
  <si>
    <t>PRAÇA PEREIRA COUTINHO, 176, 182</t>
  </si>
  <si>
    <t>22696-22-SP-ALV</t>
  </si>
  <si>
    <t>1889</t>
  </si>
  <si>
    <t>1020.2021/0018277-2</t>
  </si>
  <si>
    <t>0034-8</t>
  </si>
  <si>
    <t>R PADRE AGOSTINHO MENDICUTE, 131</t>
  </si>
  <si>
    <t>R2v-1/nR1.02/nR1.03/nR1.12</t>
  </si>
  <si>
    <t>8588-21-SP-ALV</t>
  </si>
  <si>
    <t>1890</t>
  </si>
  <si>
    <t>1020.2022/0016644-2</t>
  </si>
  <si>
    <t>113164</t>
  </si>
  <si>
    <t>089624</t>
  </si>
  <si>
    <t>R HENRIQUE JACOBS, 284,280,288</t>
  </si>
  <si>
    <t>19253-22-SP-ALV</t>
  </si>
  <si>
    <t>1891</t>
  </si>
  <si>
    <t>2020-0.010.996-5</t>
  </si>
  <si>
    <t>200042</t>
  </si>
  <si>
    <t>0019-3/0020-7/0021-5/0022-3/0023-1/0024-1/0025-8</t>
  </si>
  <si>
    <t>066788</t>
  </si>
  <si>
    <t>R ESTEVÃO LOPES, 136</t>
  </si>
  <si>
    <t>R2V-3/nR1.03/nR1.12</t>
  </si>
  <si>
    <t>2022/07942-00</t>
  </si>
  <si>
    <t>1892</t>
  </si>
  <si>
    <t>1020.2022/0006650-2</t>
  </si>
  <si>
    <t>AV POMPÉIA, 2459,2463,2465,2469,2473/R PADRE AGOSTINHO MENDICUTE,232,234</t>
  </si>
  <si>
    <t>11880-22-SP-ALV</t>
  </si>
  <si>
    <t>1893</t>
  </si>
  <si>
    <t>1020.2023/0007719-0</t>
  </si>
  <si>
    <t>069199</t>
  </si>
  <si>
    <t>AV NOVA CANTAREIRA, 1560</t>
  </si>
  <si>
    <t>28081-23-SP-ALV</t>
  </si>
  <si>
    <t>1894</t>
  </si>
  <si>
    <t>1010.2022/0003530-0</t>
  </si>
  <si>
    <t>047368</t>
  </si>
  <si>
    <t>AV CELSO GARCIA, 5000</t>
  </si>
  <si>
    <t>R2v-3/nR1.03/nR1.06/nR2.02</t>
  </si>
  <si>
    <t>2022/08557-00</t>
  </si>
  <si>
    <t>1895</t>
  </si>
  <si>
    <t>1020.2022/0000974-6</t>
  </si>
  <si>
    <t>0045-8/0046-6/0047-4/0048-2/0051-2/0082-2/0083-0</t>
  </si>
  <si>
    <t>R FRANSCO LEITÃO,116,134,138,144,146/R HENRIQUE SHAUMANN,207,215</t>
  </si>
  <si>
    <t>R2v-2/nR1.03/nR1.06/nR1.12</t>
  </si>
  <si>
    <t>10009-22-SP-ALV</t>
  </si>
  <si>
    <t>1896</t>
  </si>
  <si>
    <t>2020.0.008.993-0</t>
  </si>
  <si>
    <t>306074</t>
  </si>
  <si>
    <t>0091-6/0028-2/0030-4</t>
  </si>
  <si>
    <t>097233</t>
  </si>
  <si>
    <t>R JABOATÃO, 478</t>
  </si>
  <si>
    <t>2022/07600-00</t>
  </si>
  <si>
    <t>1897</t>
  </si>
  <si>
    <t>1010.2022/0002044-3</t>
  </si>
  <si>
    <t>080126</t>
  </si>
  <si>
    <t>0008-0/0019-6/0042-0/0043-9/0051-1/0052-8/0054-4/0055-2/0063-3/0064-1/0065-1/0066-8/0067-6/0068-4/0069-2/0070-6/0071-4/0075-7/0076-5/0077-3/0078-1/0079-1/0080-3/0081-1/0082-1/0083-8/0084-6/0085-4/0086-2/0087-0/0130-3</t>
  </si>
  <si>
    <t>058858</t>
  </si>
  <si>
    <t>AV DIOGENES RIBEIRO DE LIMA, 2554</t>
  </si>
  <si>
    <t>R2v-3/nR1.02/nR1.03/nR1.06</t>
  </si>
  <si>
    <t>2022/09359-00</t>
  </si>
  <si>
    <t>1898</t>
  </si>
  <si>
    <t>1020.2022/0012054-0</t>
  </si>
  <si>
    <t>076306</t>
  </si>
  <si>
    <t>0054-2</t>
  </si>
  <si>
    <t>127213</t>
  </si>
  <si>
    <t>R MANUEL JUSTIANO QUINTÃO, 805</t>
  </si>
  <si>
    <t>15823-22-SP-ALV</t>
  </si>
  <si>
    <t>1899</t>
  </si>
  <si>
    <t>1020.2021/0011891-8</t>
  </si>
  <si>
    <t>081137</t>
  </si>
  <si>
    <t>0014-5/0015-3/0027-7/0016-1/0012-9/0013-7</t>
  </si>
  <si>
    <t>100463</t>
  </si>
  <si>
    <t>R PURPURINA,29,37,45,53/R JERICÓ,75,89</t>
  </si>
  <si>
    <t>R2v-1/nR1.02</t>
  </si>
  <si>
    <t>5800-21-SP-ALV</t>
  </si>
  <si>
    <t>1900</t>
  </si>
  <si>
    <t>1020.2022/0007070-4</t>
  </si>
  <si>
    <t>116322</t>
  </si>
  <si>
    <t>0036-7</t>
  </si>
  <si>
    <t>084794</t>
  </si>
  <si>
    <t>R ENGENHEIRO GUILHERME CRISTIANO FRENDER, 1348</t>
  </si>
  <si>
    <t>12668-22-SP-ALV</t>
  </si>
  <si>
    <t>1901</t>
  </si>
  <si>
    <t>1020.2022/0008244-3</t>
  </si>
  <si>
    <t>071128</t>
  </si>
  <si>
    <t>352977</t>
  </si>
  <si>
    <t>R CAMPO COMPRIDO, 295</t>
  </si>
  <si>
    <t>13292-22-SP-ALV</t>
  </si>
  <si>
    <t>1902</t>
  </si>
  <si>
    <t>1020.2022/0005382-6</t>
  </si>
  <si>
    <t>046247</t>
  </si>
  <si>
    <t>0012-0/0004-1/0005-8/0006-6/0009-0/0010-4/0011-2</t>
  </si>
  <si>
    <t>129666</t>
  </si>
  <si>
    <t>R MARCOS FERNANDES, 156,166,182,186,200,202,208</t>
  </si>
  <si>
    <t>12078-22-SP-ALV</t>
  </si>
  <si>
    <t>1903</t>
  </si>
  <si>
    <t>1010.2022/0009132-4</t>
  </si>
  <si>
    <t>081230</t>
  </si>
  <si>
    <t>0228-9/0054-5/0068-5/0071-5/0230-0</t>
  </si>
  <si>
    <t>R ARDEAL ARCOVERDE, 2118</t>
  </si>
  <si>
    <t>2023/04102-00</t>
  </si>
  <si>
    <t>1904</t>
  </si>
  <si>
    <t>2019-0.044.223-6</t>
  </si>
  <si>
    <t>AV DO RIO BONITO, 315</t>
  </si>
  <si>
    <t>HMP/R2v/nR1.03</t>
  </si>
  <si>
    <t>2022/08714-03</t>
  </si>
  <si>
    <t>1905</t>
  </si>
  <si>
    <t>1020.2022/0022592-9</t>
  </si>
  <si>
    <t>037005</t>
  </si>
  <si>
    <t>0062-9/0063-7/0064-5/0065-3/0066-1/0067-1/0068-8/0069-6/0070-1/0071-8</t>
  </si>
  <si>
    <t>R CUBATÃO,666,666A,674,678,686,694,706/R ESTELA,213,215,225,233,235</t>
  </si>
  <si>
    <t>22867-22-SP-ALV</t>
  </si>
  <si>
    <t>1906</t>
  </si>
  <si>
    <t>1020.2022/0016278-1</t>
  </si>
  <si>
    <t>0070-7/0035-9/0036-7/0037-5/0038-3/0040-5</t>
  </si>
  <si>
    <t>150037</t>
  </si>
  <si>
    <t>PC DOS OMAGUAS,88/R DEPUTADO LACERDA FRANCO, 369,369A,371,381,385/R INACIO PEREIRA DA ROCHA,603</t>
  </si>
  <si>
    <t>R2v-2/nR1.02/nR1.03</t>
  </si>
  <si>
    <t>19040-22-SP-ALV</t>
  </si>
  <si>
    <t>1907</t>
  </si>
  <si>
    <t>2020-0.000.486-1</t>
  </si>
  <si>
    <t>112623</t>
  </si>
  <si>
    <t>153311</t>
  </si>
  <si>
    <t>R PALANQUE,515</t>
  </si>
  <si>
    <t>HIS-2/HMP/R2-V</t>
  </si>
  <si>
    <t>0,0/0,4/0,6/0,9</t>
  </si>
  <si>
    <t>2023/04612-00</t>
  </si>
  <si>
    <t>1908</t>
  </si>
  <si>
    <t xml:space="preserve">1020.2022/0021819-1
</t>
  </si>
  <si>
    <t>021038</t>
  </si>
  <si>
    <t>0100-8/0101-6/0102-4</t>
  </si>
  <si>
    <t>R DR HOMEM DE MELO,1124,1116,1102</t>
  </si>
  <si>
    <t>22487-22-SP-ALV</t>
  </si>
  <si>
    <t>1909</t>
  </si>
  <si>
    <t>1020.2023/0003811-0</t>
  </si>
  <si>
    <t>113126</t>
  </si>
  <si>
    <t>051004</t>
  </si>
  <si>
    <t>R CLEVELANDIA,343</t>
  </si>
  <si>
    <t>25008-23-SP-ALV</t>
  </si>
  <si>
    <t>1910</t>
  </si>
  <si>
    <t>1020.2022/0013304-8</t>
  </si>
  <si>
    <t>010047</t>
  </si>
  <si>
    <t>0001-6/0044-1/0045-8/0046-6/0047-4/0048-2</t>
  </si>
  <si>
    <t>095982</t>
  </si>
  <si>
    <t>R HERCULANO DE FREITAS,260-262-264/R SÃO MIGUEL,85,89,S/N,121</t>
  </si>
  <si>
    <t>16563-22-SP-ALV</t>
  </si>
  <si>
    <t>1911</t>
  </si>
  <si>
    <t>1020.2022/0021970-8</t>
  </si>
  <si>
    <t>086028</t>
  </si>
  <si>
    <t>0469-5/0470-9/471-7/0472-5/0473-3/0474-1/0475-1/0476-8/0477-6/0478-4/0479-2/0480-6/0481-4/0482-2/0483-0/0484-9/0485-7/0486-5/0487-3/0488-1/0489-1/0490-3/0491-1/0492-1/0493-8</t>
  </si>
  <si>
    <t>AV SANTO AMARO, 3651 E 3665</t>
  </si>
  <si>
    <t>22441-22-SP-ALV</t>
  </si>
  <si>
    <t>1912</t>
  </si>
  <si>
    <t>1010.2022/0002224-1</t>
  </si>
  <si>
    <t>0009-0/0010-4/0012-0/0013-9/0014-7/0016-3/0017-1/0019-8/0011-2/0082-1/0083-1/0045-7/0046-5/0049-1/0050-3/0051-1/0113-5/0127-5</t>
  </si>
  <si>
    <t>124877</t>
  </si>
  <si>
    <t>R MADRE DE DEUS, 49 A 521/R PADRE RAPOSO, 510, 514, 516, 583, 546</t>
  </si>
  <si>
    <t>R2v/nR1/HIS</t>
  </si>
  <si>
    <t>2023/02199-00</t>
  </si>
  <si>
    <t>1913</t>
  </si>
  <si>
    <t>2018-0.119.371-8</t>
  </si>
  <si>
    <t>042070</t>
  </si>
  <si>
    <t>R PEDRO DE TOLEDO, 572</t>
  </si>
  <si>
    <t>2022/07819-00</t>
  </si>
  <si>
    <t>1914</t>
  </si>
  <si>
    <t>1020.2022/0008688-0</t>
  </si>
  <si>
    <t>058048</t>
  </si>
  <si>
    <t>0004-3/0005-1/0009-4/0010-8/0018-3/0019-1/0034-5/0037-1/0040-1</t>
  </si>
  <si>
    <t>000060</t>
  </si>
  <si>
    <t>R AGUAQUENTE, 99999, 39, 107/R ABADIANIA, 192, 200, 172, 178/R CURAGIRU, 22, 95, 85</t>
  </si>
  <si>
    <t>13561-22-SP-ALV</t>
  </si>
  <si>
    <t>1915</t>
  </si>
  <si>
    <t>1020.2021/0004803-0</t>
  </si>
  <si>
    <t>053032</t>
  </si>
  <si>
    <t>009172</t>
  </si>
  <si>
    <t>R ALVES DE ALMEIDA, 226</t>
  </si>
  <si>
    <t>2022-21-SP-ALV</t>
  </si>
  <si>
    <t>1916</t>
  </si>
  <si>
    <t>6068.2021/0005944-5</t>
  </si>
  <si>
    <t>114091</t>
  </si>
  <si>
    <t>0008-0/0019-6</t>
  </si>
  <si>
    <t>137340</t>
  </si>
  <si>
    <t>R CAMPINAS DO PIAUÍ, 555</t>
  </si>
  <si>
    <t>2023/03899-00</t>
  </si>
  <si>
    <t>1917</t>
  </si>
  <si>
    <t>2021-0.003.341-3</t>
  </si>
  <si>
    <t>112402</t>
  </si>
  <si>
    <t>0029-2</t>
  </si>
  <si>
    <t>215503</t>
  </si>
  <si>
    <t>R AMERICO SUGAI, 108</t>
  </si>
  <si>
    <t>2023-60587-00</t>
  </si>
  <si>
    <t>1918</t>
  </si>
  <si>
    <t>2020-0.011.9975-8</t>
  </si>
  <si>
    <t>310097</t>
  </si>
  <si>
    <t>010413</t>
  </si>
  <si>
    <t>R AMBORES, 29</t>
  </si>
  <si>
    <t>2023-60391-00</t>
  </si>
  <si>
    <t>1919</t>
  </si>
  <si>
    <t>2019-0.039.066-0</t>
  </si>
  <si>
    <t>031051</t>
  </si>
  <si>
    <t>077933</t>
  </si>
  <si>
    <t>R GASPAR AFONSO, 86</t>
  </si>
  <si>
    <t>2023-61329-00</t>
  </si>
  <si>
    <t>1920</t>
  </si>
  <si>
    <t>2021-0.003.099-6</t>
  </si>
  <si>
    <t>0048-6</t>
  </si>
  <si>
    <t>005657</t>
  </si>
  <si>
    <t>R ALCIDES PERTIGA, 51</t>
  </si>
  <si>
    <t>2023-61629-00</t>
  </si>
  <si>
    <t>1921</t>
  </si>
  <si>
    <t>2022-0.020.273-0</t>
  </si>
  <si>
    <t>117361</t>
  </si>
  <si>
    <t>0034-2</t>
  </si>
  <si>
    <t>011495</t>
  </si>
  <si>
    <t>R BARROS SOBRINHO, 27</t>
  </si>
  <si>
    <t>2023-60876-00</t>
  </si>
  <si>
    <t>1922</t>
  </si>
  <si>
    <t>1010.2022/0009349-1</t>
  </si>
  <si>
    <t>012161</t>
  </si>
  <si>
    <t>0057-8/0061-6</t>
  </si>
  <si>
    <t>094837</t>
  </si>
  <si>
    <t>R BEATRIZ GALVÃO, 2</t>
  </si>
  <si>
    <t>2023/09889-00</t>
  </si>
  <si>
    <t>1923</t>
  </si>
  <si>
    <t>2022-0.019.237-8</t>
  </si>
  <si>
    <t>053036</t>
  </si>
  <si>
    <t>0064-5</t>
  </si>
  <si>
    <t>006505</t>
  </si>
  <si>
    <t>R ALMIRANTE ALEXANDRINO, 143</t>
  </si>
  <si>
    <t>2023-62021-00</t>
  </si>
  <si>
    <t>1924</t>
  </si>
  <si>
    <t>2020-0.012.665-7</t>
  </si>
  <si>
    <t>034019</t>
  </si>
  <si>
    <t>AV LACERDA FRANCO, 685</t>
  </si>
  <si>
    <t>2023-61946-00</t>
  </si>
  <si>
    <t>1925</t>
  </si>
  <si>
    <t>2021-0.012.167-3</t>
  </si>
  <si>
    <t>068010</t>
  </si>
  <si>
    <t>0054-3</t>
  </si>
  <si>
    <t>062251</t>
  </si>
  <si>
    <t>R HENRIQUE BRAGLIA, 71</t>
  </si>
  <si>
    <t>2023-62120-00</t>
  </si>
  <si>
    <t>1926</t>
  </si>
  <si>
    <t>1010.2021/0007784-2</t>
  </si>
  <si>
    <t>045088</t>
  </si>
  <si>
    <t>0019-1/0031-9/0032-7</t>
  </si>
  <si>
    <t>14086-4</t>
  </si>
  <si>
    <t>AV MOEMA, 756</t>
  </si>
  <si>
    <t>2022/08149-00</t>
  </si>
  <si>
    <t>1927</t>
  </si>
  <si>
    <t>2021-0.005.126-8</t>
  </si>
  <si>
    <t>046091</t>
  </si>
  <si>
    <t>0070-3</t>
  </si>
  <si>
    <t>136174</t>
  </si>
  <si>
    <t>R MARTINIA, 97</t>
  </si>
  <si>
    <t>2023-62196-00</t>
  </si>
  <si>
    <t>1928</t>
  </si>
  <si>
    <t>2022-0.027.460-9</t>
  </si>
  <si>
    <t>0012-0/0021-1</t>
  </si>
  <si>
    <t>098175</t>
  </si>
  <si>
    <t>R FRANCESCO GRANACCI, 101/R JACUTIBA, 133</t>
  </si>
  <si>
    <t>2023-62588-00</t>
  </si>
  <si>
    <t>1929</t>
  </si>
  <si>
    <t>2019-0.047.118-0</t>
  </si>
  <si>
    <t>030067</t>
  </si>
  <si>
    <t>0011-2/0001-5/0002-3/0012-0/0013-9/0014-7/0015-5/0016-3/0017-1/0018-1/0019-8/0020-1/0021-1/0022-8/0023-6</t>
  </si>
  <si>
    <t>R IPOJUCA, 14/R IRAPE, 269 A 287/R MONTE SANTIAGO, 10 A 50/R PADRE ADELINO, 1713</t>
  </si>
  <si>
    <t>R2v-03/nR1.03/NnR1.06/nR1.15</t>
  </si>
  <si>
    <t>2022/09459-00</t>
  </si>
  <si>
    <t>1930</t>
  </si>
  <si>
    <t>1020.2022/0014395-7</t>
  </si>
  <si>
    <t>0024-1/0025-8/0034-7/0040-1</t>
  </si>
  <si>
    <t>0061050</t>
  </si>
  <si>
    <t>R DRAUSIO, 87, 73, 79, 99</t>
  </si>
  <si>
    <t>17366-22-SP-ALV</t>
  </si>
  <si>
    <t>1931</t>
  </si>
  <si>
    <t>2020-0.011.549-3</t>
  </si>
  <si>
    <t>045014</t>
  </si>
  <si>
    <t>0059-5</t>
  </si>
  <si>
    <t>087637</t>
  </si>
  <si>
    <t>R DESEM HEROTIDES DA SILVA LIMA, 76</t>
  </si>
  <si>
    <t>2023-62658-00</t>
  </si>
  <si>
    <t>1932</t>
  </si>
  <si>
    <t>2020-0.008.189-0</t>
  </si>
  <si>
    <t>037053</t>
  </si>
  <si>
    <t>008737</t>
  </si>
  <si>
    <t>R DOUTOR ALVARO ALVIM, 123</t>
  </si>
  <si>
    <t>2023/02058-00</t>
  </si>
  <si>
    <t>1933</t>
  </si>
  <si>
    <t>6068.2023/0001022-9</t>
  </si>
  <si>
    <t>309043</t>
  </si>
  <si>
    <t>0040-1/0078-9/0079-7</t>
  </si>
  <si>
    <t>R CARAMURU, 612</t>
  </si>
  <si>
    <t>2023/04694-00</t>
  </si>
  <si>
    <t>1934</t>
  </si>
  <si>
    <t>2018-0.110.497-9</t>
  </si>
  <si>
    <t>101259</t>
  </si>
  <si>
    <t>R COMENDADOR ELIAS ASSI, 346</t>
  </si>
  <si>
    <t>2023-63169-00</t>
  </si>
  <si>
    <t>1935</t>
  </si>
  <si>
    <t>2022-0.005.762-4</t>
  </si>
  <si>
    <t>0072-4</t>
  </si>
  <si>
    <t>R OSCAR CARAVELAS, 265</t>
  </si>
  <si>
    <t>2023-63127-00</t>
  </si>
  <si>
    <t>1936</t>
  </si>
  <si>
    <t>2022-0.029.554-1</t>
  </si>
  <si>
    <t>305112</t>
  </si>
  <si>
    <t>391689</t>
  </si>
  <si>
    <t>R JOAQUIM ALVES TORRES, 475</t>
  </si>
  <si>
    <t>2023-63131-00</t>
  </si>
  <si>
    <t>1937</t>
  </si>
  <si>
    <t>1010.2021/0010570-6</t>
  </si>
  <si>
    <t>022042</t>
  </si>
  <si>
    <t>0012-3/0009-3/0010-7/0013-1/0015-8/0016-6/0017-4/0020-4/0021-2/0022-0/0023-9/0024-7/0051-4/0191-1/0192-8/0193-6</t>
  </si>
  <si>
    <t>R MINISTRO FERREIRA ALVES, 554/R BARÃO DO BANANAL, 489/AV POMPEIA/R JERÔNIMO DA VEIGA</t>
  </si>
  <si>
    <t>R2v-3/nR1.03</t>
  </si>
  <si>
    <t>2022/04865-00</t>
  </si>
  <si>
    <t>1938</t>
  </si>
  <si>
    <t>1010.2022/0001801-5</t>
  </si>
  <si>
    <t>102107</t>
  </si>
  <si>
    <t>0100-4</t>
  </si>
  <si>
    <t>AV VILA EMA, 2055/R ANTÔNIO BAIÃO, 70</t>
  </si>
  <si>
    <t>2022/06920-00</t>
  </si>
  <si>
    <t>1939</t>
  </si>
  <si>
    <t>1010.2021/0007792-3</t>
  </si>
  <si>
    <t>200049</t>
  </si>
  <si>
    <t>R DESEMB ARMANDO FAIRBANKS, 168, 184, 186, 194</t>
  </si>
  <si>
    <t>2022/07325-00</t>
  </si>
  <si>
    <t>1940</t>
  </si>
  <si>
    <t>2020-0.009.242-6</t>
  </si>
  <si>
    <t>022040</t>
  </si>
  <si>
    <t>0034-5</t>
  </si>
  <si>
    <t>169030</t>
  </si>
  <si>
    <t>R RAUL POMPEIA, 296</t>
  </si>
  <si>
    <t>2023-63813-00</t>
  </si>
  <si>
    <t>1941</t>
  </si>
  <si>
    <t>1020.2022/0019351-2</t>
  </si>
  <si>
    <t>0711-1/0712-8</t>
  </si>
  <si>
    <t>535265</t>
  </si>
  <si>
    <t>AL DOS UBIATANS, 12, 16,20</t>
  </si>
  <si>
    <t>21273-22-SP-ALV</t>
  </si>
  <si>
    <t>1942</t>
  </si>
  <si>
    <t>1020.2022/0012608-4</t>
  </si>
  <si>
    <t>014017</t>
  </si>
  <si>
    <t>0020-9/0021-7/0022-5/0023-3</t>
  </si>
  <si>
    <t>R AUGUSTA, 2953, 2963, 2967,2969,2959</t>
  </si>
  <si>
    <t>16111-22-SP-ALV</t>
  </si>
  <si>
    <t>1943</t>
  </si>
  <si>
    <t>1010.2022/0004891-7</t>
  </si>
  <si>
    <t>0112-1/0111-3</t>
  </si>
  <si>
    <t>R JAGUARIAIVA, 20/R JANDAIA DO SUL, 57</t>
  </si>
  <si>
    <t>R2v/HIS</t>
  </si>
  <si>
    <t>2022/08938-00</t>
  </si>
  <si>
    <t>1944</t>
  </si>
  <si>
    <t>1020.2022/0007942-6</t>
  </si>
  <si>
    <t>R CORREIA DE OLIVEIRA, 61</t>
  </si>
  <si>
    <t>12705-22-SP-ALV</t>
  </si>
  <si>
    <t>1945</t>
  </si>
  <si>
    <t>1020.2022/0006181-0</t>
  </si>
  <si>
    <t>0611-2/0035-1/0036-1/0037-8/0038-6/0039-4/0040-8/0041-6</t>
  </si>
  <si>
    <t>R FRANCISCO CRUZ, 605, 549, 555, 557, 563, 565, 573, 583, 597</t>
  </si>
  <si>
    <t>12344-22-SP-ALLV</t>
  </si>
  <si>
    <t>1946</t>
  </si>
  <si>
    <t>1020.2022/0008679-1</t>
  </si>
  <si>
    <t>0024-6/0005-1/0006-8/0162-5</t>
  </si>
  <si>
    <t>AV CIDADE JARDIM, 280, 130, 172, 246</t>
  </si>
  <si>
    <t>13398-22-SP-ALV</t>
  </si>
  <si>
    <t>1947</t>
  </si>
  <si>
    <t>1010.2022/0001644-6</t>
  </si>
  <si>
    <t>011113</t>
  </si>
  <si>
    <t>004260</t>
  </si>
  <si>
    <t>R ALAGOAS, 651</t>
  </si>
  <si>
    <t>R2v-2/nR1/nR1.03/nR1.12</t>
  </si>
  <si>
    <t>2022/08320-00</t>
  </si>
  <si>
    <t>1948</t>
  </si>
  <si>
    <t>1020.2022/0013369-2</t>
  </si>
  <si>
    <t>022076</t>
  </si>
  <si>
    <t>0008-4/0009-2/0010-6</t>
  </si>
  <si>
    <t>R COTOXÓ, 786</t>
  </si>
  <si>
    <t>16793-22-SP-ALV</t>
  </si>
  <si>
    <t>1949</t>
  </si>
  <si>
    <t>AV DOS IMARÉS, 182</t>
  </si>
  <si>
    <t>2021/03289-01</t>
  </si>
  <si>
    <t>1950</t>
  </si>
  <si>
    <t>R JOSÉ MAGALHÃES, 582, 592/R LOEFGREN, 2459, 2463, 2465, 2469, 2473, 2477, 2481, 2485</t>
  </si>
  <si>
    <t>28042-23-SP-MOD</t>
  </si>
  <si>
    <t>1951</t>
  </si>
  <si>
    <t>2017-0.175.615-0</t>
  </si>
  <si>
    <t>0147-8/0005-6/0006-4/0084-6/0085-4</t>
  </si>
  <si>
    <t>R MADRE DE DEUS, 904, 914/ AV PAES DE BARROS, 1179-1185,1197</t>
  </si>
  <si>
    <t>2022/10030-00</t>
  </si>
  <si>
    <t>1952</t>
  </si>
  <si>
    <t>6023.2019/0002187-2</t>
  </si>
  <si>
    <t>071519</t>
  </si>
  <si>
    <t>728152</t>
  </si>
  <si>
    <t>R HELENO DO SACRAMENTO, 741</t>
  </si>
  <si>
    <t>2020/07729-00</t>
  </si>
  <si>
    <t>1953</t>
  </si>
  <si>
    <t>2018-0.124.000-7</t>
  </si>
  <si>
    <t>061157</t>
  </si>
  <si>
    <t>0077-9/0076-0</t>
  </si>
  <si>
    <t>073776</t>
  </si>
  <si>
    <t>R FRANCISCO COIMBRA, 766</t>
  </si>
  <si>
    <t>2023/04589-00</t>
  </si>
  <si>
    <t>1954</t>
  </si>
  <si>
    <t>1020.2022/0022439-6</t>
  </si>
  <si>
    <t>089294</t>
  </si>
  <si>
    <t>148377</t>
  </si>
  <si>
    <t>R OASIS, 45</t>
  </si>
  <si>
    <t>22969-22-SP-ALV</t>
  </si>
  <si>
    <t>1955</t>
  </si>
  <si>
    <t>2020-0.008.907-7</t>
  </si>
  <si>
    <t>059095</t>
  </si>
  <si>
    <t>137618</t>
  </si>
  <si>
    <t>R MAXINE, 372</t>
  </si>
  <si>
    <t>2023/05198-00</t>
  </si>
  <si>
    <t>1956</t>
  </si>
  <si>
    <t>2020-0.007.728-1</t>
  </si>
  <si>
    <t>3487-2</t>
  </si>
  <si>
    <t>R PAIM, 325</t>
  </si>
  <si>
    <t>HMP/ nR1.3/nR1.4/nR1.6/nR1.12</t>
  </si>
  <si>
    <t>2020/08774-00</t>
  </si>
  <si>
    <t>1957</t>
  </si>
  <si>
    <t>1020.2022/0004423-1</t>
  </si>
  <si>
    <t>024554</t>
  </si>
  <si>
    <t>AV GENERAL ATALIBA LEONEL, 1858</t>
  </si>
  <si>
    <t>R2V-2</t>
  </si>
  <si>
    <t>11843-22-SP-ALV</t>
  </si>
  <si>
    <t>1958</t>
  </si>
  <si>
    <t>6023.2019/0002211-9</t>
  </si>
  <si>
    <t>007033</t>
  </si>
  <si>
    <t>0007-5/0006-7</t>
  </si>
  <si>
    <t>098477</t>
  </si>
  <si>
    <t>R JAGUARIBE, 501</t>
  </si>
  <si>
    <t>HMP/ R2V/nR1.3/ nR1.12</t>
  </si>
  <si>
    <t>2020/00807-00</t>
  </si>
  <si>
    <t>1959</t>
  </si>
  <si>
    <t>1020.2022/0006317-1</t>
  </si>
  <si>
    <t>0054-8/0055-6/0056-4/0111-0/0112-9/0113-7/0114-5/0115-3/0116-1</t>
  </si>
  <si>
    <t>R PEDROSO ALVARENGA, 512, 522/ R DA MATA1 187, 191, 195, 201, 205</t>
  </si>
  <si>
    <t>12333-22-SP-ALV</t>
  </si>
  <si>
    <t>1960</t>
  </si>
  <si>
    <t>1020.2021/0012599-0</t>
  </si>
  <si>
    <t>0058-5/0059-3</t>
  </si>
  <si>
    <t>AV VILA EMA, 3316 / AV PROF° LUIZ IGNACIO ANHAIA MELLO, 5009 E 5700</t>
  </si>
  <si>
    <t>HMP/ HIS/R2V.1</t>
  </si>
  <si>
    <t>6315-21-SP-ALV</t>
  </si>
  <si>
    <t>1961</t>
  </si>
  <si>
    <t>1020.2023/0002806-8</t>
  </si>
  <si>
    <t>0017-4/0016-6</t>
  </si>
  <si>
    <t>186740</t>
  </si>
  <si>
    <t>R TAPARI, 01/ R CECILIA, 03</t>
  </si>
  <si>
    <t>HMP/R2v-2</t>
  </si>
  <si>
    <t>25057-23-SP-ALV</t>
  </si>
  <si>
    <t>1962</t>
  </si>
  <si>
    <t>2022-0.033.730-9</t>
  </si>
  <si>
    <t>038032</t>
  </si>
  <si>
    <t>043192</t>
  </si>
  <si>
    <t>TV PADRE MARIANO DE LA MATA, 12</t>
  </si>
  <si>
    <t>2023-63717-00</t>
  </si>
  <si>
    <t>1963</t>
  </si>
  <si>
    <t>2019-0.042.360-6</t>
  </si>
  <si>
    <t>139078</t>
  </si>
  <si>
    <t>049360</t>
  </si>
  <si>
    <t>R CEMBIRA, 1544</t>
  </si>
  <si>
    <t>NÃO SE APLICA</t>
  </si>
  <si>
    <t>2023-63811-00</t>
  </si>
  <si>
    <t>1964</t>
  </si>
  <si>
    <t>2021-0.010.634-8</t>
  </si>
  <si>
    <t>045264</t>
  </si>
  <si>
    <t>0030-0/0034-3/0047-5/0048-3/0086-6/0087-4</t>
  </si>
  <si>
    <t>R DOUTOR BACELAR, 1183</t>
  </si>
  <si>
    <t>2022/07537-00</t>
  </si>
  <si>
    <t>1965</t>
  </si>
  <si>
    <t>1010.2022/0002305-1</t>
  </si>
  <si>
    <t>036147</t>
  </si>
  <si>
    <t>676446</t>
  </si>
  <si>
    <t>R JOÃO DE LARA DA CUNHA, 61</t>
  </si>
  <si>
    <t>2023-60847-00</t>
  </si>
  <si>
    <t>1966</t>
  </si>
  <si>
    <t>2020-0.013.985-6</t>
  </si>
  <si>
    <t>069159</t>
  </si>
  <si>
    <t>0033-0</t>
  </si>
  <si>
    <t>045861</t>
  </si>
  <si>
    <t xml:space="preserve">R CATAGUASES, 318 </t>
  </si>
  <si>
    <t>2023-64246-00</t>
  </si>
  <si>
    <t>1967</t>
  </si>
  <si>
    <t>2020-0.011.214-1</t>
  </si>
  <si>
    <t>100030</t>
  </si>
  <si>
    <t>0245-3</t>
  </si>
  <si>
    <t>057142</t>
  </si>
  <si>
    <t>R DANTE ALIGHIERI, 242-A</t>
  </si>
  <si>
    <t>2023-63302-00</t>
  </si>
  <si>
    <t>1968</t>
  </si>
  <si>
    <t>1010.2022/0002686-7</t>
  </si>
  <si>
    <t>141658</t>
  </si>
  <si>
    <t>R CAMARGO, 472</t>
  </si>
  <si>
    <t>2023/00306-00</t>
  </si>
  <si>
    <t>1969</t>
  </si>
  <si>
    <t>6068.2019/0001919-9</t>
  </si>
  <si>
    <t>038083</t>
  </si>
  <si>
    <t>R VERGUEIRO, 2541/R JOAQUIM TAVORA, 321</t>
  </si>
  <si>
    <t>2019/19610-01</t>
  </si>
  <si>
    <t>1970</t>
  </si>
  <si>
    <t>6068.2023/0001478-0</t>
  </si>
  <si>
    <t>058055</t>
  </si>
  <si>
    <t>0008-6/0007-8</t>
  </si>
  <si>
    <t>006203</t>
  </si>
  <si>
    <t>R SANTO ALEXANDRE, 20, 32</t>
  </si>
  <si>
    <t>HMP/R2v/nR1.03/nR1.06</t>
  </si>
  <si>
    <t>2023/05165-00</t>
  </si>
  <si>
    <t>1971</t>
  </si>
  <si>
    <t>6068.2022/0011715-3</t>
  </si>
  <si>
    <t>012147</t>
  </si>
  <si>
    <t>0039-1/0042-1/0043-8</t>
  </si>
  <si>
    <t>073571</t>
  </si>
  <si>
    <t>R ENGO FRANCISCO AZEVEDO, 155</t>
  </si>
  <si>
    <t>HMP/R2v/nR1.02/nR1.03</t>
  </si>
  <si>
    <t>2023/05980-00</t>
  </si>
  <si>
    <t>1972</t>
  </si>
  <si>
    <t>6068.2021/0012103-5</t>
  </si>
  <si>
    <t>060183</t>
  </si>
  <si>
    <t>0101-6/0008-7/0086-9/0087-7/0092-3/0093-1</t>
  </si>
  <si>
    <t>009547</t>
  </si>
  <si>
    <t>AV AMADOR BUENO DA VEIGA, 1127/R ENEAS DE BARROS, 101</t>
  </si>
  <si>
    <t>2023/06131-01</t>
  </si>
  <si>
    <t>1973</t>
  </si>
  <si>
    <t>6068.2021/0012554-5</t>
  </si>
  <si>
    <t>022038</t>
  </si>
  <si>
    <t>0001-1/0002-1/0003-8/0004-6/0006-2/0007-0/0008-9/0009-7/0010-0/0036-4</t>
  </si>
  <si>
    <t>R PDE CHICO, 749/R RAUL POMPEIA, 210</t>
  </si>
  <si>
    <t>2022/09772-00</t>
  </si>
  <si>
    <t>1974</t>
  </si>
  <si>
    <t>1010.2021/0011465-9</t>
  </si>
  <si>
    <t>082412</t>
  </si>
  <si>
    <t>0036-6/0046-3</t>
  </si>
  <si>
    <t>174203</t>
  </si>
  <si>
    <t>R SANTA ROSA JUNIOR, 181, 201,283/AV CAXINGUI, 00 - 371, 375, 397, 401</t>
  </si>
  <si>
    <t>R2v-4/nR1.01/nR1.12</t>
  </si>
  <si>
    <t>2022/07588-00</t>
  </si>
  <si>
    <t>1975</t>
  </si>
  <si>
    <t>1010.2021/0005448-6</t>
  </si>
  <si>
    <t>079133</t>
  </si>
  <si>
    <t>0033-7</t>
  </si>
  <si>
    <t>008311</t>
  </si>
  <si>
    <t>AV PRESIDENTE ALTINO, 1789</t>
  </si>
  <si>
    <t>2023/05832-00</t>
  </si>
  <si>
    <t>1976</t>
  </si>
  <si>
    <t>1020.2022/0013674-8</t>
  </si>
  <si>
    <t>0074-3/0075-1/0076-1/0077-8/0078-6/0079-4</t>
  </si>
  <si>
    <t>192490</t>
  </si>
  <si>
    <t>AL DOS TUPINÁS, 113, 135, 157</t>
  </si>
  <si>
    <t>17198-22-SP-ALV</t>
  </si>
  <si>
    <t>1977</t>
  </si>
  <si>
    <t>1020.2021/0018719-7</t>
  </si>
  <si>
    <t>043120</t>
  </si>
  <si>
    <t>0015-8/0001-8/0002-6/0003-4/0004-2/0008-5/0009-3/0010-7/0011-5/0012-3/0013-1/0018-2/0014-1/0016-6/0025-5/0021-2/0019-0/0020-4</t>
  </si>
  <si>
    <t>120650</t>
  </si>
  <si>
    <t>R DO LAGO, 261, 198, 208, 224, 232, 234, 240, 250, 258, 286/ R LUCIA, 56/ R CAPÃO DO REGO, 117, 125, 137/ R MELO MATOS, 32, 42, 46, 54, 64</t>
  </si>
  <si>
    <t>8849-21-SP-ALV</t>
  </si>
  <si>
    <t>1978</t>
  </si>
  <si>
    <t>1020.2022/0010156-1</t>
  </si>
  <si>
    <t>0494-9/0057-9/0058-7/0061-7/0062-5/0063-3/0064-1</t>
  </si>
  <si>
    <t>R DA CONSOLAÇÃO, 3024,3026,3032,3040,3048,3058/ AL FRANÇA, 1557</t>
  </si>
  <si>
    <t>R2v-2/ nR1.06/ nR1.12/ nR1.15</t>
  </si>
  <si>
    <t>14212-22-SP-ALV</t>
  </si>
  <si>
    <t>1979</t>
  </si>
  <si>
    <t>1020.2022/0006435-6</t>
  </si>
  <si>
    <t>068541</t>
  </si>
  <si>
    <t>R BORGES LADÁRIO, 206 / R ISAURA, S/N</t>
  </si>
  <si>
    <t>12564-22-SP-ALV</t>
  </si>
  <si>
    <t>1980</t>
  </si>
  <si>
    <t>1020.2023/0002645-6</t>
  </si>
  <si>
    <t>053021</t>
  </si>
  <si>
    <t>0006-1/ 0007-1</t>
  </si>
  <si>
    <t>036765</t>
  </si>
  <si>
    <t>R BRUNA, 390, 157</t>
  </si>
  <si>
    <t>HMP/ nR1.12/nR1.15</t>
  </si>
  <si>
    <t>25566-23-SP-ALV</t>
  </si>
  <si>
    <t>1981</t>
  </si>
  <si>
    <t>1020.2021/0018260-8</t>
  </si>
  <si>
    <t>0006-4/0007-2/0008-0/0009-9/0010-2/0011-0/0012-9/0013-7/0014-5/0015-3/0016-1/0017-1/0018-8/0019-6/0020-1/0021-8/0022-6/0024-2/0026-9/0030-7/0032-3/0069-2/0070-6/0071-4</t>
  </si>
  <si>
    <t>R TECAINDA, 63,81,89,91,95/ R DOS PINHEIROS, 681,685,691,695,701,703,713,715,725,729,735,743,747/ R CAPITÃO ANTONIO ROSA, 394,416,422,434,444,454</t>
  </si>
  <si>
    <t>R2v-1/nR1.2/nR1.6/nR2.1</t>
  </si>
  <si>
    <t>8487-21-SP-ALV</t>
  </si>
  <si>
    <t>1982</t>
  </si>
  <si>
    <t>1020.2021/0008341-3</t>
  </si>
  <si>
    <t>116306</t>
  </si>
  <si>
    <t>136913</t>
  </si>
  <si>
    <t>R MATILDE LAGIUDICE, 164</t>
  </si>
  <si>
    <t>3811-21-SP-ALV</t>
  </si>
  <si>
    <t>1983</t>
  </si>
  <si>
    <t>1020.2023/0004056-4</t>
  </si>
  <si>
    <t>072048</t>
  </si>
  <si>
    <t>0034-6/0045-1</t>
  </si>
  <si>
    <t>222666</t>
  </si>
  <si>
    <t>R DOUTOR LUIS LUSTOSA DA SILVA, 392, 404</t>
  </si>
  <si>
    <t>0,41/0,6/0,8/0,9</t>
  </si>
  <si>
    <t>26191-23-SP-ALV</t>
  </si>
  <si>
    <t>1984</t>
  </si>
  <si>
    <t>1020.2022/0018872-1</t>
  </si>
  <si>
    <t>0001-7/0002-5/0003-3/0004-1/0005-1/0006-8/0066-1/0365-2</t>
  </si>
  <si>
    <t>R BARTIRA, 461,467,471,475,479,481/ R MINISTRO GODOI 1108,1122</t>
  </si>
  <si>
    <t>20924-22-SP-ALV</t>
  </si>
  <si>
    <t>1985</t>
  </si>
  <si>
    <t>1020.2023/0003792-0</t>
  </si>
  <si>
    <t>055204</t>
  </si>
  <si>
    <t>R DR EDUARDO COTCHING, 402</t>
  </si>
  <si>
    <t>R2v1/nR1.12</t>
  </si>
  <si>
    <t>24897-23-SP-ALV</t>
  </si>
  <si>
    <t>1986</t>
  </si>
  <si>
    <t>1010.2022/0005549-2</t>
  </si>
  <si>
    <t>0019-2/ 0020-6</t>
  </si>
  <si>
    <t>R MACHADO BITENCOURT, 66</t>
  </si>
  <si>
    <t>r2v-2/nR1-3/nR1-12</t>
  </si>
  <si>
    <t>2023/00338-00</t>
  </si>
  <si>
    <t>1987</t>
  </si>
  <si>
    <t>1020.2022/0006367-8</t>
  </si>
  <si>
    <t>113129</t>
  </si>
  <si>
    <t>081035</t>
  </si>
  <si>
    <t>R MAJOR GOMES RIBEIRO, 66,68,72</t>
  </si>
  <si>
    <t>12522-22-SP-ALV</t>
  </si>
  <si>
    <t>1988</t>
  </si>
  <si>
    <t>1020.2021/0006512-1</t>
  </si>
  <si>
    <t>060259</t>
  </si>
  <si>
    <t>0060-4</t>
  </si>
  <si>
    <t>722570</t>
  </si>
  <si>
    <t>R JULIO MARCELINO DE FARIA, 122</t>
  </si>
  <si>
    <t>2893-21-SP-ALV</t>
  </si>
  <si>
    <t>1989</t>
  </si>
  <si>
    <t>1020.2022/0002141-0</t>
  </si>
  <si>
    <t>057289</t>
  </si>
  <si>
    <t>177261</t>
  </si>
  <si>
    <t>R SANANDUVA, 69 A</t>
  </si>
  <si>
    <t>10897-22-SP-ALV</t>
  </si>
  <si>
    <t>1990</t>
  </si>
  <si>
    <t>1020.2022/0019323-7</t>
  </si>
  <si>
    <t>0161-0/0133-5</t>
  </si>
  <si>
    <t>R BARATA RIBEIRO, 212, 220</t>
  </si>
  <si>
    <t>R2v.2/nR1.3/nR1.12</t>
  </si>
  <si>
    <t>21178-22-SP-ALV</t>
  </si>
  <si>
    <t>1991</t>
  </si>
  <si>
    <t>1010.2022/0006553-6</t>
  </si>
  <si>
    <t>085301</t>
  </si>
  <si>
    <t>0003-4/0014-1/0020-4/0023-9/0025-5/0030-1/0031-1/0033-6/0034-4/0038-7/0048-4/0039-5/0040-9/0041-7/0042-5/0043-3/0044-1/0045-1/0046-8/0047-6/0049-2/0050-6/0051-4/0052-2/0055-7</t>
  </si>
  <si>
    <t>RUA FURNAS, 55</t>
  </si>
  <si>
    <t>R2v-04/nR1-03/nR2-01</t>
  </si>
  <si>
    <t>2022/09923-00</t>
  </si>
  <si>
    <t>1992</t>
  </si>
  <si>
    <t>1020.2023/0009176-2</t>
  </si>
  <si>
    <t>099002</t>
  </si>
  <si>
    <t>0237-6</t>
  </si>
  <si>
    <t>290521</t>
  </si>
  <si>
    <t>R MARINA CIUFULI ZANFELICE, 166</t>
  </si>
  <si>
    <t>EHMP/ HIS-2</t>
  </si>
  <si>
    <t>28666-23-SP-ALV</t>
  </si>
  <si>
    <t>1993</t>
  </si>
  <si>
    <t>2021-0.011.138-4</t>
  </si>
  <si>
    <t>067489</t>
  </si>
  <si>
    <t>695319</t>
  </si>
  <si>
    <t>R MANUEL GONÇALVES VALENTE, 116, CS 2</t>
  </si>
  <si>
    <t>2023-64245-00</t>
  </si>
  <si>
    <t>1994</t>
  </si>
  <si>
    <t>2019.0040.661-2</t>
  </si>
  <si>
    <t>0222-1/01225/0123</t>
  </si>
  <si>
    <t>975152</t>
  </si>
  <si>
    <t>R JABAQUARA, 00151</t>
  </si>
  <si>
    <t>2023/06499-00</t>
  </si>
  <si>
    <t>1995</t>
  </si>
  <si>
    <t>6068.2021/0012465-4</t>
  </si>
  <si>
    <t>058018</t>
  </si>
  <si>
    <t>0001-8/0002-6/0003-4/0004-2/0023-9</t>
  </si>
  <si>
    <t>116270</t>
  </si>
  <si>
    <t>R JORGE AUGUSTO, 647</t>
  </si>
  <si>
    <t>0,4/0,6/0,8/0,9/1,0</t>
  </si>
  <si>
    <t>2021/01793-02</t>
  </si>
  <si>
    <t>1996</t>
  </si>
  <si>
    <t>2018-0.126.409-7</t>
  </si>
  <si>
    <t>0001-8/0002-6/0003-4/0004-2/0005-0/0023-9</t>
  </si>
  <si>
    <t>2021/01793-00</t>
  </si>
  <si>
    <t>1997</t>
  </si>
  <si>
    <t>2020-0.005.337-4</t>
  </si>
  <si>
    <t>039071</t>
  </si>
  <si>
    <t>0047-6</t>
  </si>
  <si>
    <t>19189-2</t>
  </si>
  <si>
    <t>R TUBARANA, 22</t>
  </si>
  <si>
    <t>2023/06611-00</t>
  </si>
  <si>
    <t>1998</t>
  </si>
  <si>
    <t>1020.2022/0023018-3</t>
  </si>
  <si>
    <t>054132</t>
  </si>
  <si>
    <t>194000</t>
  </si>
  <si>
    <t>R URUÇUCA, 180</t>
  </si>
  <si>
    <t>22679-22-SP-ALV</t>
  </si>
  <si>
    <t>1999</t>
  </si>
  <si>
    <t>6068.2022/0011980-6</t>
  </si>
  <si>
    <t>AL  JOAQUIM EUGENIO DE LIMA, 1762</t>
  </si>
  <si>
    <t>2021/05315-01</t>
  </si>
  <si>
    <t>2000</t>
  </si>
  <si>
    <t>2019-0.047.679-3</t>
  </si>
  <si>
    <t>080044</t>
  </si>
  <si>
    <t>AV IMPERATRIZ LEOPOLDINA, 307</t>
  </si>
  <si>
    <t>2023/06527-00</t>
  </si>
  <si>
    <t>2001</t>
  </si>
  <si>
    <t>2019-0.029.631-0</t>
  </si>
  <si>
    <t>056129</t>
  </si>
  <si>
    <t>0250-6/0036-8/0077-5/0037-6/0085-6/0075-9/0086-4/0076-7/0137-2</t>
  </si>
  <si>
    <t>083330</t>
  </si>
  <si>
    <t>R GUARACIABA, 373</t>
  </si>
  <si>
    <t>2022/10166-00</t>
  </si>
  <si>
    <t>2002</t>
  </si>
  <si>
    <t>1020.2022/0015440-1</t>
  </si>
  <si>
    <t>021019</t>
  </si>
  <si>
    <t>0001-7/0002-5/0003-3/0007-6/0008-4/0009-2/0010-6/0011-4/0019-1/0020-3/0021-1</t>
  </si>
  <si>
    <t>011983</t>
  </si>
  <si>
    <t>R DONA PIMENTEL, 125,133 / DR COSTA JUNIOR, 315,317,325,335,345,386 / DONA GERMAINE BURCHARD, 344,352,364,374,380</t>
  </si>
  <si>
    <t>R2v-3/nR1.12</t>
  </si>
  <si>
    <t>18040-22-SP-ALV</t>
  </si>
  <si>
    <t>2003</t>
  </si>
  <si>
    <t>1020.2022/0013180-0</t>
  </si>
  <si>
    <t>0020-2/ 0021-0</t>
  </si>
  <si>
    <t>R DAS FLECHAS, 318, 350</t>
  </si>
  <si>
    <t>R2v-2/nR1.3</t>
  </si>
  <si>
    <t>15157-22-SP-ALV</t>
  </si>
  <si>
    <t>2004</t>
  </si>
  <si>
    <t>1020.2023/0005296-1</t>
  </si>
  <si>
    <t>0008-8/ 0009-6/0292-7/0353-2</t>
  </si>
  <si>
    <t>R ALVES GUIMARAES, 71,73,99,85,89</t>
  </si>
  <si>
    <t>26506-23-SP-ALV</t>
  </si>
  <si>
    <t>2005</t>
  </si>
  <si>
    <t>1020.2023/0005852-8</t>
  </si>
  <si>
    <t>007077</t>
  </si>
  <si>
    <t>1763-9</t>
  </si>
  <si>
    <t>R MARIA ANTONIA, 118</t>
  </si>
  <si>
    <t>26778-23-SP-ALV</t>
  </si>
  <si>
    <t>2006</t>
  </si>
  <si>
    <t>1020.2022/0007190-5</t>
  </si>
  <si>
    <t>080045</t>
  </si>
  <si>
    <t>0006-4/0083-8</t>
  </si>
  <si>
    <t>179175</t>
  </si>
  <si>
    <t>R SEBASTIÃO BACH, 189/ R FREDERICO WOLF, 275</t>
  </si>
  <si>
    <t>R2v-2/nR1.3/nR1-12</t>
  </si>
  <si>
    <t>12517-22-SP-ALV</t>
  </si>
  <si>
    <t>2007</t>
  </si>
  <si>
    <t>1010.2022/0002020-6</t>
  </si>
  <si>
    <t>023071</t>
  </si>
  <si>
    <t>0005-9/0008-3/0009-1/0010-5/0011-3/0012-1/0013-1/0014-8/0015-6</t>
  </si>
  <si>
    <t>190047</t>
  </si>
  <si>
    <t>R TITO, 867</t>
  </si>
  <si>
    <t>2022/08990-00</t>
  </si>
  <si>
    <t>2008</t>
  </si>
  <si>
    <t>1020.2022/0022823-5</t>
  </si>
  <si>
    <t>0035-8/0036-6/0087-0/0088-9</t>
  </si>
  <si>
    <t>R PAULISTÂNIA, 309,297/ PRAÇA AMÉRICO JACOMINO, 93,101</t>
  </si>
  <si>
    <t>HMP/ R2v-1/nR1.03/nR1.12</t>
  </si>
  <si>
    <t>23084-22-SP-ALV</t>
  </si>
  <si>
    <t>2009</t>
  </si>
  <si>
    <t>2015-0.124-483-0</t>
  </si>
  <si>
    <t>012136</t>
  </si>
  <si>
    <t>0024-3/0014-6/0015-4/0019-7/0020-0/0021-9</t>
  </si>
  <si>
    <t>AV POMPEIA, 2195,2193,2185,2183,2177</t>
  </si>
  <si>
    <t>2022/09679-00</t>
  </si>
  <si>
    <t>2010</t>
  </si>
  <si>
    <t>1020.2021/0018262-4</t>
  </si>
  <si>
    <t>069018</t>
  </si>
  <si>
    <t>0003-7/0004-5/0005-3</t>
  </si>
  <si>
    <t>111910</t>
  </si>
  <si>
    <t>R PAULO MALDI, 136,138,144,154</t>
  </si>
  <si>
    <t>HMP/ R2v-1/nR1.01</t>
  </si>
  <si>
    <t>8483-21-SP-ALV</t>
  </si>
  <si>
    <t>2011</t>
  </si>
  <si>
    <t>6068.2022/0007276-1</t>
  </si>
  <si>
    <t>R MOLITERNO, 63</t>
  </si>
  <si>
    <t>2021/02170-01</t>
  </si>
  <si>
    <t>2012</t>
  </si>
  <si>
    <t>1020.2023/0004129-3</t>
  </si>
  <si>
    <t>0066-9/0067-7</t>
  </si>
  <si>
    <t>AV GENERAL ATALIBA LEONEL, 4030 / R BORGES LADÁRIO, 343</t>
  </si>
  <si>
    <t>R2v-1/nR1.3</t>
  </si>
  <si>
    <t>26118-23-SP-ALV</t>
  </si>
  <si>
    <t>2013</t>
  </si>
  <si>
    <t>1020.2022/0014086-9</t>
  </si>
  <si>
    <t>067082</t>
  </si>
  <si>
    <t>0001-5/0002-3/0011-2</t>
  </si>
  <si>
    <t>127167</t>
  </si>
  <si>
    <t>R DOS COQUEIROS,12,20/ R MANUEL GAYA,215</t>
  </si>
  <si>
    <t>16992-22-SP-ALV</t>
  </si>
  <si>
    <t>2014</t>
  </si>
  <si>
    <t>1010.2022/0008444-1</t>
  </si>
  <si>
    <t>0008-6/0009-4/0010-8/0011-6/0012-4/0013-2/0014-0/0129-5/0130-9/0131-7</t>
  </si>
  <si>
    <t>R FRANÇA PINTO, 110</t>
  </si>
  <si>
    <t>2023/028</t>
  </si>
  <si>
    <t>2015</t>
  </si>
  <si>
    <t>2016-0.075.044-0</t>
  </si>
  <si>
    <t>111348</t>
  </si>
  <si>
    <t>0017-6</t>
  </si>
  <si>
    <t>071528</t>
  </si>
  <si>
    <t>R FIORAVANTE LOPES GARCIA, 617</t>
  </si>
  <si>
    <t>2023/06868-00</t>
  </si>
  <si>
    <t>2016</t>
  </si>
  <si>
    <t>1020.2022/0012687-4</t>
  </si>
  <si>
    <t>064151</t>
  </si>
  <si>
    <t>0048-3/0049-1/0050-5/0051-3/0052-1</t>
  </si>
  <si>
    <t>058459</t>
  </si>
  <si>
    <t>R DIAS DA SILVA, 1374, 1384,1394,1402</t>
  </si>
  <si>
    <t>16031-22-SP-ALV</t>
  </si>
  <si>
    <t>2017</t>
  </si>
  <si>
    <t>1020.2023/0004896-4</t>
  </si>
  <si>
    <t>060143</t>
  </si>
  <si>
    <t>133558</t>
  </si>
  <si>
    <t>R MARIA TEREZA ASSUNÇÃO, 284</t>
  </si>
  <si>
    <t>26601-23-SP-ALV</t>
  </si>
  <si>
    <t>2018</t>
  </si>
  <si>
    <t>1020.2022/0019528-0</t>
  </si>
  <si>
    <t>101526</t>
  </si>
  <si>
    <t>088218</t>
  </si>
  <si>
    <t>R ANGELO COLUCCI, 177</t>
  </si>
  <si>
    <t>21348-22-SP-ALV</t>
  </si>
  <si>
    <t>2019</t>
  </si>
  <si>
    <t>2011-0.361.762-8</t>
  </si>
  <si>
    <t>080124</t>
  </si>
  <si>
    <t>0003-0/0006-5/0068-5/0072-3/0055-3/0069-3/0076-6/0056-1/0070-7/0057-1/0071-5</t>
  </si>
  <si>
    <t>R CERRO CORA, 2431/ R COELHO DE CARVALHO, 151 / RUA FILIPINAS, 0/ RUA DIOENES RIBEIRO DE LIMA ,0</t>
  </si>
  <si>
    <t>nR1.12/nR1.3/nR1.15/R2v-3</t>
  </si>
  <si>
    <t>2023/00629-00</t>
  </si>
  <si>
    <t>2020</t>
  </si>
  <si>
    <t>1010.2022/0005728-2</t>
  </si>
  <si>
    <t>085299</t>
  </si>
  <si>
    <t>0017-0/0026-1/0031-6/0038-3/0023-5/0027-8/0032-4/0039-1/0024-3/0028-6/0036-7/0042-1/0025-1/0029-4/0037-5/0043-1/0030-8</t>
  </si>
  <si>
    <t>147800</t>
  </si>
  <si>
    <t>R CARIBE, 53,57,61/ R ANDIOROBA,45/AV. NOVA INDEPENDENCIA,86 A 110, 98</t>
  </si>
  <si>
    <t>nR1.03/nR1.12/R2v-3</t>
  </si>
  <si>
    <t>2022/09720-00</t>
  </si>
  <si>
    <t>2021</t>
  </si>
  <si>
    <t>1020.2022/0023157-0</t>
  </si>
  <si>
    <t>054233</t>
  </si>
  <si>
    <t>0027-4/0069-1/0070-3</t>
  </si>
  <si>
    <t>041084</t>
  </si>
  <si>
    <t>R CANDIDO LACERDA, 63,75,81</t>
  </si>
  <si>
    <t>HMP/ Rv2-1/nR.15</t>
  </si>
  <si>
    <t>22296-22-SP-ALV</t>
  </si>
  <si>
    <t>2022</t>
  </si>
  <si>
    <t>1020.2022/0013169-0</t>
  </si>
  <si>
    <t>042027</t>
  </si>
  <si>
    <t>0029-5/0030-9</t>
  </si>
  <si>
    <t>033227</t>
  </si>
  <si>
    <t>R BERTA, 270,300/R SSAMUEL</t>
  </si>
  <si>
    <t>08/1,0</t>
  </si>
  <si>
    <t>15573-22-SP-ALV</t>
  </si>
  <si>
    <t>2023</t>
  </si>
  <si>
    <t>6068.2022/0003492-4</t>
  </si>
  <si>
    <t>0062-6/0065-0/0183-5/0184-3</t>
  </si>
  <si>
    <t>009660</t>
  </si>
  <si>
    <t>R AMALIA DE NORONHA, 276</t>
  </si>
  <si>
    <t>2023/02668-00</t>
  </si>
  <si>
    <t>2024</t>
  </si>
  <si>
    <t>2020-0.001.526-0</t>
  </si>
  <si>
    <t>076514</t>
  </si>
  <si>
    <t>0030-5/0027-5/0028-3/0029-1</t>
  </si>
  <si>
    <t>077305</t>
  </si>
  <si>
    <t>R VICENTE FERREIRA LEITE, 687</t>
  </si>
  <si>
    <t>2022/06818-00</t>
  </si>
  <si>
    <t>2025</t>
  </si>
  <si>
    <t>1020.2021/0004835-9</t>
  </si>
  <si>
    <t>088051</t>
  </si>
  <si>
    <t>030414</t>
  </si>
  <si>
    <t>R SÃO BENEDITO, 2575</t>
  </si>
  <si>
    <t>1789-21-SP-SAO</t>
  </si>
  <si>
    <t>2026</t>
  </si>
  <si>
    <t xml:space="preserve">1020.2022/0022654-2
</t>
  </si>
  <si>
    <t>120048</t>
  </si>
  <si>
    <t>591122</t>
  </si>
  <si>
    <t>R OTAVIO CARLOS DA SILVA, 78</t>
  </si>
  <si>
    <t>22949-22-SP-ALV</t>
  </si>
  <si>
    <t>2027</t>
  </si>
  <si>
    <t>6068.2022/0009820-5</t>
  </si>
  <si>
    <t>078394</t>
  </si>
  <si>
    <t>216798</t>
  </si>
  <si>
    <t>R MANUEL FURTADO, 258</t>
  </si>
  <si>
    <t>2022-67654-00</t>
  </si>
  <si>
    <t>2028</t>
  </si>
  <si>
    <t>1010.2021/0011471-3</t>
  </si>
  <si>
    <t>045023</t>
  </si>
  <si>
    <t>0001-2/0002-0/0005-5/0006-3/0007-1/0008-1/0009-8/0011-1/0014-4/0015-2/0017-9/0018-7/0019-5/0020-9/0022-5/0023-3</t>
  </si>
  <si>
    <t>AV INDIANOPOLIS, 602 A 682 / AL DOS AICAS, 22 A 50/ AV ACOCE, 633/ AL DPS ANAPURUS, 393 A423</t>
  </si>
  <si>
    <t>R2v-03/nR1.02/nR1.03/nR1.06/nR1.12/nR2.03/nR2.07</t>
  </si>
  <si>
    <t>2023/03120-00</t>
  </si>
  <si>
    <t>2029</t>
  </si>
  <si>
    <t>6068.2022/0008687-8</t>
  </si>
  <si>
    <t>072113</t>
  </si>
  <si>
    <t>0094-9/0029-9</t>
  </si>
  <si>
    <t>068365</t>
  </si>
  <si>
    <t>R CEL EVARISTO E CAMPOS, 91</t>
  </si>
  <si>
    <t>2023/00335-00</t>
  </si>
  <si>
    <t>2030</t>
  </si>
  <si>
    <t>1010.2022/0007669-4</t>
  </si>
  <si>
    <t>011123</t>
  </si>
  <si>
    <t>0024-4/0025-2/0026-0/0027-9/0028-7/0029-5</t>
  </si>
  <si>
    <t>AV ANGELICA, 01860</t>
  </si>
  <si>
    <t>R2v-02/ nR1.12/nR1.02</t>
  </si>
  <si>
    <t>2023/02814-00</t>
  </si>
  <si>
    <t>2031</t>
  </si>
  <si>
    <t>1020.2021/0012517-5</t>
  </si>
  <si>
    <t>042186</t>
  </si>
  <si>
    <t>0035-1/0003-1/0004-1</t>
  </si>
  <si>
    <t>R EMBEAÇU, 675/ AV DR. RICARDO JAFET, 2510, 2512- 2512 A</t>
  </si>
  <si>
    <t>HMP/ R2v-1/nR1-3</t>
  </si>
  <si>
    <t>0,4/0,9/0,8</t>
  </si>
  <si>
    <t>6125-21-SP-ALV</t>
  </si>
  <si>
    <t>2032</t>
  </si>
  <si>
    <t>1020.2022/0006282-5</t>
  </si>
  <si>
    <t>0069-5/0070-9/0071-7/0072-5/0073-3/0076-8/0115-2/0117-9/0261-2/0269-8/0270-1</t>
  </si>
  <si>
    <t>146064</t>
  </si>
  <si>
    <t>R NILO, 337,339,347,349,357,359,369,371,381</t>
  </si>
  <si>
    <t>R2v-02/ nR1.3/nR1.12</t>
  </si>
  <si>
    <t>12081-22-SP-ALV</t>
  </si>
  <si>
    <t>2033</t>
  </si>
  <si>
    <t>1020.2022/0008160-9</t>
  </si>
  <si>
    <t>044062</t>
  </si>
  <si>
    <t>0004-5/0002-9/0003-7/0007-1/0008-8/0009-6/0047-9/0048-7/0049-5</t>
  </si>
  <si>
    <t>R IBITIRAMA, 597</t>
  </si>
  <si>
    <t>HMP/ R2v-2</t>
  </si>
  <si>
    <t>13029-22-SP-ALV</t>
  </si>
  <si>
    <t>2034</t>
  </si>
  <si>
    <t>1020.2022/0020554-5</t>
  </si>
  <si>
    <t>0004-8/0005-6/0028-5/0068-4</t>
  </si>
  <si>
    <t>R SÃO SEBASTIÃO, 297,305-309,315 AV ADOLFO PINHEIRO, 2680</t>
  </si>
  <si>
    <t>R2v-03/ nR1.1/nR1.3/nR1.6/nR1.15/nR2.5</t>
  </si>
  <si>
    <t>21186-22-SP-ALV</t>
  </si>
  <si>
    <t>2035</t>
  </si>
  <si>
    <t>1020.2022/0017640-5</t>
  </si>
  <si>
    <t>0126-1</t>
  </si>
  <si>
    <t>R MONGUBA, 373</t>
  </si>
  <si>
    <t>20540-22-SP-ALV</t>
  </si>
  <si>
    <t>2036</t>
  </si>
  <si>
    <t>1020.2023/0000137-2</t>
  </si>
  <si>
    <t>021094</t>
  </si>
  <si>
    <t>R CAMPEVAS, 481</t>
  </si>
  <si>
    <t>nR1.4</t>
  </si>
  <si>
    <t>24171-22-SP-REF</t>
  </si>
  <si>
    <t>2037</t>
  </si>
  <si>
    <t>1020.2023/0004949-9</t>
  </si>
  <si>
    <t>007023</t>
  </si>
  <si>
    <t>0028-4/0029-2/0072-1/0077-2/0078-0/0079-9/0080-2/0081-0/0082-9/0083-7/0084-5/0283-1</t>
  </si>
  <si>
    <t>135968</t>
  </si>
  <si>
    <t>R MARTIM FRANCISCO, 422,430/ R BARÃO DE TATUI, 467,469,475,477,493,495,507/ R BARONESA DE ITU, 93,107,109,119,123,133</t>
  </si>
  <si>
    <t>R2v-3/nR1.3/nR1.12</t>
  </si>
  <si>
    <t>26448-23-SP-ALV</t>
  </si>
  <si>
    <t>2038</t>
  </si>
  <si>
    <t>1020.2023/0002600-6</t>
  </si>
  <si>
    <t xml:space="preserve">081352 </t>
  </si>
  <si>
    <t>0018-8/0019-6/0037-4/0038-2/0039-0/0398-5/0399-3/0400-0/0401-9/0402-7/0403-5/0404-3/0405-1/0406-1/0407-8/0408-6/0409-4/0410-8/0411-6/0412-4/0413-2</t>
  </si>
  <si>
    <t>R SENADOR CESAR L VERGUEIRO, 522,534,540/R PAULISTANIA, 66,72,76,80,CJ 11, CJ 12, CL 21, CJ 22, CJ 31, CJ 32, CJ 41, CJ 42, CJ 51, CJ 52, CJ 61, CJ 62, CJ 71, CJ 72, CJ 81, CJ 82</t>
  </si>
  <si>
    <t>25275-23-ALV</t>
  </si>
  <si>
    <t>2039</t>
  </si>
  <si>
    <t>1020.2022/0007460-2</t>
  </si>
  <si>
    <t>061085</t>
  </si>
  <si>
    <t>196371</t>
  </si>
  <si>
    <t>R SÃO VICENTE ARAGUAIA, 297</t>
  </si>
  <si>
    <t>24,322,94</t>
  </si>
  <si>
    <t>12962-22-SP-ALV</t>
  </si>
  <si>
    <t>2040</t>
  </si>
  <si>
    <t>1020.2022/0012754-4</t>
  </si>
  <si>
    <t>R CAPITÃO RABELO, 103</t>
  </si>
  <si>
    <t>16009-22-SP-ALV</t>
  </si>
  <si>
    <t>2041</t>
  </si>
  <si>
    <t>1020.2022/0023947-4</t>
  </si>
  <si>
    <t>041141</t>
  </si>
  <si>
    <t>0018-0/0019-9/0021-0/0022-9/0023-7</t>
  </si>
  <si>
    <t>AV MACUCO, 505,0515/ ALAMEDA JAUAPERI, 761,771,787</t>
  </si>
  <si>
    <t>R2v-02/nR1.3/nR1-12</t>
  </si>
  <si>
    <t>23507-22-SP-ALV</t>
  </si>
  <si>
    <t>2042</t>
  </si>
  <si>
    <t>1010.2022/0006428-9</t>
  </si>
  <si>
    <t>0091-8/0092-6/0093-4/0116-7/0117-5/0118-3/0119-1/0120-5/0605-3</t>
  </si>
  <si>
    <t>R CAPOTE VALENTE, 862</t>
  </si>
  <si>
    <t>R2v-02/nR1-03/nR1-12</t>
  </si>
  <si>
    <t>2023/04146-00</t>
  </si>
  <si>
    <t>2043</t>
  </si>
  <si>
    <t>2020-0.010.956-6</t>
  </si>
  <si>
    <t>101279</t>
  </si>
  <si>
    <t>191744</t>
  </si>
  <si>
    <t>R TRISTÃO DE CAMPOS. 175</t>
  </si>
  <si>
    <t>2023/07648-00</t>
  </si>
  <si>
    <t>INÍCIO EXTRATO ANO 2022</t>
  </si>
  <si>
    <t>foram pedidos os lotes mas falta no qgis</t>
  </si>
  <si>
    <t xml:space="preserve">ou falta algum lote </t>
  </si>
  <si>
    <t>VERIFICAR DEMAIS LOTES</t>
  </si>
  <si>
    <t>VERIFICAR LOTES = conferir se estão certos</t>
  </si>
  <si>
    <t>COTA DE SOLIDARIEDADE</t>
  </si>
  <si>
    <t>pagamento  OODC em
R e NR ou DUPLICADA</t>
  </si>
  <si>
    <t>PROBLEMA</t>
  </si>
  <si>
    <t>Av Pompéia</t>
  </si>
  <si>
    <t xml:space="preserve">Situação </t>
  </si>
  <si>
    <t>Providências</t>
  </si>
  <si>
    <t>LOTE</t>
  </si>
  <si>
    <t>ÁREA CONSTRUÍDA COMPUTÁVEL EXCEDENTE (m²)</t>
  </si>
  <si>
    <t>ÁREA CONSTRUÍDA NÃO COMPUTÁVEL - INCENTIVO (m²)</t>
  </si>
  <si>
    <t>ÁREA TERRENO</t>
  </si>
  <si>
    <t xml:space="preserve"> N°</t>
  </si>
  <si>
    <t>Original</t>
  </si>
  <si>
    <t xml:space="preserve">Correção do nº  e do tipo de processo na planilha </t>
  </si>
  <si>
    <t>6023.2019/0019-3</t>
  </si>
  <si>
    <t>Rua Joaquim Guarani, 63</t>
  </si>
  <si>
    <t>Joaquim Guarani Empreendimentos Imobiliários Ltda</t>
  </si>
  <si>
    <t>QUALIFICAÇÃO URBANA</t>
  </si>
  <si>
    <t>R2V/NR1</t>
  </si>
  <si>
    <t>Corrigida</t>
  </si>
  <si>
    <t>6023.2019/00002481-2</t>
  </si>
  <si>
    <t xml:space="preserve">Correção da subcategoria de uso na planilha </t>
  </si>
  <si>
    <t>Av Bosque da Saúde, 1922</t>
  </si>
  <si>
    <t>Tarjab - Ares Empreendimentos Imobiliários</t>
  </si>
  <si>
    <t xml:space="preserve">Verificar: Ficha dupla com infomação do ALV. EXEC. </t>
  </si>
  <si>
    <t>6068-2019/0001011-6</t>
  </si>
  <si>
    <t>Av Afonso Mariano Fagundes, 251</t>
  </si>
  <si>
    <t>FIJI Empreendimento Imobiliário SPE Ltda</t>
  </si>
  <si>
    <t>SAUDE</t>
  </si>
  <si>
    <t>R2V/Nr1</t>
  </si>
  <si>
    <t>R/NR</t>
  </si>
  <si>
    <t>ALV. EXEC. nº 2020/04943-00 pelo SEI 1010.2020/0001395-8</t>
  </si>
  <si>
    <t>Correção do valor de contrapartida e na planilha. Ficha OK</t>
  </si>
  <si>
    <t>Rua Tomás Alves, 172</t>
  </si>
  <si>
    <t>URBIC 02 Tomas Alves Empreendimentos Imobiliários Ltda.</t>
  </si>
  <si>
    <t>Anotação de Observação na planilha e correção do tipo de processo</t>
  </si>
  <si>
    <t>Rua Frei Caneca, 740</t>
  </si>
  <si>
    <t>Rec Alpha Empreendimentos Imobiliários Ltda</t>
  </si>
  <si>
    <t>R2V / NR1</t>
  </si>
  <si>
    <t>Aprova Rápido</t>
  </si>
  <si>
    <t>Aniotação de F.Ativa na planilha e Ficha, correção tipo de processo</t>
  </si>
  <si>
    <t>Rua Major Maragliano, 120</t>
  </si>
  <si>
    <t>Mitre C Empreendimentos Limitada</t>
  </si>
  <si>
    <t>12852-0</t>
  </si>
  <si>
    <t xml:space="preserve">F. Ativa: 270,12 </t>
  </si>
  <si>
    <t>Anotação de Observação na Planilha e correção de tipo de processo</t>
  </si>
  <si>
    <t>0028-0/ 0030-2/ 0031-0</t>
  </si>
  <si>
    <t>Rua Silvia, 399</t>
  </si>
  <si>
    <t>Silvia Empreendimentos Imobiliários</t>
  </si>
  <si>
    <t xml:space="preserve">nR- 781,05 F.Ativa- 297,54 </t>
  </si>
  <si>
    <t>Rua Vinte e Oito de Setembro, 1121 / Av Dr Gentil de Moura, 507 / Av Nazaré, 2012</t>
  </si>
  <si>
    <t>Arizona Incorporadora Ltda</t>
  </si>
  <si>
    <t>ALV. APROV. E EXEC. ED. NOVA 2019/19646-00</t>
  </si>
  <si>
    <t>Correção dos lotes envolvidos na Ficha e na Planilha e correção do tipo de processo</t>
  </si>
  <si>
    <t>0007-9/0008-7/0020-6 a 0025-7</t>
  </si>
  <si>
    <t>Rua Maria Carolina, 692 / Av. Pedroso de Morais, 89</t>
  </si>
  <si>
    <t>IPE GUAPEBA Empreendimentos imobiliários</t>
  </si>
  <si>
    <t>R2V/ NR1</t>
  </si>
  <si>
    <t>ALV. EXEC. 2020/02283-00</t>
  </si>
  <si>
    <t>0007-9/0008-7/0020-6/0021-4/0022-2/0023-0/0024-9/0025-7</t>
  </si>
  <si>
    <t>Anotação de Guia Preço público quitada adicionada na Planilha, Verificar demais providências com as anotações anexas com Áurea</t>
  </si>
  <si>
    <t>Rua José Correia Picanco, 560</t>
  </si>
  <si>
    <t>Valdileia Ferreira Lima e Outro</t>
  </si>
  <si>
    <t>Guia Preços Públicos Quitada 2019/0098</t>
  </si>
  <si>
    <t xml:space="preserve">Ficha Elaborada e Adicionada ao Arquivo, inserção de F.Ativa na ficha e planilha,  correção de tipo de processo </t>
  </si>
  <si>
    <t>Rua Galeno de Almeida,245</t>
  </si>
  <si>
    <t>Mitre G Empreemdimentos Ltda</t>
  </si>
  <si>
    <t>F.Ativa: 682,19</t>
  </si>
  <si>
    <t>SEM ALTERAÇÕES</t>
  </si>
  <si>
    <t>0112-1 a 0114-6 e 0134-0/0137-5/0138-3</t>
  </si>
  <si>
    <t>Rua Ministro Godoi, 946</t>
  </si>
  <si>
    <t>MAC 39 Empreendimentos Imobiliários Ltda</t>
  </si>
  <si>
    <t>0112-1/0114-6/0134-0/0137-5/0138-3</t>
  </si>
  <si>
    <t>Ficha Feita e Correção contrbuintes na planilha ; fachada ativa;tipo de processo e observação padronizada</t>
  </si>
  <si>
    <t>Av. Portugal, 139</t>
  </si>
  <si>
    <t>Construtora Casa Dourada Ltda</t>
  </si>
  <si>
    <t>0001-9/0002-7/0003-5/0004-3/0005-1/0007-8/0008-6/0018-3/0019-1</t>
  </si>
  <si>
    <t>16535-2</t>
  </si>
  <si>
    <t>F. ativa - 1095,22</t>
  </si>
  <si>
    <t>ALV. EXEC. 2020/04272-00</t>
  </si>
  <si>
    <t xml:space="preserve">TUDO OK </t>
  </si>
  <si>
    <t>Rua Dr Seng, 229</t>
  </si>
  <si>
    <t>Silvia Empreendimento Imobiliário Ltda</t>
  </si>
  <si>
    <t>Proposta</t>
  </si>
  <si>
    <t>Área Excedente (m2)</t>
  </si>
  <si>
    <t>Valor Contrapartida (R_)</t>
  </si>
  <si>
    <t>Valor M2 Outorga (R_)</t>
  </si>
  <si>
    <t>Observações</t>
  </si>
  <si>
    <t>Proj. MODIF. c/ Redução de CA e TO</t>
  </si>
  <si>
    <t>4603,658,43?????</t>
  </si>
  <si>
    <t>Tem certidão TDC</t>
  </si>
  <si>
    <t>1662.64</t>
  </si>
  <si>
    <t>FP = 0,0</t>
  </si>
  <si>
    <t>192300.98</t>
  </si>
  <si>
    <t>1700998.8</t>
  </si>
  <si>
    <t>10232.33</t>
  </si>
  <si>
    <t>2796.35</t>
  </si>
  <si>
    <t>3.267.862,60 - 3.112.252,34 = 155.609,66</t>
  </si>
  <si>
    <t>160887.09</t>
  </si>
  <si>
    <t>Inf</t>
  </si>
  <si>
    <t>apagar linhar nR</t>
  </si>
  <si>
    <t>255.21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</si>
</sst>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164" formatCode="0.0"/>
    <numFmt numFmtId="165" formatCode="0000&quot;-&quot;0&quot;.&quot;000&quot;.&quot;000&quot;-&quot;0"/>
    <numFmt numFmtId="166" formatCode="#,##0.00;[Red]#,##0.00"/>
    <numFmt numFmtId="167" formatCode="#,##0.0000"/>
    <numFmt numFmtId="168" formatCode="0000&quot;-&quot;00000&quot;-&quot;00"/>
    <numFmt numFmtId="169" formatCode="[$R$ -416]#,##0.00"/>
    <numFmt numFmtId="170" formatCode="_-* #,##0.00_-;\-* #,##0.00_-;_-* &quot;-&quot;??_-;_-@"/>
    <numFmt numFmtId="171" formatCode="yyyy\.m"/>
    <numFmt numFmtId="172" formatCode="#,##0.000000"/>
    <numFmt numFmtId="173" formatCode="dd/mm"/>
    <numFmt numFmtId="174" formatCode="yyyy\.mm"/>
  </numFmts>
  <fonts count="19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993300"/>
      <name val="Calibri"/>
    </font>
    <font>
      <sz val="11"/>
      <color rgb="FF000000"/>
      <name val="Calibri"/>
    </font>
    <font>
      <b/>
      <sz val="24"/>
      <color rgb="FFFFFFFF"/>
      <name val="Calibri"/>
    </font>
    <font>
      <sz val="11"/>
      <color theme="1"/>
      <name val="Calibri"/>
    </font>
    <font>
      <sz val="11"/>
      <color theme="1"/>
      <name val="Calibri"/>
    </font>
    <font>
      <sz val="11"/>
      <color rgb="FF000000"/>
      <name val="Docs-Calibri"/>
    </font>
    <font>
      <sz val="11"/>
      <color rgb="FFFF0000"/>
      <name val="Calibri"/>
    </font>
    <font>
      <sz val="11"/>
      <color theme="1"/>
      <name val="Calibri"/>
      <scheme val="minor"/>
    </font>
    <font>
      <sz val="10"/>
      <color rgb="FF000000"/>
      <name val="Arial"/>
    </font>
    <font>
      <b/>
      <sz val="11"/>
      <color rgb="FFFFFFFF"/>
      <name val="Calibri"/>
    </font>
    <font>
      <sz val="11"/>
      <color rgb="FF000000"/>
      <name val="Calibri"/>
    </font>
    <font>
      <b/>
      <sz val="11"/>
      <color theme="1"/>
      <name val="Inherit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2"/>
      <color rgb="FF000000"/>
      <name val="Aptos"/>
    </font>
    <font>
      <sz val="11"/>
      <color rgb="FFFF0000"/>
      <name val="Calibri"/>
      <scheme val="minor"/>
    </font>
    <font>
      <b/>
      <sz val="8"/>
      <color rgb="FF000000"/>
      <name val="Calibri"/>
    </font>
  </fonts>
  <fills count="2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FFF00"/>
        <bgColor rgb="FFFFFF00"/>
      </patternFill>
    </fill>
    <fill>
      <patternFill patternType="solid">
        <fgColor rgb="FFFF00FF"/>
        <bgColor rgb="FFFF00FF"/>
      </patternFill>
    </fill>
    <fill>
      <patternFill patternType="solid">
        <fgColor rgb="FFE2EFDA"/>
        <bgColor rgb="FFE2EFDA"/>
      </patternFill>
    </fill>
    <fill>
      <patternFill patternType="solid">
        <fgColor theme="0"/>
        <bgColor theme="0"/>
      </patternFill>
    </fill>
    <fill>
      <patternFill patternType="solid">
        <fgColor rgb="FF4A86E8"/>
        <bgColor rgb="FF4A86E8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EAD1DC"/>
        <bgColor rgb="FFEAD1DC"/>
      </patternFill>
    </fill>
    <fill>
      <patternFill patternType="solid">
        <fgColor rgb="FFFFD966"/>
        <bgColor rgb="FFFFD966"/>
      </patternFill>
    </fill>
    <fill>
      <patternFill patternType="solid">
        <fgColor rgb="FFB7E1CD"/>
        <bgColor rgb="FFB7E1CD"/>
      </patternFill>
    </fill>
    <fill>
      <patternFill patternType="solid">
        <fgColor rgb="FFC27BA0"/>
        <bgColor rgb="FFC27BA0"/>
      </patternFill>
    </fill>
    <fill>
      <patternFill patternType="solid">
        <fgColor rgb="FFDD7E6B"/>
        <bgColor rgb="FFDD7E6B"/>
      </patternFill>
    </fill>
    <fill>
      <patternFill patternType="solid">
        <fgColor rgb="FFFF0000"/>
        <bgColor rgb="FFFF0000"/>
      </patternFill>
    </fill>
    <fill>
      <patternFill patternType="solid">
        <fgColor rgb="FFD9D2E9"/>
        <bgColor rgb="FFD9D2E9"/>
      </patternFill>
    </fill>
    <fill>
      <patternFill patternType="solid">
        <fgColor rgb="FFB4A7D6"/>
        <bgColor rgb="FFB4A7D6"/>
      </patternFill>
    </fill>
    <fill>
      <patternFill patternType="solid">
        <fgColor rgb="FFA2C4C9"/>
        <bgColor rgb="FFA2C4C9"/>
      </patternFill>
    </fill>
    <fill>
      <patternFill patternType="solid">
        <fgColor rgb="FF0000FF"/>
        <bgColor rgb="FF0000FF"/>
      </patternFill>
    </fill>
    <fill>
      <patternFill patternType="solid">
        <fgColor rgb="FFD0E0E3"/>
        <bgColor rgb="FFD0E0E3"/>
      </patternFill>
    </fill>
    <fill>
      <patternFill patternType="solid">
        <fgColor theme="9"/>
        <bgColor theme="9"/>
      </patternFill>
    </fill>
    <fill>
      <patternFill patternType="solid">
        <fgColor rgb="FF6AA84F"/>
        <bgColor rgb="FF6AA84F"/>
      </patternFill>
    </fill>
    <fill>
      <patternFill patternType="solid">
        <fgColor rgb="FF70AD47"/>
        <bgColor rgb="FF70AD47"/>
      </patternFill>
    </fill>
    <fill>
      <patternFill patternType="solid">
        <fgColor rgb="FFFFF2CC"/>
        <bgColor rgb="FFFFF2CC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rgb="FFA9D08E"/>
      </top>
      <bottom style="thin">
        <color rgb="FFA9D08E"/>
      </bottom>
      <diagonal/>
    </border>
    <border>
      <left/>
      <right style="thin">
        <color rgb="FFA9D08E"/>
      </right>
      <top style="thin">
        <color rgb="FFA9D08E"/>
      </top>
      <bottom style="thin">
        <color rgb="FFA9D08E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/>
      <top style="thin">
        <color rgb="FFB7B7B7"/>
      </top>
      <bottom style="thin">
        <color rgb="FFB7B7B7"/>
      </bottom>
      <diagonal/>
    </border>
    <border>
      <left/>
      <right/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</borders>
  <cellStyleXfs count="1">
    <xf numFmtId="0" fontId="0" fillId="0" borderId="0"/>
  </cellStyleXfs>
  <cellXfs count="500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center" vertical="center" wrapText="1"/>
    </xf>
    <xf numFmtId="4" fontId="3" fillId="8" borderId="3" xfId="0" applyNumberFormat="1" applyFont="1" applyFill="1" applyBorder="1" applyAlignment="1">
      <alignment horizontal="center" vertical="center" wrapText="1"/>
    </xf>
    <xf numFmtId="164" fontId="3" fillId="8" borderId="3" xfId="0" applyNumberFormat="1" applyFont="1" applyFill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4" fontId="3" fillId="6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center" vertical="center" wrapText="1"/>
    </xf>
    <xf numFmtId="4" fontId="3" fillId="8" borderId="7" xfId="0" applyNumberFormat="1" applyFont="1" applyFill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center" vertical="center" wrapText="1"/>
    </xf>
    <xf numFmtId="168" fontId="3" fillId="0" borderId="7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4" fontId="3" fillId="8" borderId="10" xfId="0" applyNumberFormat="1" applyFont="1" applyFill="1" applyBorder="1" applyAlignment="1">
      <alignment horizontal="center" vertical="center" wrapText="1"/>
    </xf>
    <xf numFmtId="164" fontId="3" fillId="8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167" fontId="3" fillId="0" borderId="12" xfId="0" applyNumberFormat="1" applyFont="1" applyBorder="1" applyAlignment="1">
      <alignment horizontal="center" vertical="center" wrapText="1"/>
    </xf>
    <xf numFmtId="4" fontId="3" fillId="8" borderId="12" xfId="0" applyNumberFormat="1" applyFont="1" applyFill="1" applyBorder="1" applyAlignment="1">
      <alignment horizontal="center" vertical="center" wrapText="1"/>
    </xf>
    <xf numFmtId="164" fontId="3" fillId="8" borderId="12" xfId="0" applyNumberFormat="1" applyFont="1" applyFill="1" applyBorder="1" applyAlignment="1">
      <alignment horizontal="center" vertical="center" wrapText="1"/>
    </xf>
    <xf numFmtId="168" fontId="3" fillId="0" borderId="1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7" fontId="3" fillId="0" borderId="4" xfId="0" applyNumberFormat="1" applyFont="1" applyBorder="1" applyAlignment="1">
      <alignment horizontal="center" vertical="center" wrapText="1"/>
    </xf>
    <xf numFmtId="4" fontId="3" fillId="8" borderId="4" xfId="0" applyNumberFormat="1" applyFont="1" applyFill="1" applyBorder="1" applyAlignment="1">
      <alignment horizontal="center" vertical="center" wrapText="1"/>
    </xf>
    <xf numFmtId="164" fontId="3" fillId="8" borderId="4" xfId="0" applyNumberFormat="1" applyFont="1" applyFill="1" applyBorder="1" applyAlignment="1">
      <alignment horizontal="center" vertical="center" wrapText="1"/>
    </xf>
    <xf numFmtId="168" fontId="3" fillId="0" borderId="4" xfId="0" applyNumberFormat="1" applyFont="1" applyBorder="1" applyAlignment="1">
      <alignment horizontal="center" vertical="center" wrapText="1"/>
    </xf>
    <xf numFmtId="165" fontId="3" fillId="6" borderId="3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167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8" fontId="3" fillId="0" borderId="9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10" borderId="3" xfId="0" applyNumberFormat="1" applyFont="1" applyFill="1" applyBorder="1" applyAlignment="1">
      <alignment horizontal="center" vertical="center" wrapText="1"/>
    </xf>
    <xf numFmtId="165" fontId="3" fillId="10" borderId="3" xfId="0" applyNumberFormat="1" applyFont="1" applyFill="1" applyBorder="1" applyAlignment="1">
      <alignment horizontal="center" vertical="center" wrapText="1"/>
    </xf>
    <xf numFmtId="49" fontId="3" fillId="10" borderId="4" xfId="0" applyNumberFormat="1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wrapText="1"/>
    </xf>
    <xf numFmtId="4" fontId="3" fillId="10" borderId="3" xfId="0" applyNumberFormat="1" applyFont="1" applyFill="1" applyBorder="1" applyAlignment="1">
      <alignment horizontal="center" vertical="center" wrapText="1"/>
    </xf>
    <xf numFmtId="167" fontId="3" fillId="10" borderId="3" xfId="0" applyNumberFormat="1" applyFont="1" applyFill="1" applyBorder="1" applyAlignment="1">
      <alignment horizontal="center" vertical="center" wrapText="1"/>
    </xf>
    <xf numFmtId="164" fontId="3" fillId="10" borderId="3" xfId="0" applyNumberFormat="1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168" fontId="3" fillId="10" borderId="3" xfId="0" applyNumberFormat="1" applyFont="1" applyFill="1" applyBorder="1" applyAlignment="1">
      <alignment horizontal="center" vertical="center" wrapText="1"/>
    </xf>
    <xf numFmtId="49" fontId="3" fillId="12" borderId="3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5" fontId="3" fillId="3" borderId="4" xfId="0" applyNumberFormat="1" applyFont="1" applyFill="1" applyBorder="1" applyAlignment="1">
      <alignment horizontal="center" vertical="center" wrapText="1"/>
    </xf>
    <xf numFmtId="49" fontId="3" fillId="13" borderId="3" xfId="0" applyNumberFormat="1" applyFont="1" applyFill="1" applyBorder="1" applyAlignment="1">
      <alignment horizontal="center" vertical="center" wrapText="1"/>
    </xf>
    <xf numFmtId="49" fontId="3" fillId="14" borderId="3" xfId="0" applyNumberFormat="1" applyFont="1" applyFill="1" applyBorder="1" applyAlignment="1">
      <alignment horizontal="center" vertical="center" wrapText="1"/>
    </xf>
    <xf numFmtId="165" fontId="3" fillId="14" borderId="3" xfId="0" applyNumberFormat="1" applyFont="1" applyFill="1" applyBorder="1" applyAlignment="1">
      <alignment horizontal="center" vertical="center" wrapText="1"/>
    </xf>
    <xf numFmtId="0" fontId="3" fillId="14" borderId="3" xfId="0" applyFont="1" applyFill="1" applyBorder="1" applyAlignment="1">
      <alignment horizontal="center" vertical="center" wrapText="1"/>
    </xf>
    <xf numFmtId="0" fontId="6" fillId="14" borderId="5" xfId="0" applyFont="1" applyFill="1" applyBorder="1" applyAlignment="1">
      <alignment horizontal="center" vertical="center" wrapText="1"/>
    </xf>
    <xf numFmtId="4" fontId="3" fillId="14" borderId="3" xfId="0" applyNumberFormat="1" applyFont="1" applyFill="1" applyBorder="1" applyAlignment="1">
      <alignment horizontal="center" vertical="center" wrapText="1"/>
    </xf>
    <xf numFmtId="167" fontId="3" fillId="14" borderId="3" xfId="0" applyNumberFormat="1" applyFont="1" applyFill="1" applyBorder="1" applyAlignment="1">
      <alignment horizontal="center" vertical="center" wrapText="1"/>
    </xf>
    <xf numFmtId="164" fontId="3" fillId="14" borderId="3" xfId="0" applyNumberFormat="1" applyFont="1" applyFill="1" applyBorder="1" applyAlignment="1">
      <alignment horizontal="center" vertical="center" wrapText="1"/>
    </xf>
    <xf numFmtId="168" fontId="3" fillId="14" borderId="3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165" fontId="3" fillId="4" borderId="3" xfId="0" applyNumberFormat="1" applyFont="1" applyFill="1" applyBorder="1" applyAlignment="1">
      <alignment horizontal="center" vertical="center" wrapText="1"/>
    </xf>
    <xf numFmtId="165" fontId="3" fillId="4" borderId="4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3" fillId="4" borderId="3" xfId="0" applyNumberFormat="1" applyFont="1" applyFill="1" applyBorder="1" applyAlignment="1">
      <alignment horizontal="center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8" fontId="3" fillId="4" borderId="3" xfId="0" applyNumberFormat="1" applyFont="1" applyFill="1" applyBorder="1" applyAlignment="1">
      <alignment horizontal="center" vertical="center" wrapText="1"/>
    </xf>
    <xf numFmtId="164" fontId="3" fillId="8" borderId="9" xfId="0" applyNumberFormat="1" applyFont="1" applyFill="1" applyBorder="1" applyAlignment="1">
      <alignment horizontal="center" vertical="center" wrapText="1"/>
    </xf>
    <xf numFmtId="49" fontId="3" fillId="10" borderId="12" xfId="0" applyNumberFormat="1" applyFont="1" applyFill="1" applyBorder="1" applyAlignment="1">
      <alignment horizontal="center" vertical="center" wrapText="1"/>
    </xf>
    <xf numFmtId="165" fontId="3" fillId="10" borderId="12" xfId="0" applyNumberFormat="1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center" vertical="center" wrapText="1"/>
    </xf>
    <xf numFmtId="0" fontId="6" fillId="10" borderId="14" xfId="0" applyFont="1" applyFill="1" applyBorder="1" applyAlignment="1">
      <alignment horizontal="center" vertical="center" wrapText="1"/>
    </xf>
    <xf numFmtId="4" fontId="3" fillId="10" borderId="12" xfId="0" applyNumberFormat="1" applyFont="1" applyFill="1" applyBorder="1" applyAlignment="1">
      <alignment horizontal="center" vertical="center" wrapText="1"/>
    </xf>
    <xf numFmtId="167" fontId="3" fillId="10" borderId="12" xfId="0" applyNumberFormat="1" applyFont="1" applyFill="1" applyBorder="1" applyAlignment="1">
      <alignment horizontal="center" vertical="center" wrapText="1"/>
    </xf>
    <xf numFmtId="164" fontId="3" fillId="10" borderId="12" xfId="0" applyNumberFormat="1" applyFont="1" applyFill="1" applyBorder="1" applyAlignment="1">
      <alignment horizontal="center" vertical="center" wrapText="1"/>
    </xf>
    <xf numFmtId="168" fontId="3" fillId="10" borderId="12" xfId="0" applyNumberFormat="1" applyFont="1" applyFill="1" applyBorder="1" applyAlignment="1">
      <alignment horizontal="center" vertical="center" wrapText="1"/>
    </xf>
    <xf numFmtId="165" fontId="3" fillId="10" borderId="4" xfId="0" applyNumberFormat="1" applyFont="1" applyFill="1" applyBorder="1" applyAlignment="1">
      <alignment horizontal="center" vertical="center" wrapText="1"/>
    </xf>
    <xf numFmtId="4" fontId="3" fillId="10" borderId="4" xfId="0" applyNumberFormat="1" applyFont="1" applyFill="1" applyBorder="1" applyAlignment="1">
      <alignment horizontal="center" vertical="center" wrapText="1"/>
    </xf>
    <xf numFmtId="167" fontId="3" fillId="10" borderId="4" xfId="0" applyNumberFormat="1" applyFont="1" applyFill="1" applyBorder="1" applyAlignment="1">
      <alignment horizontal="center" vertical="center" wrapText="1"/>
    </xf>
    <xf numFmtId="164" fontId="3" fillId="10" borderId="4" xfId="0" applyNumberFormat="1" applyFont="1" applyFill="1" applyBorder="1" applyAlignment="1">
      <alignment horizontal="center" vertical="center" wrapText="1"/>
    </xf>
    <xf numFmtId="168" fontId="3" fillId="10" borderId="4" xfId="0" applyNumberFormat="1" applyFont="1" applyFill="1" applyBorder="1" applyAlignment="1">
      <alignment horizontal="center" vertical="center" wrapText="1"/>
    </xf>
    <xf numFmtId="49" fontId="3" fillId="6" borderId="7" xfId="0" applyNumberFormat="1" applyFont="1" applyFill="1" applyBorder="1" applyAlignment="1">
      <alignment horizontal="center" vertical="center" wrapText="1"/>
    </xf>
    <xf numFmtId="0" fontId="3" fillId="15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8" fontId="3" fillId="0" borderId="8" xfId="0" applyNumberFormat="1" applyFont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" fontId="3" fillId="8" borderId="9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167" fontId="3" fillId="0" borderId="19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49" fontId="3" fillId="10" borderId="22" xfId="0" applyNumberFormat="1" applyFont="1" applyFill="1" applyBorder="1" applyAlignment="1">
      <alignment horizontal="center" vertical="center" wrapText="1"/>
    </xf>
    <xf numFmtId="165" fontId="3" fillId="10" borderId="23" xfId="0" applyNumberFormat="1" applyFont="1" applyFill="1" applyBorder="1" applyAlignment="1">
      <alignment horizontal="center" vertical="center" wrapText="1"/>
    </xf>
    <xf numFmtId="165" fontId="3" fillId="0" borderId="24" xfId="0" applyNumberFormat="1" applyFont="1" applyBorder="1" applyAlignment="1">
      <alignment horizontal="center" vertical="center" wrapText="1"/>
    </xf>
    <xf numFmtId="49" fontId="3" fillId="10" borderId="23" xfId="0" applyNumberFormat="1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6" fillId="10" borderId="25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" fontId="3" fillId="10" borderId="23" xfId="0" applyNumberFormat="1" applyFont="1" applyFill="1" applyBorder="1" applyAlignment="1">
      <alignment horizontal="center" vertical="center" wrapText="1"/>
    </xf>
    <xf numFmtId="167" fontId="3" fillId="10" borderId="23" xfId="0" applyNumberFormat="1" applyFont="1" applyFill="1" applyBorder="1" applyAlignment="1">
      <alignment horizontal="center" vertical="center" wrapText="1"/>
    </xf>
    <xf numFmtId="164" fontId="3" fillId="10" borderId="23" xfId="0" applyNumberFormat="1" applyFont="1" applyFill="1" applyBorder="1" applyAlignment="1">
      <alignment horizontal="center" vertical="center" wrapText="1"/>
    </xf>
    <xf numFmtId="168" fontId="3" fillId="10" borderId="2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165" fontId="3" fillId="0" borderId="23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center" vertical="center" wrapText="1"/>
    </xf>
    <xf numFmtId="167" fontId="3" fillId="0" borderId="23" xfId="0" applyNumberFormat="1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68" fontId="3" fillId="0" borderId="23" xfId="0" applyNumberFormat="1" applyFont="1" applyBorder="1" applyAlignment="1">
      <alignment horizontal="center" vertical="center" wrapText="1"/>
    </xf>
    <xf numFmtId="49" fontId="3" fillId="16" borderId="18" xfId="0" applyNumberFormat="1" applyFont="1" applyFill="1" applyBorder="1" applyAlignment="1">
      <alignment horizontal="center" vertical="center" wrapText="1"/>
    </xf>
    <xf numFmtId="49" fontId="3" fillId="16" borderId="22" xfId="0" applyNumberFormat="1" applyFont="1" applyFill="1" applyBorder="1" applyAlignment="1">
      <alignment horizontal="center" vertical="center" wrapText="1"/>
    </xf>
    <xf numFmtId="164" fontId="3" fillId="8" borderId="19" xfId="0" applyNumberFormat="1" applyFont="1" applyFill="1" applyBorder="1" applyAlignment="1">
      <alignment horizontal="center"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10" borderId="18" xfId="0" applyNumberFormat="1" applyFont="1" applyFill="1" applyBorder="1" applyAlignment="1">
      <alignment horizontal="center" vertical="center" wrapText="1"/>
    </xf>
    <xf numFmtId="165" fontId="3" fillId="10" borderId="19" xfId="0" applyNumberFormat="1" applyFont="1" applyFill="1" applyBorder="1" applyAlignment="1">
      <alignment horizontal="center" vertical="center" wrapText="1"/>
    </xf>
    <xf numFmtId="49" fontId="3" fillId="10" borderId="19" xfId="0" applyNumberFormat="1" applyFont="1" applyFill="1" applyBorder="1" applyAlignment="1">
      <alignment horizontal="center" vertical="center" wrapText="1"/>
    </xf>
    <xf numFmtId="0" fontId="3" fillId="10" borderId="19" xfId="0" applyFont="1" applyFill="1" applyBorder="1" applyAlignment="1">
      <alignment horizontal="center" vertical="center" wrapText="1"/>
    </xf>
    <xf numFmtId="0" fontId="6" fillId="10" borderId="20" xfId="0" applyFont="1" applyFill="1" applyBorder="1" applyAlignment="1">
      <alignment horizontal="center" vertical="center" wrapText="1"/>
    </xf>
    <xf numFmtId="4" fontId="3" fillId="10" borderId="19" xfId="0" applyNumberFormat="1" applyFont="1" applyFill="1" applyBorder="1" applyAlignment="1">
      <alignment horizontal="center" vertical="center" wrapText="1"/>
    </xf>
    <xf numFmtId="167" fontId="3" fillId="10" borderId="19" xfId="0" applyNumberFormat="1" applyFont="1" applyFill="1" applyBorder="1" applyAlignment="1">
      <alignment horizontal="center" vertical="center" wrapText="1"/>
    </xf>
    <xf numFmtId="164" fontId="3" fillId="10" borderId="19" xfId="0" applyNumberFormat="1" applyFont="1" applyFill="1" applyBorder="1" applyAlignment="1">
      <alignment horizontal="center" vertical="center" wrapText="1"/>
    </xf>
    <xf numFmtId="0" fontId="3" fillId="10" borderId="21" xfId="0" applyFont="1" applyFill="1" applyBorder="1" applyAlignment="1">
      <alignment horizontal="center" vertical="center" wrapText="1"/>
    </xf>
    <xf numFmtId="168" fontId="3" fillId="10" borderId="2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167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8" borderId="8" xfId="0" applyNumberFormat="1" applyFont="1" applyFill="1" applyBorder="1" applyAlignment="1">
      <alignment horizontal="center" vertical="center" wrapText="1"/>
    </xf>
    <xf numFmtId="49" fontId="3" fillId="6" borderId="26" xfId="0" applyNumberFormat="1" applyFont="1" applyFill="1" applyBorder="1" applyAlignment="1">
      <alignment horizontal="center" vertical="center" wrapText="1"/>
    </xf>
    <xf numFmtId="165" fontId="3" fillId="0" borderId="27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4" fontId="3" fillId="0" borderId="27" xfId="0" applyNumberFormat="1" applyFont="1" applyBorder="1" applyAlignment="1">
      <alignment horizontal="center" vertical="center" wrapText="1"/>
    </xf>
    <xf numFmtId="167" fontId="3" fillId="0" borderId="27" xfId="0" applyNumberFormat="1" applyFont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wrapText="1"/>
    </xf>
    <xf numFmtId="164" fontId="3" fillId="8" borderId="27" xfId="0" applyNumberFormat="1" applyFont="1" applyFill="1" applyBorder="1" applyAlignment="1">
      <alignment horizontal="center" vertical="center" wrapText="1"/>
    </xf>
    <xf numFmtId="168" fontId="3" fillId="0" borderId="27" xfId="0" applyNumberFormat="1" applyFont="1" applyBorder="1" applyAlignment="1">
      <alignment horizontal="center" vertical="center" wrapText="1"/>
    </xf>
    <xf numFmtId="49" fontId="3" fillId="6" borderId="4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167" fontId="3" fillId="6" borderId="3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8" fontId="3" fillId="6" borderId="3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17" borderId="18" xfId="0" applyNumberFormat="1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49" fontId="3" fillId="17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14" borderId="3" xfId="0" applyNumberFormat="1" applyFont="1" applyFill="1" applyBorder="1" applyAlignment="1">
      <alignment horizontal="center" vertical="center" wrapText="1"/>
    </xf>
    <xf numFmtId="49" fontId="5" fillId="10" borderId="3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" fontId="3" fillId="6" borderId="7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" fontId="3" fillId="6" borderId="2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49" fontId="3" fillId="9" borderId="3" xfId="0" applyNumberFormat="1" applyFont="1" applyFill="1" applyBorder="1" applyAlignment="1">
      <alignment horizontal="center" vertical="center" wrapText="1"/>
    </xf>
    <xf numFmtId="165" fontId="3" fillId="9" borderId="3" xfId="0" applyNumberFormat="1" applyFont="1" applyFill="1" applyBorder="1" applyAlignment="1">
      <alignment horizontal="center" vertical="center" wrapText="1"/>
    </xf>
    <xf numFmtId="49" fontId="5" fillId="9" borderId="3" xfId="0" applyNumberFormat="1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4" fontId="3" fillId="9" borderId="3" xfId="0" applyNumberFormat="1" applyFont="1" applyFill="1" applyBorder="1" applyAlignment="1">
      <alignment horizontal="center" vertical="center" wrapText="1"/>
    </xf>
    <xf numFmtId="167" fontId="3" fillId="9" borderId="3" xfId="0" applyNumberFormat="1" applyFont="1" applyFill="1" applyBorder="1" applyAlignment="1">
      <alignment horizontal="center" vertical="center" wrapText="1"/>
    </xf>
    <xf numFmtId="164" fontId="3" fillId="9" borderId="3" xfId="0" applyNumberFormat="1" applyFont="1" applyFill="1" applyBorder="1" applyAlignment="1">
      <alignment horizontal="center" vertical="center" wrapText="1"/>
    </xf>
    <xf numFmtId="168" fontId="3" fillId="9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10" borderId="19" xfId="0" applyNumberFormat="1" applyFont="1" applyFill="1" applyBorder="1" applyAlignment="1">
      <alignment horizontal="center" vertical="center" wrapText="1"/>
    </xf>
    <xf numFmtId="168" fontId="3" fillId="10" borderId="19" xfId="0" applyNumberFormat="1" applyFont="1" applyFill="1" applyBorder="1" applyAlignment="1">
      <alignment horizontal="center" vertical="center" wrapText="1"/>
    </xf>
    <xf numFmtId="49" fontId="5" fillId="10" borderId="23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3" fillId="8" borderId="3" xfId="0" applyNumberFormat="1" applyFont="1" applyFill="1" applyBorder="1" applyAlignment="1">
      <alignment horizontal="center" vertical="center" wrapText="1"/>
    </xf>
    <xf numFmtId="165" fontId="3" fillId="8" borderId="3" xfId="0" applyNumberFormat="1" applyFont="1" applyFill="1" applyBorder="1" applyAlignment="1">
      <alignment horizontal="center" vertical="center" wrapText="1"/>
    </xf>
    <xf numFmtId="49" fontId="5" fillId="8" borderId="3" xfId="0" applyNumberFormat="1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167" fontId="3" fillId="8" borderId="3" xfId="0" applyNumberFormat="1" applyFont="1" applyFill="1" applyBorder="1" applyAlignment="1">
      <alignment horizontal="center" vertical="center" wrapText="1"/>
    </xf>
    <xf numFmtId="168" fontId="3" fillId="8" borderId="3" xfId="0" applyNumberFormat="1" applyFont="1" applyFill="1" applyBorder="1" applyAlignment="1">
      <alignment horizontal="center" vertical="center" wrapText="1"/>
    </xf>
    <xf numFmtId="49" fontId="3" fillId="9" borderId="4" xfId="0" applyNumberFormat="1" applyFont="1" applyFill="1" applyBorder="1" applyAlignment="1">
      <alignment horizontal="center" vertical="center" wrapText="1"/>
    </xf>
    <xf numFmtId="165" fontId="3" fillId="9" borderId="4" xfId="0" applyNumberFormat="1" applyFont="1" applyFill="1" applyBorder="1" applyAlignment="1">
      <alignment horizontal="center" vertical="center" wrapText="1"/>
    </xf>
    <xf numFmtId="49" fontId="5" fillId="9" borderId="4" xfId="0" applyNumberFormat="1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4" fontId="3" fillId="9" borderId="4" xfId="0" applyNumberFormat="1" applyFont="1" applyFill="1" applyBorder="1" applyAlignment="1">
      <alignment horizontal="center" vertical="center" wrapText="1"/>
    </xf>
    <xf numFmtId="167" fontId="3" fillId="9" borderId="4" xfId="0" applyNumberFormat="1" applyFont="1" applyFill="1" applyBorder="1" applyAlignment="1">
      <alignment horizontal="center" vertical="center" wrapText="1"/>
    </xf>
    <xf numFmtId="164" fontId="3" fillId="9" borderId="4" xfId="0" applyNumberFormat="1" applyFont="1" applyFill="1" applyBorder="1" applyAlignment="1">
      <alignment horizontal="center" vertical="center" wrapText="1"/>
    </xf>
    <xf numFmtId="168" fontId="3" fillId="9" borderId="4" xfId="0" applyNumberFormat="1" applyFont="1" applyFill="1" applyBorder="1" applyAlignment="1">
      <alignment horizontal="center" vertical="center" wrapText="1"/>
    </xf>
    <xf numFmtId="49" fontId="3" fillId="15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7" fillId="8" borderId="0" xfId="0" applyNumberFormat="1" applyFont="1" applyFill="1" applyAlignment="1">
      <alignment horizontal="center" vertical="center" wrapText="1"/>
    </xf>
    <xf numFmtId="0" fontId="9" fillId="0" borderId="0" xfId="0" applyFont="1"/>
    <xf numFmtId="49" fontId="3" fillId="11" borderId="3" xfId="0" applyNumberFormat="1" applyFont="1" applyFill="1" applyBorder="1" applyAlignment="1">
      <alignment horizontal="center" vertical="center" wrapText="1"/>
    </xf>
    <xf numFmtId="165" fontId="3" fillId="11" borderId="3" xfId="0" applyNumberFormat="1" applyFont="1" applyFill="1" applyBorder="1" applyAlignment="1">
      <alignment horizontal="center" vertical="center" wrapText="1"/>
    </xf>
    <xf numFmtId="49" fontId="5" fillId="11" borderId="3" xfId="0" applyNumberFormat="1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6" fillId="11" borderId="5" xfId="0" applyFont="1" applyFill="1" applyBorder="1" applyAlignment="1">
      <alignment horizontal="center" vertical="center" wrapText="1"/>
    </xf>
    <xf numFmtId="4" fontId="3" fillId="11" borderId="3" xfId="0" applyNumberFormat="1" applyFont="1" applyFill="1" applyBorder="1" applyAlignment="1">
      <alignment horizontal="center" vertical="center" wrapText="1"/>
    </xf>
    <xf numFmtId="167" fontId="3" fillId="11" borderId="3" xfId="0" applyNumberFormat="1" applyFont="1" applyFill="1" applyBorder="1" applyAlignment="1">
      <alignment horizontal="center" vertical="center" wrapText="1"/>
    </xf>
    <xf numFmtId="164" fontId="3" fillId="11" borderId="3" xfId="0" applyNumberFormat="1" applyFont="1" applyFill="1" applyBorder="1" applyAlignment="1">
      <alignment horizontal="center" vertical="center" wrapText="1"/>
    </xf>
    <xf numFmtId="168" fontId="3" fillId="11" borderId="3" xfId="0" applyNumberFormat="1" applyFont="1" applyFill="1" applyBorder="1" applyAlignment="1">
      <alignment horizontal="center" vertical="center" wrapText="1"/>
    </xf>
    <xf numFmtId="165" fontId="11" fillId="15" borderId="7" xfId="0" applyNumberFormat="1" applyFont="1" applyFill="1" applyBorder="1" applyAlignment="1">
      <alignment horizontal="center" vertical="center" wrapText="1"/>
    </xf>
    <xf numFmtId="49" fontId="3" fillId="11" borderId="7" xfId="0" applyNumberFormat="1" applyFont="1" applyFill="1" applyBorder="1" applyAlignment="1">
      <alignment horizontal="center" vertical="center" wrapText="1"/>
    </xf>
    <xf numFmtId="165" fontId="3" fillId="11" borderId="7" xfId="0" applyNumberFormat="1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6" fillId="11" borderId="0" xfId="0" applyFont="1" applyFill="1" applyAlignment="1">
      <alignment horizontal="center" vertical="center" wrapText="1"/>
    </xf>
    <xf numFmtId="4" fontId="3" fillId="11" borderId="7" xfId="0" applyNumberFormat="1" applyFont="1" applyFill="1" applyBorder="1" applyAlignment="1">
      <alignment horizontal="center" vertical="center" wrapText="1"/>
    </xf>
    <xf numFmtId="167" fontId="3" fillId="11" borderId="7" xfId="0" applyNumberFormat="1" applyFont="1" applyFill="1" applyBorder="1" applyAlignment="1">
      <alignment horizontal="center" vertical="center" wrapText="1"/>
    </xf>
    <xf numFmtId="164" fontId="3" fillId="11" borderId="7" xfId="0" applyNumberFormat="1" applyFont="1" applyFill="1" applyBorder="1" applyAlignment="1">
      <alignment horizontal="center" vertical="center" wrapText="1"/>
    </xf>
    <xf numFmtId="168" fontId="3" fillId="11" borderId="7" xfId="0" applyNumberFormat="1" applyFont="1" applyFill="1" applyBorder="1" applyAlignment="1">
      <alignment horizontal="center" vertical="center" wrapText="1"/>
    </xf>
    <xf numFmtId="49" fontId="5" fillId="11" borderId="7" xfId="0" applyNumberFormat="1" applyFont="1" applyFill="1" applyBorder="1" applyAlignment="1">
      <alignment horizontal="center" vertical="center" wrapText="1"/>
    </xf>
    <xf numFmtId="165" fontId="3" fillId="11" borderId="19" xfId="0" applyNumberFormat="1" applyFont="1" applyFill="1" applyBorder="1" applyAlignment="1">
      <alignment horizontal="center" vertical="center" wrapText="1"/>
    </xf>
    <xf numFmtId="49" fontId="3" fillId="11" borderId="19" xfId="0" applyNumberFormat="1" applyFont="1" applyFill="1" applyBorder="1" applyAlignment="1">
      <alignment horizontal="center" vertical="center" wrapText="1"/>
    </xf>
    <xf numFmtId="49" fontId="5" fillId="11" borderId="19" xfId="0" applyNumberFormat="1" applyFont="1" applyFill="1" applyBorder="1" applyAlignment="1">
      <alignment horizontal="center" vertical="center" wrapText="1"/>
    </xf>
    <xf numFmtId="0" fontId="3" fillId="11" borderId="19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4" fontId="3" fillId="11" borderId="19" xfId="0" applyNumberFormat="1" applyFont="1" applyFill="1" applyBorder="1" applyAlignment="1">
      <alignment horizontal="center" vertical="center" wrapText="1"/>
    </xf>
    <xf numFmtId="167" fontId="3" fillId="11" borderId="19" xfId="0" applyNumberFormat="1" applyFont="1" applyFill="1" applyBorder="1" applyAlignment="1">
      <alignment horizontal="center" vertical="center" wrapText="1"/>
    </xf>
    <xf numFmtId="164" fontId="3" fillId="11" borderId="19" xfId="0" applyNumberFormat="1" applyFont="1" applyFill="1" applyBorder="1" applyAlignment="1">
      <alignment horizontal="center" vertical="center" wrapText="1"/>
    </xf>
    <xf numFmtId="168" fontId="3" fillId="11" borderId="19" xfId="0" applyNumberFormat="1" applyFont="1" applyFill="1" applyBorder="1" applyAlignment="1">
      <alignment horizontal="center" vertical="center" wrapText="1"/>
    </xf>
    <xf numFmtId="165" fontId="3" fillId="11" borderId="23" xfId="0" applyNumberFormat="1" applyFont="1" applyFill="1" applyBorder="1" applyAlignment="1">
      <alignment horizontal="center" vertical="center" wrapText="1"/>
    </xf>
    <xf numFmtId="49" fontId="3" fillId="11" borderId="23" xfId="0" applyNumberFormat="1" applyFont="1" applyFill="1" applyBorder="1" applyAlignment="1">
      <alignment horizontal="center" vertical="center" wrapText="1"/>
    </xf>
    <xf numFmtId="49" fontId="5" fillId="11" borderId="23" xfId="0" applyNumberFormat="1" applyFont="1" applyFill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6" fillId="11" borderId="25" xfId="0" applyFont="1" applyFill="1" applyBorder="1" applyAlignment="1">
      <alignment horizontal="center" vertical="center" wrapText="1"/>
    </xf>
    <xf numFmtId="4" fontId="3" fillId="11" borderId="23" xfId="0" applyNumberFormat="1" applyFont="1" applyFill="1" applyBorder="1" applyAlignment="1">
      <alignment horizontal="center" vertical="center" wrapText="1"/>
    </xf>
    <xf numFmtId="167" fontId="7" fillId="11" borderId="25" xfId="0" applyNumberFormat="1" applyFont="1" applyFill="1" applyBorder="1" applyAlignment="1">
      <alignment horizontal="center" vertical="center" wrapText="1"/>
    </xf>
    <xf numFmtId="164" fontId="3" fillId="11" borderId="23" xfId="0" applyNumberFormat="1" applyFont="1" applyFill="1" applyBorder="1" applyAlignment="1">
      <alignment horizontal="center" vertical="center" wrapText="1"/>
    </xf>
    <xf numFmtId="168" fontId="3" fillId="11" borderId="23" xfId="0" applyNumberFormat="1" applyFont="1" applyFill="1" applyBorder="1" applyAlignment="1">
      <alignment horizontal="center" vertical="center" wrapText="1"/>
    </xf>
    <xf numFmtId="165" fontId="3" fillId="6" borderId="7" xfId="0" applyNumberFormat="1" applyFont="1" applyFill="1" applyBorder="1" applyAlignment="1">
      <alignment horizontal="center" vertical="center" wrapText="1"/>
    </xf>
    <xf numFmtId="49" fontId="5" fillId="6" borderId="7" xfId="0" applyNumberFormat="1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167" fontId="3" fillId="6" borderId="7" xfId="0" applyNumberFormat="1" applyFont="1" applyFill="1" applyBorder="1" applyAlignment="1">
      <alignment horizontal="center" vertical="center" wrapText="1"/>
    </xf>
    <xf numFmtId="164" fontId="3" fillId="6" borderId="7" xfId="0" applyNumberFormat="1" applyFont="1" applyFill="1" applyBorder="1" applyAlignment="1">
      <alignment horizontal="center" vertical="center" wrapText="1"/>
    </xf>
    <xf numFmtId="168" fontId="3" fillId="6" borderId="7" xfId="0" applyNumberFormat="1" applyFont="1" applyFill="1" applyBorder="1" applyAlignment="1">
      <alignment horizontal="center" vertical="center" wrapText="1"/>
    </xf>
    <xf numFmtId="49" fontId="3" fillId="6" borderId="22" xfId="0" applyNumberFormat="1" applyFont="1" applyFill="1" applyBorder="1" applyAlignment="1">
      <alignment horizontal="center" vertical="center" wrapText="1"/>
    </xf>
    <xf numFmtId="165" fontId="3" fillId="6" borderId="23" xfId="0" applyNumberFormat="1" applyFont="1" applyFill="1" applyBorder="1" applyAlignment="1">
      <alignment horizontal="center" vertical="center" wrapText="1"/>
    </xf>
    <xf numFmtId="49" fontId="3" fillId="6" borderId="23" xfId="0" applyNumberFormat="1" applyFont="1" applyFill="1" applyBorder="1" applyAlignment="1">
      <alignment horizontal="center" vertical="center" wrapText="1"/>
    </xf>
    <xf numFmtId="49" fontId="5" fillId="6" borderId="23" xfId="0" applyNumberFormat="1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167" fontId="3" fillId="6" borderId="23" xfId="0" applyNumberFormat="1" applyFont="1" applyFill="1" applyBorder="1" applyAlignment="1">
      <alignment horizontal="center" vertical="center" wrapText="1"/>
    </xf>
    <xf numFmtId="164" fontId="3" fillId="6" borderId="23" xfId="0" applyNumberFormat="1" applyFont="1" applyFill="1" applyBorder="1" applyAlignment="1">
      <alignment horizontal="center" vertical="center" wrapText="1"/>
    </xf>
    <xf numFmtId="168" fontId="3" fillId="6" borderId="23" xfId="0" applyNumberFormat="1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165" fontId="3" fillId="6" borderId="4" xfId="0" applyNumberFormat="1" applyFont="1" applyFill="1" applyBorder="1" applyAlignment="1">
      <alignment horizontal="center" vertical="center" wrapText="1"/>
    </xf>
    <xf numFmtId="49" fontId="5" fillId="6" borderId="4" xfId="0" applyNumberFormat="1" applyFont="1" applyFill="1" applyBorder="1" applyAlignment="1">
      <alignment horizontal="center" vertical="center" wrapText="1"/>
    </xf>
    <xf numFmtId="167" fontId="3" fillId="6" borderId="4" xfId="0" applyNumberFormat="1" applyFont="1" applyFill="1" applyBorder="1" applyAlignment="1">
      <alignment horizontal="center" vertical="center" wrapText="1"/>
    </xf>
    <xf numFmtId="164" fontId="3" fillId="6" borderId="4" xfId="0" applyNumberFormat="1" applyFont="1" applyFill="1" applyBorder="1" applyAlignment="1">
      <alignment horizontal="center" vertical="center" wrapText="1"/>
    </xf>
    <xf numFmtId="168" fontId="3" fillId="6" borderId="4" xfId="0" applyNumberFormat="1" applyFont="1" applyFill="1" applyBorder="1" applyAlignment="1">
      <alignment horizontal="center" vertical="center" wrapText="1"/>
    </xf>
    <xf numFmtId="165" fontId="11" fillId="15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5" fontId="12" fillId="8" borderId="0" xfId="0" applyNumberFormat="1" applyFont="1" applyFill="1" applyAlignment="1">
      <alignment horizontal="center" vertical="center" wrapText="1"/>
    </xf>
    <xf numFmtId="49" fontId="3" fillId="8" borderId="0" xfId="0" applyNumberFormat="1" applyFont="1" applyFill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3" fillId="10" borderId="7" xfId="0" applyNumberFormat="1" applyFont="1" applyFill="1" applyBorder="1" applyAlignment="1">
      <alignment horizontal="center" vertical="center" wrapText="1"/>
    </xf>
    <xf numFmtId="165" fontId="3" fillId="10" borderId="7" xfId="0" applyNumberFormat="1" applyFont="1" applyFill="1" applyBorder="1" applyAlignment="1">
      <alignment horizontal="center" vertical="center" wrapText="1"/>
    </xf>
    <xf numFmtId="49" fontId="5" fillId="10" borderId="7" xfId="0" applyNumberFormat="1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6" fillId="10" borderId="0" xfId="0" applyFont="1" applyFill="1" applyAlignment="1">
      <alignment horizontal="center" vertical="center" wrapText="1"/>
    </xf>
    <xf numFmtId="4" fontId="3" fillId="10" borderId="7" xfId="0" applyNumberFormat="1" applyFont="1" applyFill="1" applyBorder="1" applyAlignment="1">
      <alignment horizontal="center" vertical="center" wrapText="1"/>
    </xf>
    <xf numFmtId="167" fontId="3" fillId="10" borderId="7" xfId="0" applyNumberFormat="1" applyFont="1" applyFill="1" applyBorder="1" applyAlignment="1">
      <alignment horizontal="center" vertical="center" wrapText="1"/>
    </xf>
    <xf numFmtId="164" fontId="3" fillId="10" borderId="7" xfId="0" applyNumberFormat="1" applyFont="1" applyFill="1" applyBorder="1" applyAlignment="1">
      <alignment horizontal="center" vertical="center" wrapText="1"/>
    </xf>
    <xf numFmtId="168" fontId="3" fillId="10" borderId="7" xfId="0" applyNumberFormat="1" applyFont="1" applyFill="1" applyBorder="1" applyAlignment="1">
      <alignment horizontal="center" vertical="center" wrapText="1"/>
    </xf>
    <xf numFmtId="168" fontId="5" fillId="0" borderId="23" xfId="0" applyNumberFormat="1" applyFont="1" applyBorder="1" applyAlignment="1">
      <alignment horizontal="center" vertical="center" wrapText="1"/>
    </xf>
    <xf numFmtId="49" fontId="7" fillId="8" borderId="0" xfId="0" applyNumberFormat="1" applyFont="1" applyFill="1" applyAlignment="1">
      <alignment horizontal="center" vertical="center"/>
    </xf>
    <xf numFmtId="49" fontId="5" fillId="10" borderId="4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167" fontId="3" fillId="0" borderId="13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168" fontId="3" fillId="10" borderId="8" xfId="0" applyNumberFormat="1" applyFont="1" applyFill="1" applyBorder="1" applyAlignment="1">
      <alignment horizontal="center" vertical="center" wrapText="1"/>
    </xf>
    <xf numFmtId="168" fontId="3" fillId="0" borderId="3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49" fontId="3" fillId="15" borderId="4" xfId="0" applyNumberFormat="1" applyFont="1" applyFill="1" applyBorder="1" applyAlignment="1">
      <alignment horizontal="center" vertical="center" wrapText="1"/>
    </xf>
    <xf numFmtId="0" fontId="3" fillId="15" borderId="4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8" fontId="7" fillId="8" borderId="9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168" fontId="3" fillId="0" borderId="14" xfId="0" applyNumberFormat="1" applyFont="1" applyBorder="1" applyAlignment="1">
      <alignment horizontal="center" vertical="center" wrapText="1"/>
    </xf>
    <xf numFmtId="49" fontId="3" fillId="10" borderId="8" xfId="0" applyNumberFormat="1" applyFont="1" applyFill="1" applyBorder="1" applyAlignment="1">
      <alignment horizontal="center" vertical="center" wrapText="1"/>
    </xf>
    <xf numFmtId="165" fontId="3" fillId="10" borderId="8" xfId="0" applyNumberFormat="1" applyFont="1" applyFill="1" applyBorder="1" applyAlignment="1">
      <alignment horizontal="center" vertical="center" wrapText="1"/>
    </xf>
    <xf numFmtId="49" fontId="5" fillId="10" borderId="8" xfId="0" applyNumberFormat="1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4" fontId="3" fillId="10" borderId="8" xfId="0" applyNumberFormat="1" applyFont="1" applyFill="1" applyBorder="1" applyAlignment="1">
      <alignment horizontal="center" vertical="center" wrapText="1"/>
    </xf>
    <xf numFmtId="167" fontId="3" fillId="10" borderId="8" xfId="0" applyNumberFormat="1" applyFont="1" applyFill="1" applyBorder="1" applyAlignment="1">
      <alignment horizontal="center" vertical="center" wrapText="1"/>
    </xf>
    <xf numFmtId="164" fontId="3" fillId="10" borderId="8" xfId="0" applyNumberFormat="1" applyFont="1" applyFill="1" applyBorder="1" applyAlignment="1">
      <alignment horizontal="center" vertical="center" wrapText="1"/>
    </xf>
    <xf numFmtId="49" fontId="3" fillId="10" borderId="29" xfId="0" applyNumberFormat="1" applyFont="1" applyFill="1" applyBorder="1" applyAlignment="1">
      <alignment horizontal="center" vertical="center" wrapText="1"/>
    </xf>
    <xf numFmtId="165" fontId="3" fillId="10" borderId="9" xfId="0" applyNumberFormat="1" applyFont="1" applyFill="1" applyBorder="1" applyAlignment="1">
      <alignment horizontal="center" vertical="center" wrapText="1"/>
    </xf>
    <xf numFmtId="49" fontId="3" fillId="10" borderId="9" xfId="0" applyNumberFormat="1" applyFont="1" applyFill="1" applyBorder="1" applyAlignment="1">
      <alignment horizontal="center" vertical="center" wrapText="1"/>
    </xf>
    <xf numFmtId="49" fontId="5" fillId="10" borderId="9" xfId="0" applyNumberFormat="1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/>
    </xf>
    <xf numFmtId="4" fontId="3" fillId="10" borderId="9" xfId="0" applyNumberFormat="1" applyFont="1" applyFill="1" applyBorder="1" applyAlignment="1">
      <alignment horizontal="center" vertical="center" wrapText="1"/>
    </xf>
    <xf numFmtId="167" fontId="3" fillId="10" borderId="9" xfId="0" applyNumberFormat="1" applyFont="1" applyFill="1" applyBorder="1" applyAlignment="1">
      <alignment horizontal="center" vertical="center" wrapText="1"/>
    </xf>
    <xf numFmtId="164" fontId="3" fillId="10" borderId="9" xfId="0" applyNumberFormat="1" applyFont="1" applyFill="1" applyBorder="1" applyAlignment="1">
      <alignment horizontal="center" vertical="center" wrapText="1"/>
    </xf>
    <xf numFmtId="168" fontId="3" fillId="10" borderId="9" xfId="0" applyNumberFormat="1" applyFont="1" applyFill="1" applyBorder="1" applyAlignment="1">
      <alignment horizontal="center" vertical="center" wrapText="1"/>
    </xf>
    <xf numFmtId="49" fontId="3" fillId="0" borderId="3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9" fontId="3" fillId="0" borderId="3" xfId="0" applyNumberFormat="1" applyFont="1" applyBorder="1" applyAlignment="1">
      <alignment horizontal="center" vertical="center" wrapText="1"/>
    </xf>
    <xf numFmtId="4" fontId="3" fillId="18" borderId="3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2" fontId="3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 wrapText="1"/>
    </xf>
    <xf numFmtId="49" fontId="3" fillId="10" borderId="30" xfId="0" applyNumberFormat="1" applyFont="1" applyFill="1" applyBorder="1" applyAlignment="1">
      <alignment horizontal="center" vertical="center" wrapText="1"/>
    </xf>
    <xf numFmtId="49" fontId="5" fillId="10" borderId="13" xfId="0" applyNumberFormat="1" applyFont="1" applyFill="1" applyBorder="1" applyAlignment="1">
      <alignment horizontal="center" vertical="center" wrapText="1"/>
    </xf>
    <xf numFmtId="0" fontId="6" fillId="10" borderId="1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5" fontId="3" fillId="8" borderId="12" xfId="0" applyNumberFormat="1" applyFont="1" applyFill="1" applyBorder="1" applyAlignment="1">
      <alignment horizontal="center" vertical="center"/>
    </xf>
    <xf numFmtId="165" fontId="7" fillId="8" borderId="7" xfId="0" applyNumberFormat="1" applyFont="1" applyFill="1" applyBorder="1" applyAlignment="1">
      <alignment horizontal="center" vertical="center"/>
    </xf>
    <xf numFmtId="173" fontId="3" fillId="0" borderId="3" xfId="0" applyNumberFormat="1" applyFont="1" applyBorder="1" applyAlignment="1">
      <alignment horizontal="center" vertical="center" wrapText="1"/>
    </xf>
    <xf numFmtId="49" fontId="7" fillId="8" borderId="3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165" fontId="7" fillId="8" borderId="3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49" fontId="3" fillId="7" borderId="3" xfId="0" applyNumberFormat="1" applyFont="1" applyFill="1" applyBorder="1" applyAlignment="1">
      <alignment horizontal="center" vertical="center" wrapText="1"/>
    </xf>
    <xf numFmtId="165" fontId="3" fillId="7" borderId="3" xfId="0" applyNumberFormat="1" applyFont="1" applyFill="1" applyBorder="1" applyAlignment="1">
      <alignment horizontal="center" vertical="center" wrapText="1"/>
    </xf>
    <xf numFmtId="49" fontId="4" fillId="7" borderId="3" xfId="0" applyNumberFormat="1" applyFont="1" applyFill="1" applyBorder="1" applyAlignment="1">
      <alignment horizontal="center" vertical="center" wrapText="1"/>
    </xf>
    <xf numFmtId="49" fontId="5" fillId="7" borderId="3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4" fontId="3" fillId="7" borderId="3" xfId="0" applyNumberFormat="1" applyFont="1" applyFill="1" applyBorder="1" applyAlignment="1">
      <alignment horizontal="center" vertical="center" wrapText="1"/>
    </xf>
    <xf numFmtId="167" fontId="3" fillId="7" borderId="3" xfId="0" applyNumberFormat="1" applyFont="1" applyFill="1" applyBorder="1" applyAlignment="1">
      <alignment horizontal="center" vertical="center" wrapText="1"/>
    </xf>
    <xf numFmtId="164" fontId="3" fillId="7" borderId="3" xfId="0" applyNumberFormat="1" applyFont="1" applyFill="1" applyBorder="1" applyAlignment="1">
      <alignment horizontal="center" vertical="center" wrapText="1"/>
    </xf>
    <xf numFmtId="168" fontId="3" fillId="7" borderId="3" xfId="0" applyNumberFormat="1" applyFont="1" applyFill="1" applyBorder="1" applyAlignment="1">
      <alignment horizontal="center" vertical="center" wrapText="1"/>
    </xf>
    <xf numFmtId="49" fontId="3" fillId="19" borderId="3" xfId="0" applyNumberFormat="1" applyFont="1" applyFill="1" applyBorder="1" applyAlignment="1">
      <alignment horizontal="center" vertical="center" wrapText="1"/>
    </xf>
    <xf numFmtId="165" fontId="3" fillId="19" borderId="3" xfId="0" applyNumberFormat="1" applyFont="1" applyFill="1" applyBorder="1" applyAlignment="1">
      <alignment horizontal="center" vertical="center" wrapText="1"/>
    </xf>
    <xf numFmtId="49" fontId="5" fillId="19" borderId="3" xfId="0" applyNumberFormat="1" applyFont="1" applyFill="1" applyBorder="1" applyAlignment="1">
      <alignment horizontal="center" vertical="center" wrapText="1"/>
    </xf>
    <xf numFmtId="0" fontId="3" fillId="19" borderId="3" xfId="0" applyFont="1" applyFill="1" applyBorder="1" applyAlignment="1">
      <alignment horizontal="center" vertical="center" wrapText="1"/>
    </xf>
    <xf numFmtId="0" fontId="6" fillId="19" borderId="3" xfId="0" applyFont="1" applyFill="1" applyBorder="1" applyAlignment="1">
      <alignment horizontal="center" vertical="center" wrapText="1"/>
    </xf>
    <xf numFmtId="4" fontId="3" fillId="19" borderId="3" xfId="0" applyNumberFormat="1" applyFont="1" applyFill="1" applyBorder="1" applyAlignment="1">
      <alignment horizontal="center" vertical="center" wrapText="1"/>
    </xf>
    <xf numFmtId="167" fontId="3" fillId="19" borderId="3" xfId="0" applyNumberFormat="1" applyFont="1" applyFill="1" applyBorder="1" applyAlignment="1">
      <alignment horizontal="center" vertical="center" wrapText="1"/>
    </xf>
    <xf numFmtId="164" fontId="3" fillId="19" borderId="3" xfId="0" applyNumberFormat="1" applyFont="1" applyFill="1" applyBorder="1" applyAlignment="1">
      <alignment horizontal="center" vertical="center" wrapText="1"/>
    </xf>
    <xf numFmtId="168" fontId="3" fillId="19" borderId="3" xfId="0" applyNumberFormat="1" applyFont="1" applyFill="1" applyBorder="1" applyAlignment="1">
      <alignment horizontal="center" vertical="center" wrapText="1"/>
    </xf>
    <xf numFmtId="49" fontId="3" fillId="11" borderId="0" xfId="0" applyNumberFormat="1" applyFont="1" applyFill="1" applyAlignment="1">
      <alignment horizontal="center" vertical="center" wrapText="1"/>
    </xf>
    <xf numFmtId="0" fontId="3" fillId="11" borderId="0" xfId="0" applyFont="1" applyFill="1" applyAlignment="1">
      <alignment horizontal="center" vertical="center" wrapText="1"/>
    </xf>
    <xf numFmtId="167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5" fontId="3" fillId="3" borderId="0" xfId="0" applyNumberFormat="1" applyFont="1" applyFill="1" applyAlignment="1">
      <alignment horizontal="center" vertical="center" wrapText="1"/>
    </xf>
    <xf numFmtId="49" fontId="3" fillId="15" borderId="0" xfId="0" applyNumberFormat="1" applyFont="1" applyFill="1" applyAlignment="1">
      <alignment horizontal="center" vertical="center" wrapText="1"/>
    </xf>
    <xf numFmtId="0" fontId="3" fillId="15" borderId="0" xfId="0" applyFont="1" applyFill="1" applyAlignment="1">
      <alignment horizontal="center" vertical="center" wrapText="1"/>
    </xf>
    <xf numFmtId="49" fontId="3" fillId="10" borderId="0" xfId="0" applyNumberFormat="1" applyFont="1" applyFill="1" applyAlignment="1">
      <alignment horizontal="center" vertical="center" wrapText="1"/>
    </xf>
    <xf numFmtId="49" fontId="3" fillId="13" borderId="0" xfId="0" applyNumberFormat="1" applyFont="1" applyFill="1" applyAlignment="1">
      <alignment horizontal="center" vertical="center" wrapText="1"/>
    </xf>
    <xf numFmtId="165" fontId="3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2" fillId="12" borderId="0" xfId="0" applyFont="1" applyFill="1" applyAlignment="1">
      <alignment horizontal="left" vertical="center"/>
    </xf>
    <xf numFmtId="0" fontId="2" fillId="12" borderId="0" xfId="0" applyFont="1" applyFill="1" applyAlignment="1">
      <alignment horizontal="left" vertical="center" wrapText="1"/>
    </xf>
    <xf numFmtId="0" fontId="2" fillId="1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12" borderId="2" xfId="0" applyNumberFormat="1" applyFont="1" applyFill="1" applyBorder="1" applyAlignment="1">
      <alignment vertical="center"/>
    </xf>
    <xf numFmtId="170" fontId="2" fillId="0" borderId="2" xfId="0" applyNumberFormat="1" applyFont="1" applyBorder="1" applyAlignment="1">
      <alignment horizontal="left" vertical="center" wrapText="1"/>
    </xf>
    <xf numFmtId="166" fontId="2" fillId="0" borderId="2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/>
    </xf>
    <xf numFmtId="0" fontId="1" fillId="20" borderId="0" xfId="0" applyFont="1" applyFill="1" applyAlignment="1">
      <alignment horizontal="left"/>
    </xf>
    <xf numFmtId="0" fontId="3" fillId="0" borderId="3" xfId="0" applyFont="1" applyBorder="1" applyAlignment="1">
      <alignment horizontal="left"/>
    </xf>
    <xf numFmtId="165" fontId="3" fillId="21" borderId="3" xfId="0" applyNumberFormat="1" applyFont="1" applyFill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170" fontId="3" fillId="0" borderId="3" xfId="0" applyNumberFormat="1" applyFont="1" applyBorder="1" applyAlignment="1">
      <alignment horizontal="left"/>
    </xf>
    <xf numFmtId="166" fontId="3" fillId="0" borderId="3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68" fontId="3" fillId="0" borderId="3" xfId="0" applyNumberFormat="1" applyFont="1" applyBorder="1" applyAlignment="1">
      <alignment horizontal="left"/>
    </xf>
    <xf numFmtId="0" fontId="3" fillId="21" borderId="3" xfId="0" applyFont="1" applyFill="1" applyBorder="1" applyAlignment="1">
      <alignment horizontal="left"/>
    </xf>
    <xf numFmtId="0" fontId="1" fillId="22" borderId="0" xfId="0" applyFont="1" applyFill="1" applyAlignment="1">
      <alignment horizontal="left"/>
    </xf>
    <xf numFmtId="166" fontId="3" fillId="21" borderId="3" xfId="0" applyNumberFormat="1" applyFont="1" applyFill="1" applyBorder="1" applyAlignment="1">
      <alignment horizontal="left"/>
    </xf>
    <xf numFmtId="0" fontId="3" fillId="21" borderId="3" xfId="0" applyFont="1" applyFill="1" applyBorder="1" applyAlignment="1">
      <alignment horizontal="left" wrapText="1"/>
    </xf>
    <xf numFmtId="49" fontId="3" fillId="21" borderId="3" xfId="0" applyNumberFormat="1" applyFont="1" applyFill="1" applyBorder="1" applyAlignment="1">
      <alignment horizontal="left"/>
    </xf>
    <xf numFmtId="49" fontId="5" fillId="0" borderId="3" xfId="0" applyNumberFormat="1" applyFont="1" applyBorder="1" applyAlignment="1">
      <alignment horizontal="center" wrapText="1"/>
    </xf>
    <xf numFmtId="49" fontId="5" fillId="10" borderId="3" xfId="0" applyNumberFormat="1" applyFont="1" applyFill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10" borderId="4" xfId="0" applyNumberFormat="1" applyFont="1" applyFill="1" applyBorder="1" applyAlignment="1">
      <alignment horizontal="center" wrapText="1"/>
    </xf>
    <xf numFmtId="0" fontId="13" fillId="23" borderId="36" xfId="0" applyFont="1" applyFill="1" applyBorder="1"/>
    <xf numFmtId="0" fontId="13" fillId="23" borderId="37" xfId="0" applyFont="1" applyFill="1" applyBorder="1"/>
    <xf numFmtId="0" fontId="13" fillId="23" borderId="38" xfId="0" applyFont="1" applyFill="1" applyBorder="1"/>
    <xf numFmtId="0" fontId="14" fillId="0" borderId="0" xfId="0" applyFont="1" applyAlignment="1">
      <alignment horizontal="center"/>
    </xf>
    <xf numFmtId="0" fontId="15" fillId="23" borderId="39" xfId="0" applyFont="1" applyFill="1" applyBorder="1" applyAlignment="1">
      <alignment horizontal="center"/>
    </xf>
    <xf numFmtId="0" fontId="15" fillId="23" borderId="40" xfId="0" applyFont="1" applyFill="1" applyBorder="1" applyAlignment="1">
      <alignment horizontal="center"/>
    </xf>
    <xf numFmtId="0" fontId="15" fillId="23" borderId="41" xfId="0" applyFont="1" applyFill="1" applyBorder="1" applyAlignment="1">
      <alignment horizontal="center"/>
    </xf>
    <xf numFmtId="0" fontId="15" fillId="23" borderId="42" xfId="0" applyFont="1" applyFill="1" applyBorder="1" applyAlignment="1">
      <alignment horizontal="center"/>
    </xf>
    <xf numFmtId="0" fontId="16" fillId="5" borderId="36" xfId="0" applyFont="1" applyFill="1" applyBorder="1" applyAlignment="1">
      <alignment horizontal="center"/>
    </xf>
    <xf numFmtId="174" fontId="16" fillId="5" borderId="37" xfId="0" applyNumberFormat="1" applyFont="1" applyFill="1" applyBorder="1"/>
    <xf numFmtId="0" fontId="16" fillId="5" borderId="37" xfId="0" applyFont="1" applyFill="1" applyBorder="1"/>
    <xf numFmtId="0" fontId="16" fillId="5" borderId="38" xfId="0" applyFont="1" applyFill="1" applyBorder="1"/>
    <xf numFmtId="0" fontId="0" fillId="5" borderId="39" xfId="0" applyFill="1" applyBorder="1" applyAlignment="1">
      <alignment horizontal="center"/>
    </xf>
    <xf numFmtId="4" fontId="14" fillId="8" borderId="41" xfId="0" applyNumberFormat="1" applyFont="1" applyFill="1" applyBorder="1" applyAlignment="1">
      <alignment horizontal="center"/>
    </xf>
    <xf numFmtId="169" fontId="14" fillId="8" borderId="41" xfId="0" applyNumberFormat="1" applyFont="1" applyFill="1" applyBorder="1" applyAlignment="1">
      <alignment horizontal="center"/>
    </xf>
    <xf numFmtId="0" fontId="14" fillId="5" borderId="42" xfId="0" applyFont="1" applyFill="1" applyBorder="1" applyAlignment="1">
      <alignment horizontal="center"/>
    </xf>
    <xf numFmtId="0" fontId="16" fillId="8" borderId="36" xfId="0" applyFont="1" applyFill="1" applyBorder="1" applyAlignment="1">
      <alignment horizontal="center"/>
    </xf>
    <xf numFmtId="0" fontId="16" fillId="8" borderId="37" xfId="0" applyFont="1" applyFill="1" applyBorder="1"/>
    <xf numFmtId="0" fontId="16" fillId="8" borderId="38" xfId="0" applyFont="1" applyFill="1" applyBorder="1"/>
    <xf numFmtId="0" fontId="0" fillId="8" borderId="39" xfId="0" applyFill="1" applyBorder="1" applyAlignment="1">
      <alignment horizontal="center"/>
    </xf>
    <xf numFmtId="0" fontId="14" fillId="8" borderId="42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8" borderId="37" xfId="0" applyFont="1" applyFill="1" applyBorder="1" applyAlignment="1">
      <alignment horizontal="center"/>
    </xf>
    <xf numFmtId="3" fontId="16" fillId="8" borderId="37" xfId="0" applyNumberFormat="1" applyFont="1" applyFill="1" applyBorder="1"/>
    <xf numFmtId="4" fontId="17" fillId="8" borderId="41" xfId="0" applyNumberFormat="1" applyFont="1" applyFill="1" applyBorder="1" applyAlignment="1">
      <alignment horizontal="center"/>
    </xf>
    <xf numFmtId="169" fontId="17" fillId="8" borderId="41" xfId="0" applyNumberFormat="1" applyFont="1" applyFill="1" applyBorder="1" applyAlignment="1">
      <alignment horizontal="center"/>
    </xf>
    <xf numFmtId="0" fontId="17" fillId="8" borderId="42" xfId="0" applyFont="1" applyFill="1" applyBorder="1" applyAlignment="1">
      <alignment horizontal="center"/>
    </xf>
    <xf numFmtId="0" fontId="17" fillId="5" borderId="42" xfId="0" applyFont="1" applyFill="1" applyBorder="1" applyAlignment="1">
      <alignment horizontal="center"/>
    </xf>
    <xf numFmtId="4" fontId="0" fillId="8" borderId="41" xfId="0" applyNumberFormat="1" applyFill="1" applyBorder="1" applyAlignment="1">
      <alignment horizontal="center"/>
    </xf>
    <xf numFmtId="169" fontId="0" fillId="8" borderId="41" xfId="0" applyNumberFormat="1" applyFill="1" applyBorder="1" applyAlignment="1">
      <alignment horizontal="center"/>
    </xf>
    <xf numFmtId="0" fontId="0" fillId="8" borderId="42" xfId="0" applyFill="1" applyBorder="1" applyAlignment="1">
      <alignment horizontal="center"/>
    </xf>
    <xf numFmtId="0" fontId="0" fillId="5" borderId="42" xfId="0" applyFill="1" applyBorder="1" applyAlignment="1">
      <alignment horizontal="center"/>
    </xf>
    <xf numFmtId="171" fontId="16" fillId="5" borderId="37" xfId="0" applyNumberFormat="1" applyFont="1" applyFill="1" applyBorder="1"/>
    <xf numFmtId="4" fontId="16" fillId="5" borderId="37" xfId="0" applyNumberFormat="1" applyFont="1" applyFill="1" applyBorder="1"/>
    <xf numFmtId="49" fontId="9" fillId="0" borderId="0" xfId="0" applyNumberFormat="1" applyFont="1"/>
    <xf numFmtId="49" fontId="9" fillId="3" borderId="0" xfId="0" applyNumberFormat="1" applyFont="1" applyFill="1"/>
    <xf numFmtId="0" fontId="9" fillId="3" borderId="0" xfId="0" applyFont="1" applyFill="1"/>
    <xf numFmtId="4" fontId="9" fillId="3" borderId="0" xfId="0" applyNumberFormat="1" applyFont="1" applyFill="1"/>
    <xf numFmtId="165" fontId="9" fillId="0" borderId="0" xfId="0" applyNumberFormat="1" applyFont="1"/>
    <xf numFmtId="4" fontId="9" fillId="0" borderId="0" xfId="0" applyNumberFormat="1" applyFont="1"/>
    <xf numFmtId="166" fontId="9" fillId="24" borderId="0" xfId="0" applyNumberFormat="1" applyFont="1" applyFill="1"/>
    <xf numFmtId="168" fontId="9" fillId="0" borderId="0" xfId="0" applyNumberFormat="1" applyFont="1"/>
    <xf numFmtId="170" fontId="9" fillId="24" borderId="0" xfId="0" applyNumberFormat="1" applyFont="1" applyFill="1"/>
    <xf numFmtId="166" fontId="9" fillId="0" borderId="0" xfId="0" applyNumberFormat="1" applyFont="1"/>
    <xf numFmtId="171" fontId="9" fillId="0" borderId="0" xfId="0" applyNumberFormat="1" applyFont="1"/>
    <xf numFmtId="169" fontId="9" fillId="0" borderId="0" xfId="0" applyNumberFormat="1" applyFont="1"/>
    <xf numFmtId="172" fontId="9" fillId="0" borderId="0" xfId="0" applyNumberFormat="1" applyFont="1"/>
    <xf numFmtId="0" fontId="1" fillId="20" borderId="0" xfId="0" applyFont="1" applyFill="1" applyAlignment="1">
      <alignment horizontal="left" wrapText="1"/>
    </xf>
    <xf numFmtId="0" fontId="0" fillId="0" borderId="0" xfId="0"/>
  </cellXfs>
  <cellStyles count="1">
    <cellStyle name="Normal" xfId="0" builtinId="0"/>
  </cellStyles>
  <dxfs count="7">
    <dxf>
      <fill>
        <patternFill patternType="solid">
          <fgColor rgb="FFB7E1CD"/>
          <bgColor rgb="FFB7E1CD"/>
        </patternFill>
      </fill>
    </dxf>
    <dxf>
      <fill>
        <patternFill patternType="solid">
          <fgColor rgb="FFC27BA0"/>
          <bgColor rgb="FFC27BA0"/>
        </patternFill>
      </fill>
    </dxf>
    <dxf>
      <fill>
        <patternFill patternType="solid">
          <fgColor rgb="FFFCE8B2"/>
          <bgColor rgb="FFFCE8B2"/>
        </patternFill>
      </fill>
    </dxf>
    <dxf>
      <font>
        <color rgb="FF0C343D"/>
      </font>
      <fill>
        <patternFill patternType="solid">
          <fgColor rgb="FFC9DAF8"/>
          <bgColor rgb="FFC9DAF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4A7D6"/>
          <bgColor rgb="FFB4A7D6"/>
        </patternFill>
      </fill>
    </dxf>
  </dxfs>
  <tableStyles count="1">
    <tableStyle name="Verificar (26072024)-style" pivot="0" count="3" xr9:uid="{00000000-0011-0000-FFFF-FFFF00000000}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customschemas.google.com/relationships/workbookmetadata" Target="metadata"/><Relationship Id="rId3" Type="http://schemas.openxmlformats.org/officeDocument/2006/relationships/worksheet" Target="worksheets/sheet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F1:J20">
  <tableColumns count="5">
    <tableColumn id="1" xr3:uid="{00000000-0010-0000-0000-000001000000}" name="Proposta"/>
    <tableColumn id="2" xr3:uid="{00000000-0010-0000-0000-000002000000}" name="Área Excedente (m2)"/>
    <tableColumn id="3" xr3:uid="{00000000-0010-0000-0000-000003000000}" name="Valor Contrapartida (R_)"/>
    <tableColumn id="4" xr3:uid="{00000000-0010-0000-0000-000004000000}" name="Valor M2 Outorga (R_)"/>
    <tableColumn id="5" xr3:uid="{00000000-0010-0000-0000-000005000000}" name="Observações"/>
  </tableColumns>
  <tableStyleInfo name="Verificar (26072024)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147"/>
  <sheetViews>
    <sheetView tabSelected="1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M5" sqref="M5"/>
    </sheetView>
  </sheetViews>
  <sheetFormatPr defaultColWidth="14.42578125" defaultRowHeight="15" customHeight="1"/>
  <cols>
    <col min="1" max="1" width="20.42578125" customWidth="1"/>
    <col min="2" max="3" width="24.42578125" customWidth="1"/>
    <col min="4" max="4" width="9.42578125" customWidth="1"/>
    <col min="5" max="5" width="41.28515625" customWidth="1"/>
    <col min="6" max="6" width="13.85546875" customWidth="1"/>
    <col min="7" max="7" width="43.42578125" customWidth="1"/>
    <col min="8" max="8" width="24.140625" customWidth="1"/>
    <col min="9" max="9" width="16.140625" customWidth="1"/>
    <col min="10" max="10" width="24.42578125" customWidth="1"/>
    <col min="11" max="11" width="16.7109375" customWidth="1"/>
    <col min="12" max="12" width="20.5703125" customWidth="1"/>
    <col min="13" max="13" width="25" customWidth="1"/>
    <col min="14" max="14" width="16.5703125" customWidth="1"/>
    <col min="16" max="16" width="12.28515625" customWidth="1"/>
    <col min="17" max="17" width="11.28515625" customWidth="1"/>
    <col min="18" max="18" width="14.140625" customWidth="1"/>
    <col min="19" max="19" width="19.85546875" customWidth="1"/>
    <col min="20" max="20" width="16.5703125" customWidth="1"/>
  </cols>
  <sheetData>
    <row r="1" spans="1:20" ht="60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8</v>
      </c>
      <c r="I1" s="3" t="s">
        <v>12</v>
      </c>
      <c r="J1" s="3" t="s">
        <v>13</v>
      </c>
      <c r="K1" s="3" t="s">
        <v>14</v>
      </c>
      <c r="L1" s="3" t="s">
        <v>15</v>
      </c>
      <c r="M1" s="4" t="s">
        <v>16</v>
      </c>
      <c r="N1" s="3" t="s">
        <v>17</v>
      </c>
      <c r="O1" s="3" t="s">
        <v>18</v>
      </c>
      <c r="P1" s="4" t="s">
        <v>19</v>
      </c>
      <c r="Q1" s="5" t="s">
        <v>20</v>
      </c>
      <c r="R1" s="3" t="s">
        <v>21</v>
      </c>
      <c r="S1" s="3" t="s">
        <v>27</v>
      </c>
      <c r="T1" s="3" t="s">
        <v>28</v>
      </c>
    </row>
    <row r="2" spans="1:20" ht="30" customHeight="1">
      <c r="A2" s="8" t="s">
        <v>33</v>
      </c>
      <c r="B2" s="9">
        <v>201402971563</v>
      </c>
      <c r="C2" s="7" t="s">
        <v>32</v>
      </c>
      <c r="D2" s="10" t="s">
        <v>34</v>
      </c>
      <c r="E2" s="10" t="s">
        <v>35</v>
      </c>
      <c r="F2" s="11">
        <v>156590</v>
      </c>
      <c r="G2" s="11" t="s">
        <v>36</v>
      </c>
      <c r="H2" s="12" t="s">
        <v>37</v>
      </c>
      <c r="I2" s="11" t="s">
        <v>41</v>
      </c>
      <c r="J2" s="11" t="s">
        <v>42</v>
      </c>
      <c r="K2" s="11" t="s">
        <v>43</v>
      </c>
      <c r="L2" s="13">
        <v>5046.6499999999996</v>
      </c>
      <c r="M2" s="13">
        <v>2333850.7200000002</v>
      </c>
      <c r="N2" s="14">
        <v>3.9998999999999998</v>
      </c>
      <c r="O2" s="15">
        <v>1682.18</v>
      </c>
      <c r="P2" s="15">
        <v>3223</v>
      </c>
      <c r="Q2" s="16">
        <v>0.7</v>
      </c>
      <c r="R2" s="16" t="s">
        <v>44</v>
      </c>
      <c r="S2" s="11" t="s">
        <v>45</v>
      </c>
      <c r="T2" s="17" t="s">
        <v>46</v>
      </c>
    </row>
    <row r="3" spans="1:20" ht="30" customHeight="1">
      <c r="A3" s="10" t="s">
        <v>47</v>
      </c>
      <c r="B3" s="9">
        <v>201401622409</v>
      </c>
      <c r="C3" s="7" t="s">
        <v>32</v>
      </c>
      <c r="D3" s="10" t="s">
        <v>48</v>
      </c>
      <c r="E3" s="10" t="s">
        <v>49</v>
      </c>
      <c r="F3" s="11">
        <v>71870</v>
      </c>
      <c r="G3" s="11" t="s">
        <v>50</v>
      </c>
      <c r="H3" s="12" t="s">
        <v>51</v>
      </c>
      <c r="I3" s="11" t="s">
        <v>52</v>
      </c>
      <c r="J3" s="11" t="s">
        <v>53</v>
      </c>
      <c r="K3" s="11" t="s">
        <v>43</v>
      </c>
      <c r="L3" s="13">
        <v>8989.75</v>
      </c>
      <c r="M3" s="13">
        <v>1328477.97</v>
      </c>
      <c r="N3" s="14">
        <v>3.9083999999999999</v>
      </c>
      <c r="O3" s="15">
        <v>3091.05</v>
      </c>
      <c r="P3" s="15">
        <v>2120</v>
      </c>
      <c r="Q3" s="16">
        <v>0.3</v>
      </c>
      <c r="R3" s="16" t="s">
        <v>54</v>
      </c>
      <c r="S3" s="11" t="s">
        <v>45</v>
      </c>
      <c r="T3" s="17" t="s">
        <v>55</v>
      </c>
    </row>
    <row r="4" spans="1:20" ht="30" customHeight="1">
      <c r="A4" s="10" t="s">
        <v>56</v>
      </c>
      <c r="B4" s="9">
        <v>201303648950</v>
      </c>
      <c r="C4" s="7" t="s">
        <v>32</v>
      </c>
      <c r="D4" s="10" t="s">
        <v>57</v>
      </c>
      <c r="E4" s="10" t="s">
        <v>58</v>
      </c>
      <c r="F4" s="11">
        <v>124524</v>
      </c>
      <c r="G4" s="11" t="s">
        <v>59</v>
      </c>
      <c r="H4" s="12" t="s">
        <v>60</v>
      </c>
      <c r="I4" s="11" t="s">
        <v>61</v>
      </c>
      <c r="J4" s="11" t="s">
        <v>53</v>
      </c>
      <c r="K4" s="11" t="s">
        <v>43</v>
      </c>
      <c r="L4" s="13">
        <v>4858.3599999999997</v>
      </c>
      <c r="M4" s="13">
        <v>2438628.84</v>
      </c>
      <c r="N4" s="14">
        <v>3.9935</v>
      </c>
      <c r="O4" s="15">
        <v>1622.92</v>
      </c>
      <c r="P4" s="15">
        <v>3310</v>
      </c>
      <c r="Q4" s="16">
        <v>0.7</v>
      </c>
      <c r="R4" s="16" t="s">
        <v>62</v>
      </c>
      <c r="S4" s="11" t="s">
        <v>45</v>
      </c>
      <c r="T4" s="17" t="s">
        <v>63</v>
      </c>
    </row>
    <row r="5" spans="1:20" ht="30" customHeight="1">
      <c r="A5" s="10" t="s">
        <v>64</v>
      </c>
      <c r="B5" s="9">
        <v>201402259367</v>
      </c>
      <c r="C5" s="7" t="s">
        <v>32</v>
      </c>
      <c r="D5" s="10" t="s">
        <v>65</v>
      </c>
      <c r="E5" s="10" t="s">
        <v>66</v>
      </c>
      <c r="F5" s="11">
        <v>42005</v>
      </c>
      <c r="G5" s="11" t="s">
        <v>67</v>
      </c>
      <c r="H5" s="12" t="s">
        <v>37</v>
      </c>
      <c r="I5" s="11" t="s">
        <v>68</v>
      </c>
      <c r="J5" s="11" t="s">
        <v>53</v>
      </c>
      <c r="K5" s="11" t="s">
        <v>43</v>
      </c>
      <c r="L5" s="13">
        <v>5609.38</v>
      </c>
      <c r="M5" s="13">
        <v>3773967.22</v>
      </c>
      <c r="N5" s="14">
        <v>3.8047</v>
      </c>
      <c r="O5" s="15">
        <v>2000</v>
      </c>
      <c r="P5" s="15">
        <v>4002</v>
      </c>
      <c r="Q5" s="16">
        <v>0.7</v>
      </c>
      <c r="R5" s="16" t="s">
        <v>69</v>
      </c>
      <c r="S5" s="11" t="s">
        <v>45</v>
      </c>
      <c r="T5" s="17" t="s">
        <v>70</v>
      </c>
    </row>
    <row r="6" spans="1:20" ht="30" customHeight="1">
      <c r="A6" s="10" t="s">
        <v>71</v>
      </c>
      <c r="B6" s="9">
        <v>201302541087</v>
      </c>
      <c r="C6" s="7" t="s">
        <v>32</v>
      </c>
      <c r="D6" s="10" t="s">
        <v>72</v>
      </c>
      <c r="E6" s="10" t="s">
        <v>73</v>
      </c>
      <c r="F6" s="11">
        <v>185400</v>
      </c>
      <c r="G6" s="11" t="s">
        <v>74</v>
      </c>
      <c r="H6" s="12" t="s">
        <v>75</v>
      </c>
      <c r="I6" s="11" t="s">
        <v>76</v>
      </c>
      <c r="J6" s="11" t="s">
        <v>53</v>
      </c>
      <c r="K6" s="11" t="s">
        <v>43</v>
      </c>
      <c r="L6" s="13">
        <v>792.69</v>
      </c>
      <c r="M6" s="13">
        <v>2033307.17</v>
      </c>
      <c r="N6" s="14">
        <v>1.7528999999999999</v>
      </c>
      <c r="O6" s="15">
        <v>1052.8900000000001</v>
      </c>
      <c r="P6" s="15">
        <v>2539</v>
      </c>
      <c r="Q6" s="16">
        <v>0.7</v>
      </c>
      <c r="R6" s="16">
        <v>0.8</v>
      </c>
      <c r="S6" s="11" t="s">
        <v>45</v>
      </c>
      <c r="T6" s="17" t="s">
        <v>77</v>
      </c>
    </row>
    <row r="7" spans="1:20" ht="30" customHeight="1">
      <c r="A7" s="10" t="s">
        <v>78</v>
      </c>
      <c r="B7" s="9">
        <v>201501563617</v>
      </c>
      <c r="C7" s="7" t="s">
        <v>32</v>
      </c>
      <c r="D7" s="10" t="s">
        <v>79</v>
      </c>
      <c r="E7" s="10" t="s">
        <v>80</v>
      </c>
      <c r="F7" s="11">
        <v>16863</v>
      </c>
      <c r="G7" s="11" t="s">
        <v>81</v>
      </c>
      <c r="H7" s="12" t="s">
        <v>37</v>
      </c>
      <c r="I7" s="11" t="s">
        <v>76</v>
      </c>
      <c r="J7" s="11" t="s">
        <v>82</v>
      </c>
      <c r="K7" s="11" t="s">
        <v>43</v>
      </c>
      <c r="L7" s="13">
        <v>38.68</v>
      </c>
      <c r="M7" s="13">
        <v>67676.850000000006</v>
      </c>
      <c r="N7" s="14">
        <v>1.36</v>
      </c>
      <c r="O7" s="15">
        <v>218.44</v>
      </c>
      <c r="P7" s="15">
        <v>3424</v>
      </c>
      <c r="Q7" s="16">
        <v>0.7</v>
      </c>
      <c r="R7" s="16">
        <v>1</v>
      </c>
      <c r="S7" s="11" t="s">
        <v>45</v>
      </c>
      <c r="T7" s="17" t="s">
        <v>83</v>
      </c>
    </row>
    <row r="8" spans="1:20" ht="30" customHeight="1">
      <c r="A8" s="10" t="s">
        <v>84</v>
      </c>
      <c r="B8" s="9">
        <v>201401236118</v>
      </c>
      <c r="C8" s="7" t="s">
        <v>32</v>
      </c>
      <c r="D8" s="10" t="s">
        <v>85</v>
      </c>
      <c r="E8" s="10" t="s">
        <v>86</v>
      </c>
      <c r="F8" s="11">
        <v>125393</v>
      </c>
      <c r="G8" s="11" t="s">
        <v>87</v>
      </c>
      <c r="H8" s="12" t="s">
        <v>88</v>
      </c>
      <c r="I8" s="11" t="s">
        <v>89</v>
      </c>
      <c r="J8" s="11" t="s">
        <v>53</v>
      </c>
      <c r="K8" s="11" t="s">
        <v>43</v>
      </c>
      <c r="L8" s="13">
        <v>1132.33</v>
      </c>
      <c r="M8" s="13">
        <v>892774.27</v>
      </c>
      <c r="N8" s="14">
        <v>1.9995000000000001</v>
      </c>
      <c r="O8" s="15">
        <v>1132.95</v>
      </c>
      <c r="P8" s="15">
        <v>2353</v>
      </c>
      <c r="Q8" s="16">
        <v>0.7</v>
      </c>
      <c r="R8" s="16" t="s">
        <v>44</v>
      </c>
      <c r="S8" s="11" t="s">
        <v>45</v>
      </c>
      <c r="T8" s="17" t="s">
        <v>90</v>
      </c>
    </row>
    <row r="9" spans="1:20" ht="30" customHeight="1">
      <c r="A9" s="10" t="s">
        <v>91</v>
      </c>
      <c r="B9" s="9">
        <v>201403411316</v>
      </c>
      <c r="C9" s="7" t="s">
        <v>32</v>
      </c>
      <c r="D9" s="10">
        <v>305046</v>
      </c>
      <c r="E9" s="10" t="s">
        <v>92</v>
      </c>
      <c r="F9" s="11">
        <v>613649</v>
      </c>
      <c r="G9" s="11" t="s">
        <v>93</v>
      </c>
      <c r="H9" s="12" t="s">
        <v>94</v>
      </c>
      <c r="I9" s="11" t="s">
        <v>89</v>
      </c>
      <c r="J9" s="11" t="s">
        <v>95</v>
      </c>
      <c r="K9" s="11" t="s">
        <v>43</v>
      </c>
      <c r="L9" s="13">
        <v>1000</v>
      </c>
      <c r="M9" s="13">
        <v>75120</v>
      </c>
      <c r="N9" s="14">
        <v>2</v>
      </c>
      <c r="O9" s="15">
        <v>1000</v>
      </c>
      <c r="P9" s="15">
        <v>1252</v>
      </c>
      <c r="Q9" s="16">
        <v>0.3</v>
      </c>
      <c r="R9" s="16">
        <v>0.4</v>
      </c>
      <c r="S9" s="11" t="s">
        <v>45</v>
      </c>
      <c r="T9" s="17" t="s">
        <v>96</v>
      </c>
    </row>
    <row r="10" spans="1:20" ht="30" customHeight="1">
      <c r="A10" s="10" t="s">
        <v>98</v>
      </c>
      <c r="B10" s="9">
        <v>201402384552</v>
      </c>
      <c r="C10" s="7" t="s">
        <v>32</v>
      </c>
      <c r="D10" s="10" t="s">
        <v>99</v>
      </c>
      <c r="E10" s="10" t="s">
        <v>100</v>
      </c>
      <c r="F10" s="11">
        <v>97489</v>
      </c>
      <c r="G10" s="11" t="s">
        <v>101</v>
      </c>
      <c r="H10" s="12" t="s">
        <v>102</v>
      </c>
      <c r="I10" s="11" t="s">
        <v>103</v>
      </c>
      <c r="J10" s="11" t="s">
        <v>53</v>
      </c>
      <c r="K10" s="11" t="s">
        <v>43</v>
      </c>
      <c r="L10" s="13">
        <v>250.53</v>
      </c>
      <c r="M10" s="13">
        <v>72226.42</v>
      </c>
      <c r="N10" s="14">
        <v>1.984</v>
      </c>
      <c r="O10" s="15">
        <v>378</v>
      </c>
      <c r="P10" s="15">
        <v>1032</v>
      </c>
      <c r="Q10" s="16" t="s">
        <v>104</v>
      </c>
      <c r="R10" s="16" t="s">
        <v>44</v>
      </c>
      <c r="S10" s="11" t="s">
        <v>45</v>
      </c>
      <c r="T10" s="17" t="s">
        <v>105</v>
      </c>
    </row>
    <row r="11" spans="1:20" ht="30" customHeight="1">
      <c r="A11" s="10" t="s">
        <v>106</v>
      </c>
      <c r="B11" s="9" t="s">
        <v>107</v>
      </c>
      <c r="C11" s="7" t="s">
        <v>32</v>
      </c>
      <c r="D11" s="10" t="s">
        <v>108</v>
      </c>
      <c r="E11" s="10" t="s">
        <v>109</v>
      </c>
      <c r="F11" s="11">
        <v>24902</v>
      </c>
      <c r="G11" s="11" t="s">
        <v>110</v>
      </c>
      <c r="H11" s="12" t="s">
        <v>111</v>
      </c>
      <c r="I11" s="11" t="s">
        <v>112</v>
      </c>
      <c r="J11" s="11" t="s">
        <v>113</v>
      </c>
      <c r="K11" s="11" t="s">
        <v>43</v>
      </c>
      <c r="L11" s="13">
        <v>1796.65</v>
      </c>
      <c r="M11" s="13">
        <v>263409.43</v>
      </c>
      <c r="N11" s="14">
        <v>1.9981</v>
      </c>
      <c r="O11" s="15">
        <v>1800</v>
      </c>
      <c r="P11" s="15">
        <v>1085</v>
      </c>
      <c r="Q11" s="16">
        <v>0.3</v>
      </c>
      <c r="R11" s="16">
        <v>0.9</v>
      </c>
      <c r="S11" s="11" t="s">
        <v>45</v>
      </c>
      <c r="T11" s="17" t="s">
        <v>114</v>
      </c>
    </row>
    <row r="12" spans="1:20" ht="30" customHeight="1">
      <c r="A12" s="10" t="s">
        <v>115</v>
      </c>
      <c r="B12" s="9" t="s">
        <v>116</v>
      </c>
      <c r="C12" s="7" t="s">
        <v>32</v>
      </c>
      <c r="D12" s="10" t="s">
        <v>117</v>
      </c>
      <c r="E12" s="10" t="s">
        <v>118</v>
      </c>
      <c r="F12" s="11">
        <v>21490</v>
      </c>
      <c r="G12" s="11" t="s">
        <v>119</v>
      </c>
      <c r="H12" s="12" t="s">
        <v>75</v>
      </c>
      <c r="I12" s="11" t="s">
        <v>120</v>
      </c>
      <c r="J12" s="11" t="s">
        <v>53</v>
      </c>
      <c r="K12" s="11" t="s">
        <v>43</v>
      </c>
      <c r="L12" s="13">
        <v>3335.39</v>
      </c>
      <c r="M12" s="13">
        <v>3391034.91</v>
      </c>
      <c r="N12" s="14">
        <v>3.9990000000000001</v>
      </c>
      <c r="O12" s="15">
        <v>1111.8</v>
      </c>
      <c r="P12" s="15">
        <v>6435</v>
      </c>
      <c r="Q12" s="16">
        <v>0.7</v>
      </c>
      <c r="R12" s="16">
        <v>0.9</v>
      </c>
      <c r="S12" s="11" t="s">
        <v>45</v>
      </c>
      <c r="T12" s="17" t="s">
        <v>121</v>
      </c>
    </row>
    <row r="13" spans="1:20" ht="30" customHeight="1">
      <c r="A13" s="10" t="s">
        <v>122</v>
      </c>
      <c r="B13" s="9" t="s">
        <v>123</v>
      </c>
      <c r="C13" s="7" t="s">
        <v>32</v>
      </c>
      <c r="D13" s="10" t="s">
        <v>124</v>
      </c>
      <c r="E13" s="10" t="s">
        <v>125</v>
      </c>
      <c r="F13" s="11">
        <v>96466</v>
      </c>
      <c r="G13" s="11" t="s">
        <v>126</v>
      </c>
      <c r="H13" s="12" t="s">
        <v>127</v>
      </c>
      <c r="I13" s="11" t="s">
        <v>128</v>
      </c>
      <c r="J13" s="11" t="s">
        <v>53</v>
      </c>
      <c r="K13" s="11" t="s">
        <v>43</v>
      </c>
      <c r="L13" s="13">
        <v>3301.38</v>
      </c>
      <c r="M13" s="13">
        <v>2660430.9500000002</v>
      </c>
      <c r="N13" s="14">
        <v>4</v>
      </c>
      <c r="O13" s="15">
        <v>1100.46</v>
      </c>
      <c r="P13" s="15">
        <v>5480</v>
      </c>
      <c r="Q13" s="16">
        <v>0.7</v>
      </c>
      <c r="R13" s="16" t="s">
        <v>62</v>
      </c>
      <c r="S13" s="11" t="s">
        <v>45</v>
      </c>
      <c r="T13" s="17" t="s">
        <v>129</v>
      </c>
    </row>
    <row r="14" spans="1:20" ht="30" customHeight="1">
      <c r="A14" s="10" t="s">
        <v>130</v>
      </c>
      <c r="B14" s="9" t="s">
        <v>131</v>
      </c>
      <c r="C14" s="7" t="s">
        <v>32</v>
      </c>
      <c r="D14" s="10">
        <v>101158</v>
      </c>
      <c r="E14" s="10" t="s">
        <v>132</v>
      </c>
      <c r="F14" s="11">
        <v>172294</v>
      </c>
      <c r="G14" s="11" t="s">
        <v>133</v>
      </c>
      <c r="H14" s="12" t="s">
        <v>134</v>
      </c>
      <c r="I14" s="11" t="s">
        <v>135</v>
      </c>
      <c r="J14" s="11" t="s">
        <v>95</v>
      </c>
      <c r="K14" s="11" t="s">
        <v>43</v>
      </c>
      <c r="L14" s="13">
        <v>11.88</v>
      </c>
      <c r="M14" s="13">
        <v>5763.83</v>
      </c>
      <c r="N14" s="14">
        <v>1.0429999999999999</v>
      </c>
      <c r="O14" s="15">
        <v>295</v>
      </c>
      <c r="P14" s="15">
        <v>1803</v>
      </c>
      <c r="Q14" s="16">
        <v>0.7</v>
      </c>
      <c r="R14" s="16">
        <v>0.4</v>
      </c>
      <c r="S14" s="11" t="s">
        <v>45</v>
      </c>
      <c r="T14" s="17" t="s">
        <v>136</v>
      </c>
    </row>
    <row r="15" spans="1:20" ht="30" customHeight="1">
      <c r="A15" s="10" t="s">
        <v>137</v>
      </c>
      <c r="B15" s="9" t="s">
        <v>138</v>
      </c>
      <c r="C15" s="7" t="s">
        <v>32</v>
      </c>
      <c r="D15" s="10">
        <v>114140</v>
      </c>
      <c r="E15" s="10" t="s">
        <v>139</v>
      </c>
      <c r="F15" s="11">
        <v>151432</v>
      </c>
      <c r="G15" s="11" t="s">
        <v>140</v>
      </c>
      <c r="H15" s="12" t="s">
        <v>141</v>
      </c>
      <c r="I15" s="11" t="s">
        <v>41</v>
      </c>
      <c r="J15" s="11" t="s">
        <v>95</v>
      </c>
      <c r="K15" s="11" t="s">
        <v>43</v>
      </c>
      <c r="L15" s="13">
        <v>133.91999999999999</v>
      </c>
      <c r="M15" s="13">
        <v>8198.1200000000008</v>
      </c>
      <c r="N15" s="14">
        <v>1.2232000000000001</v>
      </c>
      <c r="O15" s="15">
        <v>600</v>
      </c>
      <c r="P15" s="15">
        <v>624</v>
      </c>
      <c r="Q15" s="16">
        <v>0.3</v>
      </c>
      <c r="R15" s="16">
        <v>0.4</v>
      </c>
      <c r="S15" s="11" t="s">
        <v>45</v>
      </c>
      <c r="T15" s="17" t="s">
        <v>143</v>
      </c>
    </row>
    <row r="16" spans="1:20" ht="30" customHeight="1">
      <c r="A16" s="10" t="s">
        <v>144</v>
      </c>
      <c r="B16" s="9" t="s">
        <v>145</v>
      </c>
      <c r="C16" s="7" t="s">
        <v>32</v>
      </c>
      <c r="D16" s="10" t="s">
        <v>146</v>
      </c>
      <c r="E16" s="10" t="s">
        <v>147</v>
      </c>
      <c r="F16" s="11">
        <v>67318</v>
      </c>
      <c r="G16" s="11" t="s">
        <v>148</v>
      </c>
      <c r="H16" s="12" t="s">
        <v>149</v>
      </c>
      <c r="I16" s="11" t="s">
        <v>150</v>
      </c>
      <c r="J16" s="11" t="s">
        <v>53</v>
      </c>
      <c r="K16" s="11" t="s">
        <v>43</v>
      </c>
      <c r="L16" s="13">
        <v>4983.66</v>
      </c>
      <c r="M16" s="13">
        <v>2055257.58</v>
      </c>
      <c r="N16" s="14">
        <v>3.99</v>
      </c>
      <c r="O16" s="15">
        <v>1696.4</v>
      </c>
      <c r="P16" s="15">
        <v>2741</v>
      </c>
      <c r="Q16" s="16">
        <v>0.7</v>
      </c>
      <c r="R16" s="16" t="s">
        <v>44</v>
      </c>
      <c r="S16" s="11" t="s">
        <v>45</v>
      </c>
      <c r="T16" s="17" t="s">
        <v>151</v>
      </c>
    </row>
    <row r="17" spans="1:20" ht="30" customHeight="1">
      <c r="A17" s="10" t="s">
        <v>152</v>
      </c>
      <c r="B17" s="9" t="s">
        <v>153</v>
      </c>
      <c r="C17" s="7" t="s">
        <v>32</v>
      </c>
      <c r="D17" s="10" t="s">
        <v>154</v>
      </c>
      <c r="E17" s="10" t="s">
        <v>155</v>
      </c>
      <c r="F17" s="11">
        <v>138150</v>
      </c>
      <c r="G17" s="11" t="s">
        <v>156</v>
      </c>
      <c r="H17" s="12" t="s">
        <v>102</v>
      </c>
      <c r="I17" s="11" t="s">
        <v>157</v>
      </c>
      <c r="J17" s="11" t="s">
        <v>95</v>
      </c>
      <c r="K17" s="11" t="s">
        <v>43</v>
      </c>
      <c r="L17" s="13">
        <v>32.96</v>
      </c>
      <c r="M17" s="13">
        <v>10479.66</v>
      </c>
      <c r="N17" s="14">
        <v>1.0945</v>
      </c>
      <c r="O17" s="15">
        <v>348.75</v>
      </c>
      <c r="P17" s="15">
        <v>1450</v>
      </c>
      <c r="Q17" s="16">
        <v>0.6</v>
      </c>
      <c r="R17" s="16">
        <v>0.4</v>
      </c>
      <c r="S17" s="11" t="s">
        <v>45</v>
      </c>
      <c r="T17" s="17" t="s">
        <v>158</v>
      </c>
    </row>
    <row r="18" spans="1:20" ht="30" customHeight="1">
      <c r="A18" s="10" t="s">
        <v>159</v>
      </c>
      <c r="B18" s="9" t="s">
        <v>160</v>
      </c>
      <c r="C18" s="7" t="s">
        <v>32</v>
      </c>
      <c r="D18" s="10" t="s">
        <v>161</v>
      </c>
      <c r="E18" s="10" t="s">
        <v>162</v>
      </c>
      <c r="F18" s="11">
        <v>143936</v>
      </c>
      <c r="G18" s="11" t="s">
        <v>163</v>
      </c>
      <c r="H18" s="12" t="s">
        <v>111</v>
      </c>
      <c r="I18" s="11" t="s">
        <v>164</v>
      </c>
      <c r="J18" s="11" t="s">
        <v>95</v>
      </c>
      <c r="K18" s="11" t="s">
        <v>43</v>
      </c>
      <c r="L18" s="13">
        <v>34.159999999999997</v>
      </c>
      <c r="M18" s="13">
        <v>8531.51</v>
      </c>
      <c r="N18" s="14">
        <v>1.0853999999999999</v>
      </c>
      <c r="O18" s="15">
        <v>400</v>
      </c>
      <c r="P18" s="15">
        <v>753</v>
      </c>
      <c r="Q18" s="16">
        <v>0.6</v>
      </c>
      <c r="R18" s="16">
        <v>0.6</v>
      </c>
      <c r="S18" s="11" t="s">
        <v>45</v>
      </c>
      <c r="T18" s="17" t="s">
        <v>165</v>
      </c>
    </row>
    <row r="19" spans="1:20" ht="30" customHeight="1">
      <c r="A19" s="10" t="s">
        <v>166</v>
      </c>
      <c r="B19" s="9" t="s">
        <v>167</v>
      </c>
      <c r="C19" s="7" t="s">
        <v>32</v>
      </c>
      <c r="D19" s="10" t="s">
        <v>168</v>
      </c>
      <c r="E19" s="10" t="s">
        <v>169</v>
      </c>
      <c r="F19" s="11">
        <v>85510</v>
      </c>
      <c r="G19" s="11" t="s">
        <v>170</v>
      </c>
      <c r="H19" s="12" t="s">
        <v>171</v>
      </c>
      <c r="I19" s="11" t="s">
        <v>172</v>
      </c>
      <c r="J19" s="11" t="s">
        <v>53</v>
      </c>
      <c r="K19" s="11" t="s">
        <v>43</v>
      </c>
      <c r="L19" s="13">
        <v>166.26</v>
      </c>
      <c r="M19" s="13">
        <v>82464.62</v>
      </c>
      <c r="N19" s="14">
        <v>1.55</v>
      </c>
      <c r="O19" s="15">
        <v>300</v>
      </c>
      <c r="P19" s="15">
        <v>1606</v>
      </c>
      <c r="Q19" s="16">
        <v>0.6</v>
      </c>
      <c r="R19" s="16">
        <v>0.8</v>
      </c>
      <c r="S19" s="11" t="s">
        <v>45</v>
      </c>
      <c r="T19" s="17" t="s">
        <v>173</v>
      </c>
    </row>
    <row r="20" spans="1:20" ht="30" customHeight="1">
      <c r="A20" s="10" t="s">
        <v>174</v>
      </c>
      <c r="B20" s="9" t="s">
        <v>175</v>
      </c>
      <c r="C20" s="9" t="s">
        <v>32</v>
      </c>
      <c r="D20" s="10" t="s">
        <v>176</v>
      </c>
      <c r="E20" s="10" t="s">
        <v>177</v>
      </c>
      <c r="F20" s="11">
        <v>42005</v>
      </c>
      <c r="G20" s="11" t="s">
        <v>178</v>
      </c>
      <c r="H20" s="12" t="s">
        <v>75</v>
      </c>
      <c r="I20" s="11" t="s">
        <v>179</v>
      </c>
      <c r="J20" s="11" t="s">
        <v>180</v>
      </c>
      <c r="K20" s="11" t="s">
        <v>181</v>
      </c>
      <c r="L20" s="13">
        <v>4009.3</v>
      </c>
      <c r="M20" s="13">
        <v>7865117.3799999999</v>
      </c>
      <c r="N20" s="14">
        <v>3.99</v>
      </c>
      <c r="O20" s="15">
        <v>1336.45</v>
      </c>
      <c r="P20" s="15">
        <v>6036</v>
      </c>
      <c r="Q20" s="16">
        <v>1.3</v>
      </c>
      <c r="R20" s="16">
        <v>1</v>
      </c>
      <c r="S20" s="11" t="s">
        <v>45</v>
      </c>
      <c r="T20" s="17" t="s">
        <v>182</v>
      </c>
    </row>
    <row r="21" spans="1:20" ht="30" customHeight="1">
      <c r="A21" s="10" t="s">
        <v>183</v>
      </c>
      <c r="B21" s="9" t="s">
        <v>184</v>
      </c>
      <c r="C21" s="7">
        <v>201602727283</v>
      </c>
      <c r="D21" s="10" t="s">
        <v>185</v>
      </c>
      <c r="E21" s="10" t="s">
        <v>186</v>
      </c>
      <c r="F21" s="11">
        <v>3964</v>
      </c>
      <c r="G21" s="11" t="s">
        <v>187</v>
      </c>
      <c r="H21" s="12" t="s">
        <v>149</v>
      </c>
      <c r="I21" s="11" t="s">
        <v>188</v>
      </c>
      <c r="J21" s="11" t="s">
        <v>53</v>
      </c>
      <c r="K21" s="11" t="s">
        <v>43</v>
      </c>
      <c r="L21" s="13">
        <v>3571.22</v>
      </c>
      <c r="M21" s="13">
        <v>3463907.73</v>
      </c>
      <c r="N21" s="14">
        <v>1.9955000000000001</v>
      </c>
      <c r="O21" s="15">
        <v>3587.5</v>
      </c>
      <c r="P21" s="15">
        <v>2759</v>
      </c>
      <c r="Q21" s="16">
        <v>0.7</v>
      </c>
      <c r="R21" s="16">
        <v>1</v>
      </c>
      <c r="S21" s="11" t="s">
        <v>45</v>
      </c>
      <c r="T21" s="17" t="s">
        <v>189</v>
      </c>
    </row>
    <row r="22" spans="1:20" ht="30" customHeight="1">
      <c r="A22" s="10" t="s">
        <v>190</v>
      </c>
      <c r="B22" s="9" t="s">
        <v>191</v>
      </c>
      <c r="C22" s="7" t="s">
        <v>32</v>
      </c>
      <c r="D22" s="10" t="s">
        <v>192</v>
      </c>
      <c r="E22" s="10" t="s">
        <v>193</v>
      </c>
      <c r="F22" s="11">
        <v>160172</v>
      </c>
      <c r="G22" s="11" t="s">
        <v>194</v>
      </c>
      <c r="H22" s="12" t="s">
        <v>37</v>
      </c>
      <c r="I22" s="11" t="s">
        <v>195</v>
      </c>
      <c r="J22" s="11" t="s">
        <v>53</v>
      </c>
      <c r="K22" s="11" t="s">
        <v>43</v>
      </c>
      <c r="L22" s="13">
        <v>1535.43</v>
      </c>
      <c r="M22" s="13">
        <v>1724802.6</v>
      </c>
      <c r="N22" s="14">
        <v>3.2582</v>
      </c>
      <c r="O22" s="15">
        <v>679.92</v>
      </c>
      <c r="P22" s="15">
        <v>6190</v>
      </c>
      <c r="Q22" s="16">
        <v>0.7</v>
      </c>
      <c r="R22" s="16" t="s">
        <v>62</v>
      </c>
      <c r="S22" s="11" t="s">
        <v>45</v>
      </c>
      <c r="T22" s="17" t="s">
        <v>196</v>
      </c>
    </row>
    <row r="23" spans="1:20" ht="30" customHeight="1">
      <c r="A23" s="10" t="s">
        <v>197</v>
      </c>
      <c r="B23" s="9" t="s">
        <v>198</v>
      </c>
      <c r="C23" s="7" t="s">
        <v>32</v>
      </c>
      <c r="D23" s="10" t="s">
        <v>199</v>
      </c>
      <c r="E23" s="10" t="s">
        <v>200</v>
      </c>
      <c r="F23" s="11">
        <v>180378</v>
      </c>
      <c r="G23" s="11" t="s">
        <v>201</v>
      </c>
      <c r="H23" s="12" t="s">
        <v>102</v>
      </c>
      <c r="I23" s="11" t="s">
        <v>202</v>
      </c>
      <c r="J23" s="11" t="s">
        <v>95</v>
      </c>
      <c r="K23" s="11" t="s">
        <v>43</v>
      </c>
      <c r="L23" s="13">
        <v>52.5</v>
      </c>
      <c r="M23" s="13">
        <v>12711.07</v>
      </c>
      <c r="N23" s="14">
        <v>2</v>
      </c>
      <c r="O23" s="15">
        <v>343.5</v>
      </c>
      <c r="P23" s="15">
        <v>1163</v>
      </c>
      <c r="Q23" s="16">
        <v>0.6</v>
      </c>
      <c r="R23" s="16">
        <v>0.4</v>
      </c>
      <c r="S23" s="11" t="s">
        <v>45</v>
      </c>
      <c r="T23" s="17" t="s">
        <v>203</v>
      </c>
    </row>
    <row r="24" spans="1:20" ht="30" customHeight="1">
      <c r="A24" s="10" t="s">
        <v>204</v>
      </c>
      <c r="B24" s="9" t="s">
        <v>205</v>
      </c>
      <c r="C24" s="7" t="s">
        <v>32</v>
      </c>
      <c r="D24" s="10" t="s">
        <v>206</v>
      </c>
      <c r="E24" s="10" t="s">
        <v>207</v>
      </c>
      <c r="F24" s="11">
        <v>190772</v>
      </c>
      <c r="G24" s="11" t="s">
        <v>208</v>
      </c>
      <c r="H24" s="12" t="s">
        <v>171</v>
      </c>
      <c r="I24" s="11" t="s">
        <v>209</v>
      </c>
      <c r="J24" s="11" t="s">
        <v>53</v>
      </c>
      <c r="K24" s="11" t="s">
        <v>43</v>
      </c>
      <c r="L24" s="13">
        <v>2622.57</v>
      </c>
      <c r="M24" s="13">
        <v>464181.49</v>
      </c>
      <c r="N24" s="14">
        <v>3.8807999999999998</v>
      </c>
      <c r="O24" s="15">
        <v>986.83</v>
      </c>
      <c r="P24" s="15">
        <v>1431</v>
      </c>
      <c r="Q24" s="16">
        <v>0.6</v>
      </c>
      <c r="R24" s="16">
        <v>0.8</v>
      </c>
      <c r="S24" s="11" t="s">
        <v>45</v>
      </c>
      <c r="T24" s="17" t="s">
        <v>210</v>
      </c>
    </row>
    <row r="25" spans="1:20" ht="30" customHeight="1">
      <c r="A25" s="10" t="s">
        <v>211</v>
      </c>
      <c r="B25" s="9">
        <v>201500257440</v>
      </c>
      <c r="C25" s="7" t="s">
        <v>32</v>
      </c>
      <c r="D25" s="10" t="s">
        <v>212</v>
      </c>
      <c r="E25" s="10" t="s">
        <v>213</v>
      </c>
      <c r="F25" s="11">
        <v>141143</v>
      </c>
      <c r="G25" s="11" t="s">
        <v>214</v>
      </c>
      <c r="H25" s="12" t="s">
        <v>215</v>
      </c>
      <c r="I25" s="11" t="s">
        <v>216</v>
      </c>
      <c r="J25" s="11" t="s">
        <v>217</v>
      </c>
      <c r="K25" s="11" t="s">
        <v>43</v>
      </c>
      <c r="L25" s="13">
        <v>42.48</v>
      </c>
      <c r="M25" s="13">
        <v>48222.02</v>
      </c>
      <c r="N25" s="14">
        <v>1.1499999999999999</v>
      </c>
      <c r="O25" s="15">
        <v>280</v>
      </c>
      <c r="P25" s="15">
        <v>2179</v>
      </c>
      <c r="Q25" s="16">
        <v>0.6</v>
      </c>
      <c r="R25" s="16">
        <v>1</v>
      </c>
      <c r="S25" s="11" t="s">
        <v>45</v>
      </c>
      <c r="T25" s="17" t="s">
        <v>218</v>
      </c>
    </row>
    <row r="26" spans="1:20" ht="30" customHeight="1">
      <c r="A26" s="10" t="s">
        <v>219</v>
      </c>
      <c r="B26" s="9" t="s">
        <v>220</v>
      </c>
      <c r="C26" s="7" t="s">
        <v>32</v>
      </c>
      <c r="D26" s="10" t="s">
        <v>221</v>
      </c>
      <c r="E26" s="10" t="s">
        <v>222</v>
      </c>
      <c r="F26" s="11">
        <v>153117</v>
      </c>
      <c r="G26" s="11" t="s">
        <v>223</v>
      </c>
      <c r="H26" s="12" t="s">
        <v>224</v>
      </c>
      <c r="I26" s="11" t="s">
        <v>225</v>
      </c>
      <c r="J26" s="11" t="s">
        <v>53</v>
      </c>
      <c r="K26" s="11" t="s">
        <v>43</v>
      </c>
      <c r="L26" s="13">
        <v>1794</v>
      </c>
      <c r="M26" s="13">
        <v>2872613.65</v>
      </c>
      <c r="N26" s="14">
        <v>1.7709999999999999</v>
      </c>
      <c r="O26" s="15">
        <v>2521.15</v>
      </c>
      <c r="P26" s="15">
        <v>4894</v>
      </c>
      <c r="Q26" s="16">
        <v>0.7</v>
      </c>
      <c r="R26" s="16">
        <v>0.8</v>
      </c>
      <c r="S26" s="11" t="s">
        <v>45</v>
      </c>
      <c r="T26" s="17" t="s">
        <v>226</v>
      </c>
    </row>
    <row r="27" spans="1:20" ht="30" customHeight="1">
      <c r="A27" s="10" t="s">
        <v>227</v>
      </c>
      <c r="B27" s="9" t="s">
        <v>228</v>
      </c>
      <c r="C27" s="7" t="s">
        <v>32</v>
      </c>
      <c r="D27" s="10">
        <v>142127</v>
      </c>
      <c r="E27" s="10" t="s">
        <v>229</v>
      </c>
      <c r="F27" s="11">
        <v>38369</v>
      </c>
      <c r="G27" s="11" t="s">
        <v>230</v>
      </c>
      <c r="H27" s="12" t="s">
        <v>141</v>
      </c>
      <c r="I27" s="11" t="s">
        <v>231</v>
      </c>
      <c r="J27" s="11" t="s">
        <v>95</v>
      </c>
      <c r="K27" s="11" t="s">
        <v>43</v>
      </c>
      <c r="L27" s="13">
        <v>64.959999999999994</v>
      </c>
      <c r="M27" s="13">
        <v>6293.66</v>
      </c>
      <c r="N27" s="14">
        <v>1.19</v>
      </c>
      <c r="O27" s="15">
        <v>173.52</v>
      </c>
      <c r="P27" s="15">
        <v>682</v>
      </c>
      <c r="Q27" s="16">
        <v>0.3</v>
      </c>
      <c r="R27" s="16">
        <v>0.6</v>
      </c>
      <c r="S27" s="11" t="s">
        <v>45</v>
      </c>
      <c r="T27" s="17" t="s">
        <v>232</v>
      </c>
    </row>
    <row r="28" spans="1:20" ht="30" customHeight="1">
      <c r="A28" s="10" t="s">
        <v>233</v>
      </c>
      <c r="B28" s="9" t="s">
        <v>234</v>
      </c>
      <c r="C28" s="7" t="s">
        <v>32</v>
      </c>
      <c r="D28" s="10" t="s">
        <v>235</v>
      </c>
      <c r="E28" s="10" t="s">
        <v>236</v>
      </c>
      <c r="F28" s="11">
        <v>73016</v>
      </c>
      <c r="G28" s="11" t="s">
        <v>237</v>
      </c>
      <c r="H28" s="12" t="s">
        <v>37</v>
      </c>
      <c r="I28" s="11" t="s">
        <v>231</v>
      </c>
      <c r="J28" s="11" t="s">
        <v>53</v>
      </c>
      <c r="K28" s="11" t="s">
        <v>43</v>
      </c>
      <c r="L28" s="13">
        <v>983.76</v>
      </c>
      <c r="M28" s="13">
        <v>966145.4</v>
      </c>
      <c r="N28" s="14">
        <v>1.9837</v>
      </c>
      <c r="O28" s="15">
        <v>1000</v>
      </c>
      <c r="P28" s="15">
        <v>3479</v>
      </c>
      <c r="Q28" s="16">
        <v>0.7</v>
      </c>
      <c r="R28" s="16">
        <v>0.8</v>
      </c>
      <c r="S28" s="11" t="s">
        <v>45</v>
      </c>
      <c r="T28" s="17" t="s">
        <v>238</v>
      </c>
    </row>
    <row r="29" spans="1:20" ht="30" customHeight="1">
      <c r="A29" s="10" t="s">
        <v>239</v>
      </c>
      <c r="B29" s="9" t="s">
        <v>240</v>
      </c>
      <c r="C29" s="7" t="s">
        <v>32</v>
      </c>
      <c r="D29" s="10" t="s">
        <v>241</v>
      </c>
      <c r="E29" s="10" t="s">
        <v>242</v>
      </c>
      <c r="F29" s="11">
        <v>186643</v>
      </c>
      <c r="G29" s="11" t="s">
        <v>243</v>
      </c>
      <c r="H29" s="12" t="s">
        <v>102</v>
      </c>
      <c r="I29" s="11" t="s">
        <v>244</v>
      </c>
      <c r="J29" s="11" t="s">
        <v>95</v>
      </c>
      <c r="K29" s="11" t="s">
        <v>43</v>
      </c>
      <c r="L29" s="13">
        <v>400.5</v>
      </c>
      <c r="M29" s="13">
        <v>68710.67</v>
      </c>
      <c r="N29" s="14">
        <v>1.6675</v>
      </c>
      <c r="O29" s="15">
        <v>600</v>
      </c>
      <c r="P29" s="15">
        <v>1192</v>
      </c>
      <c r="Q29" s="16">
        <v>0.6</v>
      </c>
      <c r="R29" s="16">
        <v>0.4</v>
      </c>
      <c r="S29" s="11" t="s">
        <v>45</v>
      </c>
      <c r="T29" s="17" t="s">
        <v>245</v>
      </c>
    </row>
    <row r="30" spans="1:20" ht="30" customHeight="1">
      <c r="A30" s="10" t="s">
        <v>246</v>
      </c>
      <c r="B30" s="9" t="s">
        <v>247</v>
      </c>
      <c r="C30" s="7" t="s">
        <v>32</v>
      </c>
      <c r="D30" s="10">
        <v>116335</v>
      </c>
      <c r="E30" s="10" t="s">
        <v>248</v>
      </c>
      <c r="F30" s="11">
        <v>139955</v>
      </c>
      <c r="G30" s="11" t="s">
        <v>249</v>
      </c>
      <c r="H30" s="12" t="s">
        <v>250</v>
      </c>
      <c r="I30" s="11" t="s">
        <v>251</v>
      </c>
      <c r="J30" s="11" t="s">
        <v>95</v>
      </c>
      <c r="K30" s="11" t="s">
        <v>43</v>
      </c>
      <c r="L30" s="13">
        <v>424.39</v>
      </c>
      <c r="M30" s="13">
        <v>48584.65</v>
      </c>
      <c r="N30" s="14">
        <v>1.5052000000000001</v>
      </c>
      <c r="O30" s="15">
        <v>840</v>
      </c>
      <c r="P30" s="15">
        <v>718</v>
      </c>
      <c r="Q30" s="16">
        <v>0.6</v>
      </c>
      <c r="R30" s="16">
        <v>0.4</v>
      </c>
      <c r="S30" s="11" t="s">
        <v>45</v>
      </c>
      <c r="T30" s="17" t="s">
        <v>252</v>
      </c>
    </row>
    <row r="31" spans="1:20" ht="30" customHeight="1">
      <c r="A31" s="10" t="s">
        <v>253</v>
      </c>
      <c r="B31" s="9" t="s">
        <v>254</v>
      </c>
      <c r="C31" s="7" t="s">
        <v>32</v>
      </c>
      <c r="D31" s="10">
        <v>116127</v>
      </c>
      <c r="E31" s="10" t="s">
        <v>255</v>
      </c>
      <c r="F31" s="11">
        <v>9830</v>
      </c>
      <c r="G31" s="11" t="s">
        <v>256</v>
      </c>
      <c r="H31" s="12" t="s">
        <v>257</v>
      </c>
      <c r="I31" s="11" t="s">
        <v>258</v>
      </c>
      <c r="J31" s="11" t="s">
        <v>95</v>
      </c>
      <c r="K31" s="11" t="s">
        <v>43</v>
      </c>
      <c r="L31" s="13">
        <v>37</v>
      </c>
      <c r="M31" s="13">
        <v>11310.26</v>
      </c>
      <c r="N31" s="14">
        <v>1.05</v>
      </c>
      <c r="O31" s="15">
        <v>700</v>
      </c>
      <c r="P31" s="15">
        <v>1341</v>
      </c>
      <c r="Q31" s="16">
        <v>0.6</v>
      </c>
      <c r="R31" s="16">
        <v>0.4</v>
      </c>
      <c r="S31" s="11" t="s">
        <v>45</v>
      </c>
      <c r="T31" s="17" t="s">
        <v>259</v>
      </c>
    </row>
    <row r="32" spans="1:20" ht="30" customHeight="1">
      <c r="A32" s="10" t="s">
        <v>260</v>
      </c>
      <c r="B32" s="9" t="s">
        <v>261</v>
      </c>
      <c r="C32" s="7" t="s">
        <v>32</v>
      </c>
      <c r="D32" s="10" t="s">
        <v>262</v>
      </c>
      <c r="E32" s="10" t="s">
        <v>263</v>
      </c>
      <c r="F32" s="11">
        <v>80047</v>
      </c>
      <c r="G32" s="11" t="s">
        <v>264</v>
      </c>
      <c r="H32" s="12" t="s">
        <v>37</v>
      </c>
      <c r="I32" s="11" t="s">
        <v>231</v>
      </c>
      <c r="J32" s="11" t="s">
        <v>53</v>
      </c>
      <c r="K32" s="11" t="s">
        <v>43</v>
      </c>
      <c r="L32" s="13">
        <v>9325.99</v>
      </c>
      <c r="M32" s="13">
        <v>4701428.0599999996</v>
      </c>
      <c r="N32" s="14">
        <v>3.9998</v>
      </c>
      <c r="O32" s="15">
        <v>3108.86</v>
      </c>
      <c r="P32" s="15">
        <v>2965</v>
      </c>
      <c r="Q32" s="16">
        <v>0.7</v>
      </c>
      <c r="R32" s="16" t="s">
        <v>265</v>
      </c>
      <c r="S32" s="11" t="s">
        <v>45</v>
      </c>
      <c r="T32" s="17" t="s">
        <v>266</v>
      </c>
    </row>
    <row r="33" spans="1:20" ht="30" customHeight="1">
      <c r="A33" s="10" t="s">
        <v>267</v>
      </c>
      <c r="B33" s="9" t="s">
        <v>268</v>
      </c>
      <c r="C33" s="7" t="s">
        <v>32</v>
      </c>
      <c r="D33" s="10" t="s">
        <v>269</v>
      </c>
      <c r="E33" s="10" t="s">
        <v>270</v>
      </c>
      <c r="F33" s="11">
        <v>20591</v>
      </c>
      <c r="G33" s="11" t="s">
        <v>271</v>
      </c>
      <c r="H33" s="12" t="s">
        <v>272</v>
      </c>
      <c r="I33" s="11" t="s">
        <v>273</v>
      </c>
      <c r="J33" s="11" t="s">
        <v>274</v>
      </c>
      <c r="K33" s="11" t="s">
        <v>181</v>
      </c>
      <c r="L33" s="13">
        <v>187.58</v>
      </c>
      <c r="M33" s="13">
        <v>965368.57</v>
      </c>
      <c r="N33" s="14">
        <v>1.42</v>
      </c>
      <c r="O33" s="15">
        <v>450</v>
      </c>
      <c r="P33" s="15">
        <v>5609</v>
      </c>
      <c r="Q33" s="16">
        <v>1.3</v>
      </c>
      <c r="R33" s="16">
        <v>1</v>
      </c>
      <c r="S33" s="11" t="s">
        <v>45</v>
      </c>
      <c r="T33" s="17" t="s">
        <v>275</v>
      </c>
    </row>
    <row r="34" spans="1:20" ht="30" customHeight="1">
      <c r="A34" s="10" t="s">
        <v>276</v>
      </c>
      <c r="B34" s="9">
        <v>201500315199</v>
      </c>
      <c r="C34" s="7" t="s">
        <v>32</v>
      </c>
      <c r="D34" s="10">
        <v>111346</v>
      </c>
      <c r="E34" s="10" t="s">
        <v>277</v>
      </c>
      <c r="F34" s="11">
        <v>48780</v>
      </c>
      <c r="G34" s="11" t="s">
        <v>278</v>
      </c>
      <c r="H34" s="12" t="s">
        <v>279</v>
      </c>
      <c r="I34" s="11" t="s">
        <v>280</v>
      </c>
      <c r="J34" s="11" t="s">
        <v>95</v>
      </c>
      <c r="K34" s="11" t="s">
        <v>43</v>
      </c>
      <c r="L34" s="13">
        <v>102.08</v>
      </c>
      <c r="M34" s="13">
        <v>10721.74</v>
      </c>
      <c r="N34" s="14">
        <v>1.2199</v>
      </c>
      <c r="O34" s="15">
        <v>421</v>
      </c>
      <c r="P34" s="15">
        <v>725</v>
      </c>
      <c r="Q34" s="16">
        <v>0.3</v>
      </c>
      <c r="R34" s="16">
        <v>0.6</v>
      </c>
      <c r="S34" s="11" t="s">
        <v>45</v>
      </c>
      <c r="T34" s="17" t="s">
        <v>281</v>
      </c>
    </row>
    <row r="35" spans="1:20" ht="30" customHeight="1">
      <c r="A35" s="10" t="s">
        <v>282</v>
      </c>
      <c r="B35" s="9" t="s">
        <v>283</v>
      </c>
      <c r="C35" s="7" t="s">
        <v>32</v>
      </c>
      <c r="D35" s="10" t="s">
        <v>284</v>
      </c>
      <c r="E35" s="10" t="s">
        <v>285</v>
      </c>
      <c r="F35" s="11">
        <v>217972</v>
      </c>
      <c r="G35" s="11" t="s">
        <v>286</v>
      </c>
      <c r="H35" s="12" t="s">
        <v>102</v>
      </c>
      <c r="I35" s="11" t="s">
        <v>287</v>
      </c>
      <c r="J35" s="11" t="s">
        <v>95</v>
      </c>
      <c r="K35" s="11" t="s">
        <v>43</v>
      </c>
      <c r="L35" s="13">
        <v>139.02000000000001</v>
      </c>
      <c r="M35" s="13">
        <v>43858.16</v>
      </c>
      <c r="N35" s="14">
        <v>1.278</v>
      </c>
      <c r="O35" s="15">
        <v>500</v>
      </c>
      <c r="P35" s="15">
        <v>1680</v>
      </c>
      <c r="Q35" s="16">
        <v>0.6</v>
      </c>
      <c r="R35" s="16">
        <v>0.4</v>
      </c>
      <c r="S35" s="11" t="s">
        <v>45</v>
      </c>
      <c r="T35" s="17" t="s">
        <v>288</v>
      </c>
    </row>
    <row r="36" spans="1:20" ht="30" customHeight="1">
      <c r="A36" s="10" t="s">
        <v>289</v>
      </c>
      <c r="B36" s="9" t="s">
        <v>290</v>
      </c>
      <c r="C36" s="7" t="s">
        <v>32</v>
      </c>
      <c r="D36" s="10" t="s">
        <v>291</v>
      </c>
      <c r="E36" s="10" t="s">
        <v>292</v>
      </c>
      <c r="F36" s="11">
        <v>197270</v>
      </c>
      <c r="G36" s="11" t="s">
        <v>293</v>
      </c>
      <c r="H36" s="12" t="s">
        <v>294</v>
      </c>
      <c r="I36" s="11" t="s">
        <v>231</v>
      </c>
      <c r="J36" s="11" t="s">
        <v>295</v>
      </c>
      <c r="K36" s="11" t="s">
        <v>181</v>
      </c>
      <c r="L36" s="13">
        <v>7865.03</v>
      </c>
      <c r="M36" s="13" t="s">
        <v>296</v>
      </c>
      <c r="N36" s="14">
        <v>3.9990000000000001</v>
      </c>
      <c r="O36" s="15">
        <v>2697.21</v>
      </c>
      <c r="P36" s="15">
        <v>3813</v>
      </c>
      <c r="Q36" s="16">
        <v>0.5</v>
      </c>
      <c r="R36" s="16">
        <v>1</v>
      </c>
      <c r="S36" s="11" t="s">
        <v>45</v>
      </c>
      <c r="T36" s="17" t="s">
        <v>297</v>
      </c>
    </row>
    <row r="37" spans="1:20" ht="30" customHeight="1">
      <c r="A37" s="10" t="s">
        <v>298</v>
      </c>
      <c r="B37" s="9" t="s">
        <v>299</v>
      </c>
      <c r="C37" s="7" t="s">
        <v>32</v>
      </c>
      <c r="D37" s="10" t="s">
        <v>300</v>
      </c>
      <c r="E37" s="10" t="s">
        <v>301</v>
      </c>
      <c r="F37" s="11">
        <v>113875</v>
      </c>
      <c r="G37" s="11" t="s">
        <v>302</v>
      </c>
      <c r="H37" s="12" t="s">
        <v>303</v>
      </c>
      <c r="I37" s="11" t="s">
        <v>231</v>
      </c>
      <c r="J37" s="11" t="s">
        <v>95</v>
      </c>
      <c r="K37" s="11" t="s">
        <v>43</v>
      </c>
      <c r="L37" s="13">
        <v>31</v>
      </c>
      <c r="M37" s="13">
        <v>11237.9</v>
      </c>
      <c r="N37" s="14">
        <v>1.0387999999999999</v>
      </c>
      <c r="O37" s="15">
        <v>800</v>
      </c>
      <c r="P37" s="15">
        <v>1016</v>
      </c>
      <c r="Q37" s="16">
        <v>0.6</v>
      </c>
      <c r="R37" s="16">
        <v>0.6</v>
      </c>
      <c r="S37" s="11" t="s">
        <v>45</v>
      </c>
      <c r="T37" s="17" t="s">
        <v>304</v>
      </c>
    </row>
    <row r="38" spans="1:20" ht="30" customHeight="1">
      <c r="A38" s="10" t="s">
        <v>305</v>
      </c>
      <c r="B38" s="9" t="s">
        <v>306</v>
      </c>
      <c r="C38" s="7" t="s">
        <v>32</v>
      </c>
      <c r="D38" s="10" t="s">
        <v>307</v>
      </c>
      <c r="E38" s="10" t="s">
        <v>308</v>
      </c>
      <c r="F38" s="11">
        <v>135291</v>
      </c>
      <c r="G38" s="11" t="s">
        <v>309</v>
      </c>
      <c r="H38" s="12" t="s">
        <v>310</v>
      </c>
      <c r="I38" s="11" t="s">
        <v>311</v>
      </c>
      <c r="J38" s="11" t="s">
        <v>95</v>
      </c>
      <c r="K38" s="11" t="s">
        <v>43</v>
      </c>
      <c r="L38" s="13">
        <v>64.36</v>
      </c>
      <c r="M38" s="13">
        <v>21060.97</v>
      </c>
      <c r="N38" s="14">
        <v>1.2144999999999999</v>
      </c>
      <c r="O38" s="15">
        <v>300</v>
      </c>
      <c r="P38" s="15">
        <v>1104</v>
      </c>
      <c r="Q38" s="16">
        <v>0.6</v>
      </c>
      <c r="R38" s="16">
        <v>0.6</v>
      </c>
      <c r="S38" s="11" t="s">
        <v>45</v>
      </c>
      <c r="T38" s="17" t="s">
        <v>312</v>
      </c>
    </row>
    <row r="39" spans="1:20" ht="30" customHeight="1">
      <c r="A39" s="10" t="s">
        <v>313</v>
      </c>
      <c r="B39" s="9" t="s">
        <v>314</v>
      </c>
      <c r="C39" s="7" t="s">
        <v>32</v>
      </c>
      <c r="D39" s="10" t="s">
        <v>315</v>
      </c>
      <c r="E39" s="10" t="s">
        <v>316</v>
      </c>
      <c r="F39" s="11">
        <v>8338</v>
      </c>
      <c r="G39" s="11" t="s">
        <v>317</v>
      </c>
      <c r="H39" s="12" t="s">
        <v>318</v>
      </c>
      <c r="I39" s="11" t="s">
        <v>231</v>
      </c>
      <c r="J39" s="11" t="s">
        <v>53</v>
      </c>
      <c r="K39" s="11" t="s">
        <v>43</v>
      </c>
      <c r="L39" s="13">
        <v>720</v>
      </c>
      <c r="M39" s="13">
        <v>764372.7</v>
      </c>
      <c r="N39" s="14">
        <v>2</v>
      </c>
      <c r="O39" s="15">
        <v>720</v>
      </c>
      <c r="P39" s="15">
        <v>3510</v>
      </c>
      <c r="Q39" s="16">
        <v>0.7</v>
      </c>
      <c r="R39" s="16" t="s">
        <v>62</v>
      </c>
      <c r="S39" s="11" t="s">
        <v>45</v>
      </c>
      <c r="T39" s="17" t="s">
        <v>319</v>
      </c>
    </row>
    <row r="40" spans="1:20" ht="30" customHeight="1">
      <c r="A40" s="10" t="s">
        <v>320</v>
      </c>
      <c r="B40" s="9" t="s">
        <v>321</v>
      </c>
      <c r="C40" s="7" t="s">
        <v>32</v>
      </c>
      <c r="D40" s="10" t="s">
        <v>322</v>
      </c>
      <c r="E40" s="10" t="s">
        <v>323</v>
      </c>
      <c r="F40" s="11">
        <v>104221</v>
      </c>
      <c r="G40" s="11" t="s">
        <v>324</v>
      </c>
      <c r="H40" s="12" t="s">
        <v>325</v>
      </c>
      <c r="I40" s="11" t="s">
        <v>216</v>
      </c>
      <c r="J40" s="11" t="s">
        <v>53</v>
      </c>
      <c r="K40" s="11" t="s">
        <v>43</v>
      </c>
      <c r="L40" s="13">
        <v>3304.05</v>
      </c>
      <c r="M40" s="13">
        <v>1337728.8500000001</v>
      </c>
      <c r="N40" s="14">
        <v>3.9990000000000001</v>
      </c>
      <c r="O40" s="15">
        <v>1158.1500000000001</v>
      </c>
      <c r="P40" s="15">
        <v>2999</v>
      </c>
      <c r="Q40" s="16">
        <v>0.6</v>
      </c>
      <c r="R40" s="16">
        <v>0.9</v>
      </c>
      <c r="S40" s="11" t="s">
        <v>45</v>
      </c>
      <c r="T40" s="17" t="s">
        <v>326</v>
      </c>
    </row>
    <row r="41" spans="1:20" ht="30" customHeight="1">
      <c r="A41" s="10" t="s">
        <v>327</v>
      </c>
      <c r="B41" s="9" t="s">
        <v>328</v>
      </c>
      <c r="C41" s="7" t="s">
        <v>32</v>
      </c>
      <c r="D41" s="10" t="s">
        <v>329</v>
      </c>
      <c r="E41" s="10" t="s">
        <v>330</v>
      </c>
      <c r="F41" s="11">
        <v>10120</v>
      </c>
      <c r="G41" s="11" t="s">
        <v>331</v>
      </c>
      <c r="H41" s="12" t="s">
        <v>332</v>
      </c>
      <c r="I41" s="11" t="s">
        <v>333</v>
      </c>
      <c r="J41" s="11" t="s">
        <v>53</v>
      </c>
      <c r="K41" s="11" t="s">
        <v>43</v>
      </c>
      <c r="L41" s="13">
        <v>11886.48</v>
      </c>
      <c r="M41" s="13">
        <v>1523025.22</v>
      </c>
      <c r="N41" s="14">
        <v>4</v>
      </c>
      <c r="O41" s="15">
        <v>3969.46</v>
      </c>
      <c r="P41" s="15">
        <v>911</v>
      </c>
      <c r="Q41" s="16">
        <v>0.6</v>
      </c>
      <c r="R41" s="16" t="s">
        <v>334</v>
      </c>
      <c r="S41" s="11" t="s">
        <v>45</v>
      </c>
      <c r="T41" s="17" t="s">
        <v>335</v>
      </c>
    </row>
    <row r="42" spans="1:20" ht="30" customHeight="1">
      <c r="A42" s="10" t="s">
        <v>336</v>
      </c>
      <c r="B42" s="9" t="s">
        <v>337</v>
      </c>
      <c r="C42" s="7" t="s">
        <v>32</v>
      </c>
      <c r="D42" s="10" t="s">
        <v>338</v>
      </c>
      <c r="E42" s="10" t="s">
        <v>339</v>
      </c>
      <c r="F42" s="11">
        <v>16527</v>
      </c>
      <c r="G42" s="11" t="s">
        <v>340</v>
      </c>
      <c r="H42" s="12" t="s">
        <v>325</v>
      </c>
      <c r="I42" s="11" t="s">
        <v>333</v>
      </c>
      <c r="J42" s="11" t="s">
        <v>53</v>
      </c>
      <c r="K42" s="11" t="s">
        <v>43</v>
      </c>
      <c r="L42" s="13">
        <v>11027.11</v>
      </c>
      <c r="M42" s="13">
        <v>4433204.7300000004</v>
      </c>
      <c r="N42" s="14">
        <v>3.9853999999999998</v>
      </c>
      <c r="O42" s="15">
        <v>3965.97</v>
      </c>
      <c r="P42" s="15">
        <v>2819</v>
      </c>
      <c r="Q42" s="16">
        <v>0.6</v>
      </c>
      <c r="R42" s="16">
        <v>1</v>
      </c>
      <c r="S42" s="11" t="s">
        <v>45</v>
      </c>
      <c r="T42" s="17" t="s">
        <v>341</v>
      </c>
    </row>
    <row r="43" spans="1:20" ht="30" customHeight="1">
      <c r="A43" s="10" t="s">
        <v>342</v>
      </c>
      <c r="B43" s="9" t="s">
        <v>343</v>
      </c>
      <c r="C43" s="7" t="s">
        <v>32</v>
      </c>
      <c r="D43" s="10" t="s">
        <v>344</v>
      </c>
      <c r="E43" s="10" t="s">
        <v>345</v>
      </c>
      <c r="F43" s="11">
        <v>433551</v>
      </c>
      <c r="G43" s="11" t="s">
        <v>346</v>
      </c>
      <c r="H43" s="12" t="s">
        <v>257</v>
      </c>
      <c r="I43" s="11" t="s">
        <v>347</v>
      </c>
      <c r="J43" s="11" t="s">
        <v>43</v>
      </c>
      <c r="K43" s="11" t="s">
        <v>43</v>
      </c>
      <c r="L43" s="13">
        <v>21.18</v>
      </c>
      <c r="M43" s="13">
        <v>20441.45</v>
      </c>
      <c r="N43" s="14">
        <v>1.2</v>
      </c>
      <c r="O43" s="15">
        <v>108</v>
      </c>
      <c r="P43" s="15">
        <v>1924</v>
      </c>
      <c r="Q43" s="16">
        <v>0.6</v>
      </c>
      <c r="R43" s="16">
        <v>1</v>
      </c>
      <c r="S43" s="11" t="s">
        <v>45</v>
      </c>
      <c r="T43" s="17" t="s">
        <v>348</v>
      </c>
    </row>
    <row r="44" spans="1:20" ht="30" customHeight="1">
      <c r="A44" s="10" t="s">
        <v>349</v>
      </c>
      <c r="B44" s="9" t="s">
        <v>350</v>
      </c>
      <c r="C44" s="7" t="s">
        <v>32</v>
      </c>
      <c r="D44" s="10" t="s">
        <v>351</v>
      </c>
      <c r="E44" s="10" t="s">
        <v>352</v>
      </c>
      <c r="F44" s="11">
        <v>160105</v>
      </c>
      <c r="G44" s="11" t="s">
        <v>353</v>
      </c>
      <c r="H44" s="12" t="s">
        <v>224</v>
      </c>
      <c r="I44" s="11" t="s">
        <v>333</v>
      </c>
      <c r="J44" s="11" t="s">
        <v>53</v>
      </c>
      <c r="K44" s="11" t="s">
        <v>43</v>
      </c>
      <c r="L44" s="13">
        <v>8708.25</v>
      </c>
      <c r="M44" s="13">
        <v>0</v>
      </c>
      <c r="N44" s="14">
        <v>3</v>
      </c>
      <c r="O44" s="15">
        <v>2902.45</v>
      </c>
      <c r="P44" s="15">
        <v>6912</v>
      </c>
      <c r="Q44" s="16">
        <v>0.7</v>
      </c>
      <c r="R44" s="16" t="s">
        <v>62</v>
      </c>
      <c r="S44" s="11" t="s">
        <v>45</v>
      </c>
      <c r="T44" s="17" t="s">
        <v>354</v>
      </c>
    </row>
    <row r="45" spans="1:20" ht="30" customHeight="1">
      <c r="A45" s="10" t="s">
        <v>355</v>
      </c>
      <c r="B45" s="9" t="s">
        <v>356</v>
      </c>
      <c r="C45" s="7" t="s">
        <v>32</v>
      </c>
      <c r="D45" s="10" t="s">
        <v>357</v>
      </c>
      <c r="E45" s="10" t="s">
        <v>358</v>
      </c>
      <c r="F45" s="11">
        <v>9717</v>
      </c>
      <c r="G45" s="11" t="s">
        <v>359</v>
      </c>
      <c r="H45" s="12" t="s">
        <v>60</v>
      </c>
      <c r="I45" s="11" t="s">
        <v>251</v>
      </c>
      <c r="J45" s="11" t="s">
        <v>360</v>
      </c>
      <c r="K45" s="11" t="s">
        <v>43</v>
      </c>
      <c r="L45" s="13">
        <v>1676.67</v>
      </c>
      <c r="M45" s="13">
        <v>2257559.64</v>
      </c>
      <c r="N45" s="14">
        <v>1.8937999999999999</v>
      </c>
      <c r="O45" s="15">
        <v>1875.81</v>
      </c>
      <c r="P45" s="15">
        <v>4412</v>
      </c>
      <c r="Q45" s="16">
        <v>0.7</v>
      </c>
      <c r="R45" s="16" t="s">
        <v>44</v>
      </c>
      <c r="S45" s="11" t="s">
        <v>45</v>
      </c>
      <c r="T45" s="17" t="s">
        <v>361</v>
      </c>
    </row>
    <row r="46" spans="1:20" ht="30" customHeight="1">
      <c r="A46" s="10" t="s">
        <v>362</v>
      </c>
      <c r="B46" s="9" t="s">
        <v>363</v>
      </c>
      <c r="C46" s="7" t="s">
        <v>32</v>
      </c>
      <c r="D46" s="10">
        <v>305055</v>
      </c>
      <c r="E46" s="10" t="s">
        <v>364</v>
      </c>
      <c r="F46" s="11">
        <v>154261</v>
      </c>
      <c r="G46" s="11" t="s">
        <v>365</v>
      </c>
      <c r="H46" s="12" t="s">
        <v>94</v>
      </c>
      <c r="I46" s="11" t="s">
        <v>311</v>
      </c>
      <c r="J46" s="11" t="s">
        <v>95</v>
      </c>
      <c r="K46" s="11" t="s">
        <v>43</v>
      </c>
      <c r="L46" s="13">
        <v>185.52</v>
      </c>
      <c r="M46" s="13">
        <v>16091.91</v>
      </c>
      <c r="N46" s="14">
        <v>1.4831000000000001</v>
      </c>
      <c r="O46" s="15">
        <v>384.05</v>
      </c>
      <c r="P46" s="15">
        <v>1072</v>
      </c>
      <c r="Q46" s="16">
        <v>0.3</v>
      </c>
      <c r="R46" s="16">
        <v>0.4</v>
      </c>
      <c r="S46" s="11" t="s">
        <v>45</v>
      </c>
      <c r="T46" s="17" t="s">
        <v>366</v>
      </c>
    </row>
    <row r="47" spans="1:20" ht="30" customHeight="1">
      <c r="A47" s="10" t="s">
        <v>367</v>
      </c>
      <c r="B47" s="9" t="s">
        <v>368</v>
      </c>
      <c r="C47" s="7" t="s">
        <v>32</v>
      </c>
      <c r="D47" s="10" t="s">
        <v>369</v>
      </c>
      <c r="E47" s="10" t="s">
        <v>370</v>
      </c>
      <c r="F47" s="11">
        <v>91480</v>
      </c>
      <c r="G47" s="11" t="s">
        <v>371</v>
      </c>
      <c r="H47" s="12" t="s">
        <v>372</v>
      </c>
      <c r="I47" s="11" t="s">
        <v>311</v>
      </c>
      <c r="J47" s="11" t="s">
        <v>95</v>
      </c>
      <c r="K47" s="11" t="s">
        <v>43</v>
      </c>
      <c r="L47" s="13">
        <v>2156.19</v>
      </c>
      <c r="M47" s="13">
        <v>631146.87</v>
      </c>
      <c r="N47" s="14">
        <v>1.9106000000000001</v>
      </c>
      <c r="O47" s="15">
        <v>2320</v>
      </c>
      <c r="P47" s="15">
        <v>2017</v>
      </c>
      <c r="Q47" s="16">
        <v>0.7</v>
      </c>
      <c r="R47" s="16">
        <v>0.4</v>
      </c>
      <c r="S47" s="11" t="s">
        <v>45</v>
      </c>
      <c r="T47" s="17" t="s">
        <v>373</v>
      </c>
    </row>
    <row r="48" spans="1:20" ht="30" customHeight="1">
      <c r="A48" s="10" t="s">
        <v>374</v>
      </c>
      <c r="B48" s="9" t="s">
        <v>375</v>
      </c>
      <c r="C48" s="7" t="s">
        <v>32</v>
      </c>
      <c r="D48" s="10" t="s">
        <v>376</v>
      </c>
      <c r="E48" s="10" t="s">
        <v>377</v>
      </c>
      <c r="F48" s="11">
        <v>139157</v>
      </c>
      <c r="G48" s="11" t="s">
        <v>378</v>
      </c>
      <c r="H48" s="12" t="s">
        <v>318</v>
      </c>
      <c r="I48" s="11" t="s">
        <v>379</v>
      </c>
      <c r="J48" s="11" t="s">
        <v>53</v>
      </c>
      <c r="K48" s="11" t="s">
        <v>43</v>
      </c>
      <c r="L48" s="13">
        <v>5173.6499999999996</v>
      </c>
      <c r="M48" s="13">
        <v>1925546.86</v>
      </c>
      <c r="N48" s="14">
        <v>3.9965000000000002</v>
      </c>
      <c r="O48" s="15">
        <v>1755.64</v>
      </c>
      <c r="P48" s="15">
        <v>2361</v>
      </c>
      <c r="Q48" s="16">
        <v>0.7</v>
      </c>
      <c r="R48" s="16">
        <v>0.9</v>
      </c>
      <c r="S48" s="11" t="s">
        <v>45</v>
      </c>
      <c r="T48" s="17" t="s">
        <v>380</v>
      </c>
    </row>
    <row r="49" spans="1:20" ht="30" customHeight="1">
      <c r="A49" s="10" t="s">
        <v>381</v>
      </c>
      <c r="B49" s="9" t="s">
        <v>382</v>
      </c>
      <c r="C49" s="9" t="s">
        <v>32</v>
      </c>
      <c r="D49" s="10">
        <v>309018</v>
      </c>
      <c r="E49" s="10" t="s">
        <v>383</v>
      </c>
      <c r="F49" s="11">
        <v>165506</v>
      </c>
      <c r="G49" s="11" t="s">
        <v>384</v>
      </c>
      <c r="H49" s="12" t="s">
        <v>318</v>
      </c>
      <c r="I49" s="11" t="s">
        <v>379</v>
      </c>
      <c r="J49" s="11" t="s">
        <v>53</v>
      </c>
      <c r="K49" s="11" t="s">
        <v>43</v>
      </c>
      <c r="L49" s="13">
        <v>5226.91</v>
      </c>
      <c r="M49" s="13">
        <v>1793916.61</v>
      </c>
      <c r="N49" s="14">
        <v>3.9998</v>
      </c>
      <c r="O49" s="15">
        <v>1787.33</v>
      </c>
      <c r="P49" s="15">
        <v>2179</v>
      </c>
      <c r="Q49" s="16">
        <v>0.7</v>
      </c>
      <c r="R49" s="16">
        <v>0.9</v>
      </c>
      <c r="S49" s="11" t="s">
        <v>45</v>
      </c>
      <c r="T49" s="17" t="s">
        <v>385</v>
      </c>
    </row>
    <row r="50" spans="1:20" ht="30" customHeight="1">
      <c r="A50" s="10" t="s">
        <v>386</v>
      </c>
      <c r="B50" s="9" t="s">
        <v>387</v>
      </c>
      <c r="C50" s="7" t="s">
        <v>387</v>
      </c>
      <c r="D50" s="10" t="s">
        <v>388</v>
      </c>
      <c r="E50" s="10" t="s">
        <v>389</v>
      </c>
      <c r="F50" s="11">
        <v>599021</v>
      </c>
      <c r="G50" s="11" t="s">
        <v>390</v>
      </c>
      <c r="H50" s="12" t="s">
        <v>60</v>
      </c>
      <c r="I50" s="11" t="s">
        <v>379</v>
      </c>
      <c r="J50" s="11" t="s">
        <v>53</v>
      </c>
      <c r="K50" s="11" t="s">
        <v>43</v>
      </c>
      <c r="L50" s="13">
        <v>4675.68</v>
      </c>
      <c r="M50" s="13">
        <v>2898768.89</v>
      </c>
      <c r="N50" s="14">
        <v>4</v>
      </c>
      <c r="O50" s="15">
        <v>1558.57</v>
      </c>
      <c r="P50" s="15">
        <v>3701</v>
      </c>
      <c r="Q50" s="16">
        <v>0.7</v>
      </c>
      <c r="R50" s="16" t="s">
        <v>334</v>
      </c>
      <c r="S50" s="11" t="s">
        <v>45</v>
      </c>
      <c r="T50" s="17" t="s">
        <v>391</v>
      </c>
    </row>
    <row r="51" spans="1:20" ht="30" customHeight="1">
      <c r="A51" s="10" t="s">
        <v>392</v>
      </c>
      <c r="B51" s="9" t="s">
        <v>393</v>
      </c>
      <c r="C51" s="7" t="s">
        <v>32</v>
      </c>
      <c r="D51" s="10" t="s">
        <v>394</v>
      </c>
      <c r="E51" s="10" t="s">
        <v>395</v>
      </c>
      <c r="F51" s="11">
        <v>178110</v>
      </c>
      <c r="G51" s="11" t="s">
        <v>396</v>
      </c>
      <c r="H51" s="12" t="s">
        <v>171</v>
      </c>
      <c r="I51" s="11" t="s">
        <v>231</v>
      </c>
      <c r="J51" s="11" t="s">
        <v>95</v>
      </c>
      <c r="K51" s="11" t="s">
        <v>43</v>
      </c>
      <c r="L51" s="13">
        <v>111.99</v>
      </c>
      <c r="M51" s="13">
        <v>21372.13</v>
      </c>
      <c r="N51" s="14">
        <v>1.3733</v>
      </c>
      <c r="O51" s="15">
        <v>300</v>
      </c>
      <c r="P51" s="15">
        <v>1092</v>
      </c>
      <c r="Q51" s="16">
        <v>0.6</v>
      </c>
      <c r="R51" s="16" t="s">
        <v>397</v>
      </c>
      <c r="S51" s="11" t="s">
        <v>45</v>
      </c>
      <c r="T51" s="17" t="s">
        <v>398</v>
      </c>
    </row>
    <row r="52" spans="1:20" ht="30" customHeight="1">
      <c r="A52" s="10" t="s">
        <v>399</v>
      </c>
      <c r="B52" s="9" t="s">
        <v>400</v>
      </c>
      <c r="C52" s="7" t="s">
        <v>32</v>
      </c>
      <c r="D52" s="10" t="s">
        <v>401</v>
      </c>
      <c r="E52" s="10" t="s">
        <v>402</v>
      </c>
      <c r="F52" s="11">
        <v>185434</v>
      </c>
      <c r="G52" s="11" t="s">
        <v>403</v>
      </c>
      <c r="H52" s="12" t="s">
        <v>332</v>
      </c>
      <c r="I52" s="11" t="s">
        <v>333</v>
      </c>
      <c r="J52" s="11" t="s">
        <v>43</v>
      </c>
      <c r="K52" s="11" t="s">
        <v>43</v>
      </c>
      <c r="L52" s="13">
        <v>52.65</v>
      </c>
      <c r="M52" s="13">
        <v>22246.28</v>
      </c>
      <c r="N52" s="14">
        <v>1.2030000000000001</v>
      </c>
      <c r="O52" s="15">
        <v>451</v>
      </c>
      <c r="P52" s="15">
        <v>1059</v>
      </c>
      <c r="Q52" s="16">
        <v>0.6</v>
      </c>
      <c r="R52" s="16">
        <v>0.8</v>
      </c>
      <c r="S52" s="11" t="s">
        <v>45</v>
      </c>
      <c r="T52" s="17" t="s">
        <v>404</v>
      </c>
    </row>
    <row r="53" spans="1:20" ht="30" customHeight="1">
      <c r="A53" s="10" t="s">
        <v>405</v>
      </c>
      <c r="B53" s="9" t="s">
        <v>406</v>
      </c>
      <c r="C53" s="7" t="s">
        <v>32</v>
      </c>
      <c r="D53" s="10" t="s">
        <v>407</v>
      </c>
      <c r="E53" s="10" t="s">
        <v>408</v>
      </c>
      <c r="F53" s="11">
        <v>19348</v>
      </c>
      <c r="G53" s="11" t="s">
        <v>409</v>
      </c>
      <c r="H53" s="12" t="s">
        <v>60</v>
      </c>
      <c r="I53" s="11" t="s">
        <v>333</v>
      </c>
      <c r="J53" s="11" t="s">
        <v>295</v>
      </c>
      <c r="K53" s="11" t="s">
        <v>181</v>
      </c>
      <c r="L53" s="13">
        <v>297.01</v>
      </c>
      <c r="M53" s="13">
        <v>0</v>
      </c>
      <c r="N53" s="14">
        <v>3.64</v>
      </c>
      <c r="O53" s="15">
        <v>600</v>
      </c>
      <c r="P53" s="15">
        <v>4046</v>
      </c>
      <c r="Q53" s="16">
        <v>1.3</v>
      </c>
      <c r="R53" s="16">
        <v>1</v>
      </c>
      <c r="S53" s="11" t="s">
        <v>45</v>
      </c>
      <c r="T53" s="17" t="s">
        <v>410</v>
      </c>
    </row>
    <row r="54" spans="1:20" ht="30" customHeight="1">
      <c r="A54" s="10" t="s">
        <v>411</v>
      </c>
      <c r="B54" s="9" t="s">
        <v>412</v>
      </c>
      <c r="C54" s="7" t="s">
        <v>32</v>
      </c>
      <c r="D54" s="10">
        <v>112541</v>
      </c>
      <c r="E54" s="10" t="s">
        <v>413</v>
      </c>
      <c r="F54" s="11">
        <v>131709</v>
      </c>
      <c r="G54" s="11" t="s">
        <v>414</v>
      </c>
      <c r="H54" s="12" t="s">
        <v>415</v>
      </c>
      <c r="I54" s="11" t="s">
        <v>231</v>
      </c>
      <c r="J54" s="11" t="s">
        <v>95</v>
      </c>
      <c r="K54" s="11" t="s">
        <v>43</v>
      </c>
      <c r="L54" s="13">
        <v>179.24</v>
      </c>
      <c r="M54" s="13">
        <v>8692.32</v>
      </c>
      <c r="N54" s="14">
        <v>1.3580000000000001</v>
      </c>
      <c r="O54" s="15">
        <v>500</v>
      </c>
      <c r="P54" s="15">
        <v>549</v>
      </c>
      <c r="Q54" s="16">
        <v>0.3</v>
      </c>
      <c r="R54" s="16">
        <v>0.4</v>
      </c>
      <c r="S54" s="11" t="s">
        <v>45</v>
      </c>
      <c r="T54" s="17" t="s">
        <v>416</v>
      </c>
    </row>
    <row r="55" spans="1:20" ht="30" customHeight="1">
      <c r="A55" s="10" t="s">
        <v>417</v>
      </c>
      <c r="B55" s="9" t="s">
        <v>418</v>
      </c>
      <c r="C55" s="7" t="s">
        <v>32</v>
      </c>
      <c r="D55" s="10" t="s">
        <v>419</v>
      </c>
      <c r="E55" s="10" t="s">
        <v>420</v>
      </c>
      <c r="F55" s="11">
        <v>170739</v>
      </c>
      <c r="G55" s="11" t="s">
        <v>421</v>
      </c>
      <c r="H55" s="12" t="s">
        <v>102</v>
      </c>
      <c r="I55" s="11" t="s">
        <v>231</v>
      </c>
      <c r="J55" s="11" t="s">
        <v>95</v>
      </c>
      <c r="K55" s="11" t="s">
        <v>43</v>
      </c>
      <c r="L55" s="13">
        <v>159.78</v>
      </c>
      <c r="M55" s="13">
        <v>35174.120000000003</v>
      </c>
      <c r="N55" s="14">
        <v>1.2547999999999999</v>
      </c>
      <c r="O55" s="15">
        <v>627</v>
      </c>
      <c r="P55" s="15">
        <v>1151</v>
      </c>
      <c r="Q55" s="16">
        <v>0.6</v>
      </c>
      <c r="R55" s="16">
        <v>0.4</v>
      </c>
      <c r="S55" s="11" t="s">
        <v>45</v>
      </c>
      <c r="T55" s="17" t="s">
        <v>422</v>
      </c>
    </row>
    <row r="56" spans="1:20" ht="30" customHeight="1">
      <c r="A56" s="10" t="s">
        <v>423</v>
      </c>
      <c r="B56" s="9" t="s">
        <v>424</v>
      </c>
      <c r="C56" s="7" t="s">
        <v>32</v>
      </c>
      <c r="D56" s="10" t="s">
        <v>425</v>
      </c>
      <c r="E56" s="10" t="s">
        <v>426</v>
      </c>
      <c r="F56" s="11">
        <v>35157</v>
      </c>
      <c r="G56" s="18" t="s">
        <v>427</v>
      </c>
      <c r="H56" s="12" t="s">
        <v>428</v>
      </c>
      <c r="I56" s="11" t="s">
        <v>231</v>
      </c>
      <c r="J56" s="11" t="s">
        <v>95</v>
      </c>
      <c r="K56" s="11" t="s">
        <v>43</v>
      </c>
      <c r="L56" s="13">
        <v>129.69999999999999</v>
      </c>
      <c r="M56" s="13">
        <v>25198.79</v>
      </c>
      <c r="N56" s="14">
        <v>1.3971</v>
      </c>
      <c r="O56" s="15">
        <v>326</v>
      </c>
      <c r="P56" s="15">
        <v>1131</v>
      </c>
      <c r="Q56" s="16">
        <v>0.6</v>
      </c>
      <c r="R56" s="16">
        <v>0.4</v>
      </c>
      <c r="S56" s="11" t="s">
        <v>45</v>
      </c>
      <c r="T56" s="17" t="s">
        <v>429</v>
      </c>
    </row>
    <row r="57" spans="1:20" ht="30" customHeight="1">
      <c r="A57" s="10" t="s">
        <v>430</v>
      </c>
      <c r="B57" s="9" t="s">
        <v>431</v>
      </c>
      <c r="C57" s="7" t="s">
        <v>32</v>
      </c>
      <c r="D57" s="10" t="s">
        <v>432</v>
      </c>
      <c r="E57" s="10" t="s">
        <v>433</v>
      </c>
      <c r="F57" s="11">
        <v>24970</v>
      </c>
      <c r="G57" s="11" t="s">
        <v>434</v>
      </c>
      <c r="H57" s="12" t="s">
        <v>75</v>
      </c>
      <c r="I57" s="11" t="s">
        <v>379</v>
      </c>
      <c r="J57" s="11" t="s">
        <v>53</v>
      </c>
      <c r="K57" s="11" t="s">
        <v>43</v>
      </c>
      <c r="L57" s="13">
        <v>3614.84</v>
      </c>
      <c r="M57" s="13">
        <v>5874890.5999999996</v>
      </c>
      <c r="N57" s="14">
        <v>3.9994000000000001</v>
      </c>
      <c r="O57" s="15">
        <v>1212.54</v>
      </c>
      <c r="P57" s="15">
        <v>11607</v>
      </c>
      <c r="Q57" s="16">
        <v>0.7</v>
      </c>
      <c r="R57" s="16">
        <v>0.8</v>
      </c>
      <c r="S57" s="11" t="s">
        <v>45</v>
      </c>
      <c r="T57" s="17" t="s">
        <v>435</v>
      </c>
    </row>
    <row r="58" spans="1:20" ht="30" customHeight="1">
      <c r="A58" s="10" t="s">
        <v>436</v>
      </c>
      <c r="B58" s="9" t="s">
        <v>437</v>
      </c>
      <c r="C58" s="7" t="s">
        <v>32</v>
      </c>
      <c r="D58" s="10">
        <v>111201</v>
      </c>
      <c r="E58" s="10" t="s">
        <v>438</v>
      </c>
      <c r="F58" s="11">
        <v>135100</v>
      </c>
      <c r="G58" s="11" t="s">
        <v>439</v>
      </c>
      <c r="H58" s="12" t="s">
        <v>440</v>
      </c>
      <c r="I58" s="11" t="s">
        <v>231</v>
      </c>
      <c r="J58" s="11" t="s">
        <v>95</v>
      </c>
      <c r="K58" s="11" t="s">
        <v>43</v>
      </c>
      <c r="L58" s="13">
        <v>241.49</v>
      </c>
      <c r="M58" s="13">
        <v>14947.54</v>
      </c>
      <c r="N58" s="14">
        <v>1.6896</v>
      </c>
      <c r="O58" s="15">
        <v>350.2</v>
      </c>
      <c r="P58" s="15">
        <v>581</v>
      </c>
      <c r="Q58" s="16">
        <v>0.3</v>
      </c>
      <c r="R58" s="16">
        <v>0.6</v>
      </c>
      <c r="S58" s="11" t="s">
        <v>45</v>
      </c>
      <c r="T58" s="17" t="s">
        <v>441</v>
      </c>
    </row>
    <row r="59" spans="1:20" ht="30" customHeight="1">
      <c r="A59" s="10" t="s">
        <v>442</v>
      </c>
      <c r="B59" s="9" t="s">
        <v>443</v>
      </c>
      <c r="C59" s="7" t="s">
        <v>32</v>
      </c>
      <c r="D59" s="10">
        <v>104022</v>
      </c>
      <c r="E59" s="10" t="s">
        <v>444</v>
      </c>
      <c r="F59" s="11">
        <v>136344</v>
      </c>
      <c r="G59" s="11" t="s">
        <v>445</v>
      </c>
      <c r="H59" s="12" t="s">
        <v>446</v>
      </c>
      <c r="I59" s="11" t="s">
        <v>231</v>
      </c>
      <c r="J59" s="11" t="s">
        <v>95</v>
      </c>
      <c r="K59" s="11" t="s">
        <v>43</v>
      </c>
      <c r="L59" s="13">
        <v>31.46</v>
      </c>
      <c r="M59" s="13">
        <v>9132.67</v>
      </c>
      <c r="N59" s="14">
        <v>1.0649999999999999</v>
      </c>
      <c r="O59" s="15">
        <v>556</v>
      </c>
      <c r="P59" s="15">
        <v>852</v>
      </c>
      <c r="Q59" s="16">
        <v>0.6</v>
      </c>
      <c r="R59" s="16">
        <v>0.6</v>
      </c>
      <c r="S59" s="11" t="s">
        <v>45</v>
      </c>
      <c r="T59" s="17" t="s">
        <v>447</v>
      </c>
    </row>
    <row r="60" spans="1:20" ht="30" customHeight="1">
      <c r="A60" s="10" t="s">
        <v>448</v>
      </c>
      <c r="B60" s="9" t="s">
        <v>449</v>
      </c>
      <c r="C60" s="7" t="s">
        <v>32</v>
      </c>
      <c r="D60" s="10" t="s">
        <v>450</v>
      </c>
      <c r="E60" s="10" t="s">
        <v>451</v>
      </c>
      <c r="F60" s="11">
        <v>222658</v>
      </c>
      <c r="G60" s="11" t="s">
        <v>452</v>
      </c>
      <c r="H60" s="12" t="s">
        <v>310</v>
      </c>
      <c r="I60" s="11" t="s">
        <v>231</v>
      </c>
      <c r="J60" s="11" t="s">
        <v>95</v>
      </c>
      <c r="K60" s="11" t="s">
        <v>43</v>
      </c>
      <c r="L60" s="13">
        <v>71.11</v>
      </c>
      <c r="M60" s="13">
        <v>16506.490000000002</v>
      </c>
      <c r="N60" s="14">
        <v>1.1446000000000001</v>
      </c>
      <c r="O60" s="15">
        <v>491.94</v>
      </c>
      <c r="P60" s="15">
        <v>1107</v>
      </c>
      <c r="Q60" s="16">
        <v>0.6</v>
      </c>
      <c r="R60" s="16">
        <v>0.4</v>
      </c>
      <c r="S60" s="11" t="s">
        <v>45</v>
      </c>
      <c r="T60" s="17" t="s">
        <v>453</v>
      </c>
    </row>
    <row r="61" spans="1:20" ht="30" customHeight="1">
      <c r="A61" s="10" t="s">
        <v>454</v>
      </c>
      <c r="B61" s="9" t="s">
        <v>455</v>
      </c>
      <c r="C61" s="7" t="s">
        <v>32</v>
      </c>
      <c r="D61" s="10" t="s">
        <v>456</v>
      </c>
      <c r="E61" s="10" t="s">
        <v>457</v>
      </c>
      <c r="F61" s="11">
        <v>87068</v>
      </c>
      <c r="G61" s="11" t="s">
        <v>458</v>
      </c>
      <c r="H61" s="12" t="s">
        <v>37</v>
      </c>
      <c r="I61" s="11" t="s">
        <v>333</v>
      </c>
      <c r="J61" s="11" t="s">
        <v>180</v>
      </c>
      <c r="K61" s="11" t="s">
        <v>181</v>
      </c>
      <c r="L61" s="13">
        <v>148.88</v>
      </c>
      <c r="M61" s="13">
        <v>409393.54</v>
      </c>
      <c r="N61" s="14">
        <v>2.6711</v>
      </c>
      <c r="O61" s="15">
        <v>970.91</v>
      </c>
      <c r="P61" s="15">
        <v>5650</v>
      </c>
      <c r="Q61" s="16">
        <v>1.3</v>
      </c>
      <c r="R61" s="16">
        <v>1</v>
      </c>
      <c r="S61" s="11" t="s">
        <v>45</v>
      </c>
      <c r="T61" s="17" t="s">
        <v>459</v>
      </c>
    </row>
    <row r="62" spans="1:20" ht="30" customHeight="1">
      <c r="A62" s="10" t="s">
        <v>460</v>
      </c>
      <c r="B62" s="9" t="s">
        <v>461</v>
      </c>
      <c r="C62" s="7" t="s">
        <v>32</v>
      </c>
      <c r="D62" s="10" t="s">
        <v>462</v>
      </c>
      <c r="E62" s="10" t="s">
        <v>463</v>
      </c>
      <c r="F62" s="11">
        <v>186252</v>
      </c>
      <c r="G62" s="11" t="s">
        <v>464</v>
      </c>
      <c r="H62" s="12" t="s">
        <v>465</v>
      </c>
      <c r="I62" s="11" t="s">
        <v>231</v>
      </c>
      <c r="J62" s="11" t="s">
        <v>180</v>
      </c>
      <c r="K62" s="11" t="s">
        <v>181</v>
      </c>
      <c r="L62" s="13">
        <v>421.97</v>
      </c>
      <c r="M62" s="13">
        <v>213350.01</v>
      </c>
      <c r="N62" s="14">
        <v>1.7949999999999999</v>
      </c>
      <c r="O62" s="15">
        <v>530.20000000000005</v>
      </c>
      <c r="P62" s="15">
        <v>1816</v>
      </c>
      <c r="Q62" s="16">
        <v>0.5</v>
      </c>
      <c r="R62" s="16">
        <v>1</v>
      </c>
      <c r="S62" s="11" t="s">
        <v>45</v>
      </c>
      <c r="T62" s="17" t="s">
        <v>466</v>
      </c>
    </row>
    <row r="63" spans="1:20" ht="30" customHeight="1">
      <c r="A63" s="10" t="s">
        <v>467</v>
      </c>
      <c r="B63" s="9" t="s">
        <v>468</v>
      </c>
      <c r="C63" s="7" t="s">
        <v>32</v>
      </c>
      <c r="D63" s="10" t="s">
        <v>469</v>
      </c>
      <c r="E63" s="10" t="s">
        <v>470</v>
      </c>
      <c r="F63" s="11">
        <v>185434</v>
      </c>
      <c r="G63" s="11" t="s">
        <v>471</v>
      </c>
      <c r="H63" s="12" t="s">
        <v>332</v>
      </c>
      <c r="I63" s="11" t="s">
        <v>379</v>
      </c>
      <c r="J63" s="11" t="s">
        <v>53</v>
      </c>
      <c r="K63" s="11" t="s">
        <v>43</v>
      </c>
      <c r="L63" s="13">
        <v>6317.78</v>
      </c>
      <c r="M63" s="13">
        <v>972790.88</v>
      </c>
      <c r="N63" s="14">
        <v>3.9994000000000001</v>
      </c>
      <c r="O63" s="15">
        <v>2150</v>
      </c>
      <c r="P63" s="15">
        <v>1092</v>
      </c>
      <c r="Q63" s="16">
        <v>0.6</v>
      </c>
      <c r="R63" s="16" t="s">
        <v>54</v>
      </c>
      <c r="S63" s="11" t="s">
        <v>45</v>
      </c>
      <c r="T63" s="17" t="s">
        <v>472</v>
      </c>
    </row>
    <row r="64" spans="1:20" ht="30" customHeight="1">
      <c r="A64" s="10" t="s">
        <v>473</v>
      </c>
      <c r="B64" s="9" t="s">
        <v>474</v>
      </c>
      <c r="C64" s="7" t="s">
        <v>32</v>
      </c>
      <c r="D64" s="10" t="s">
        <v>475</v>
      </c>
      <c r="E64" s="10" t="s">
        <v>476</v>
      </c>
      <c r="F64" s="11">
        <v>179914</v>
      </c>
      <c r="G64" s="11" t="s">
        <v>477</v>
      </c>
      <c r="H64" s="12" t="s">
        <v>60</v>
      </c>
      <c r="I64" s="11" t="s">
        <v>379</v>
      </c>
      <c r="J64" s="11" t="s">
        <v>53</v>
      </c>
      <c r="K64" s="11" t="s">
        <v>43</v>
      </c>
      <c r="L64" s="13">
        <v>5412.31</v>
      </c>
      <c r="M64" s="13">
        <v>4239190.03</v>
      </c>
      <c r="N64" s="14">
        <v>3.9998999999999998</v>
      </c>
      <c r="O64" s="15">
        <v>1804.11</v>
      </c>
      <c r="P64" s="15">
        <v>4973</v>
      </c>
      <c r="Q64" s="16">
        <v>0.7</v>
      </c>
      <c r="R64" s="16">
        <v>0.9</v>
      </c>
      <c r="S64" s="11" t="s">
        <v>45</v>
      </c>
      <c r="T64" s="17" t="s">
        <v>478</v>
      </c>
    </row>
    <row r="65" spans="1:20" ht="30" customHeight="1">
      <c r="A65" s="10" t="s">
        <v>479</v>
      </c>
      <c r="B65" s="9" t="s">
        <v>480</v>
      </c>
      <c r="C65" s="7" t="s">
        <v>32</v>
      </c>
      <c r="D65" s="10" t="s">
        <v>481</v>
      </c>
      <c r="E65" s="10" t="s">
        <v>482</v>
      </c>
      <c r="F65" s="11">
        <v>3360</v>
      </c>
      <c r="G65" s="11" t="s">
        <v>483</v>
      </c>
      <c r="H65" s="12" t="s">
        <v>303</v>
      </c>
      <c r="I65" s="11" t="s">
        <v>231</v>
      </c>
      <c r="J65" s="11" t="s">
        <v>95</v>
      </c>
      <c r="K65" s="11" t="s">
        <v>43</v>
      </c>
      <c r="L65" s="13">
        <v>38.130000000000003</v>
      </c>
      <c r="M65" s="13">
        <v>19026.740000000002</v>
      </c>
      <c r="N65" s="14">
        <v>1.0807</v>
      </c>
      <c r="O65" s="15">
        <v>472.32</v>
      </c>
      <c r="P65" s="15">
        <v>1498</v>
      </c>
      <c r="Q65" s="16">
        <v>0.6</v>
      </c>
      <c r="R65" s="16">
        <v>0.6</v>
      </c>
      <c r="S65" s="11" t="s">
        <v>45</v>
      </c>
      <c r="T65" s="17" t="s">
        <v>484</v>
      </c>
    </row>
    <row r="66" spans="1:20" ht="30" customHeight="1">
      <c r="A66" s="19" t="s">
        <v>485</v>
      </c>
      <c r="B66" s="9">
        <v>201601380468</v>
      </c>
      <c r="C66" s="7" t="s">
        <v>32</v>
      </c>
      <c r="D66" s="10" t="s">
        <v>486</v>
      </c>
      <c r="E66" s="10" t="s">
        <v>487</v>
      </c>
      <c r="F66" s="11">
        <v>55077</v>
      </c>
      <c r="G66" s="11" t="s">
        <v>488</v>
      </c>
      <c r="H66" s="12" t="s">
        <v>75</v>
      </c>
      <c r="I66" s="11" t="s">
        <v>311</v>
      </c>
      <c r="J66" s="11" t="s">
        <v>489</v>
      </c>
      <c r="K66" s="11" t="s">
        <v>43</v>
      </c>
      <c r="L66" s="13">
        <v>52.04</v>
      </c>
      <c r="M66" s="13">
        <v>166938.84</v>
      </c>
      <c r="N66" s="14">
        <v>1.3025</v>
      </c>
      <c r="O66" s="15">
        <v>172</v>
      </c>
      <c r="P66" s="15">
        <v>5969</v>
      </c>
      <c r="Q66" s="16">
        <v>0.7</v>
      </c>
      <c r="R66" s="16">
        <v>1</v>
      </c>
      <c r="S66" s="11" t="s">
        <v>45</v>
      </c>
      <c r="T66" s="17" t="s">
        <v>490</v>
      </c>
    </row>
    <row r="67" spans="1:20" ht="30" customHeight="1">
      <c r="A67" s="10" t="s">
        <v>491</v>
      </c>
      <c r="B67" s="9" t="s">
        <v>492</v>
      </c>
      <c r="C67" s="7" t="s">
        <v>32</v>
      </c>
      <c r="D67" s="10" t="s">
        <v>493</v>
      </c>
      <c r="E67" s="10" t="s">
        <v>494</v>
      </c>
      <c r="F67" s="11">
        <v>52868</v>
      </c>
      <c r="G67" s="11" t="s">
        <v>495</v>
      </c>
      <c r="H67" s="12" t="s">
        <v>102</v>
      </c>
      <c r="I67" s="11" t="s">
        <v>231</v>
      </c>
      <c r="J67" s="11" t="s">
        <v>95</v>
      </c>
      <c r="K67" s="11" t="s">
        <v>43</v>
      </c>
      <c r="L67" s="13">
        <v>39.72</v>
      </c>
      <c r="M67" s="13">
        <v>8514.14</v>
      </c>
      <c r="N67" s="14">
        <v>1.1835</v>
      </c>
      <c r="O67" s="15">
        <v>216.5</v>
      </c>
      <c r="P67" s="15">
        <v>1057</v>
      </c>
      <c r="Q67" s="16">
        <v>0.6</v>
      </c>
      <c r="R67" s="16">
        <v>0.4</v>
      </c>
      <c r="S67" s="11" t="s">
        <v>45</v>
      </c>
      <c r="T67" s="17" t="s">
        <v>496</v>
      </c>
    </row>
    <row r="68" spans="1:20" ht="30" customHeight="1">
      <c r="A68" s="10" t="s">
        <v>497</v>
      </c>
      <c r="B68" s="9" t="s">
        <v>498</v>
      </c>
      <c r="C68" s="7" t="s">
        <v>32</v>
      </c>
      <c r="D68" s="10">
        <v>121233</v>
      </c>
      <c r="E68" s="10" t="s">
        <v>499</v>
      </c>
      <c r="F68" s="11">
        <v>92096</v>
      </c>
      <c r="G68" s="11" t="s">
        <v>500</v>
      </c>
      <c r="H68" s="12" t="s">
        <v>501</v>
      </c>
      <c r="I68" s="11" t="s">
        <v>311</v>
      </c>
      <c r="J68" s="11" t="s">
        <v>95</v>
      </c>
      <c r="K68" s="11" t="s">
        <v>43</v>
      </c>
      <c r="L68" s="13">
        <v>444.15</v>
      </c>
      <c r="M68" s="13">
        <v>62052.1</v>
      </c>
      <c r="N68" s="14">
        <v>2.1103000000000001</v>
      </c>
      <c r="O68" s="15">
        <v>400</v>
      </c>
      <c r="P68" s="15">
        <v>819</v>
      </c>
      <c r="Q68" s="16">
        <v>0.6</v>
      </c>
      <c r="R68" s="16">
        <v>0.6</v>
      </c>
      <c r="S68" s="11" t="s">
        <v>45</v>
      </c>
      <c r="T68" s="17" t="s">
        <v>502</v>
      </c>
    </row>
    <row r="69" spans="1:20" ht="30" customHeight="1">
      <c r="A69" s="10" t="s">
        <v>503</v>
      </c>
      <c r="B69" s="9" t="s">
        <v>504</v>
      </c>
      <c r="C69" s="7" t="s">
        <v>32</v>
      </c>
      <c r="D69" s="10" t="s">
        <v>505</v>
      </c>
      <c r="E69" s="10" t="s">
        <v>506</v>
      </c>
      <c r="F69" s="11">
        <v>13641</v>
      </c>
      <c r="G69" s="11" t="s">
        <v>507</v>
      </c>
      <c r="H69" s="12" t="s">
        <v>508</v>
      </c>
      <c r="I69" s="11" t="s">
        <v>251</v>
      </c>
      <c r="J69" s="11" t="s">
        <v>95</v>
      </c>
      <c r="K69" s="11" t="s">
        <v>43</v>
      </c>
      <c r="L69" s="13">
        <v>260.8</v>
      </c>
      <c r="M69" s="13">
        <v>62238.43</v>
      </c>
      <c r="N69" s="14">
        <v>1.1796</v>
      </c>
      <c r="O69" s="15">
        <v>1491.6</v>
      </c>
      <c r="P69" s="15">
        <v>1173</v>
      </c>
      <c r="Q69" s="16">
        <v>0.6</v>
      </c>
      <c r="R69" s="16">
        <v>0.4</v>
      </c>
      <c r="S69" s="11" t="s">
        <v>45</v>
      </c>
      <c r="T69" s="17" t="s">
        <v>509</v>
      </c>
    </row>
    <row r="70" spans="1:20" ht="30" customHeight="1">
      <c r="A70" s="10" t="s">
        <v>510</v>
      </c>
      <c r="B70" s="9" t="s">
        <v>511</v>
      </c>
      <c r="C70" s="7" t="s">
        <v>32</v>
      </c>
      <c r="D70" s="10" t="s">
        <v>512</v>
      </c>
      <c r="E70" s="10" t="s">
        <v>513</v>
      </c>
      <c r="F70" s="11">
        <v>20273</v>
      </c>
      <c r="G70" s="11" t="s">
        <v>514</v>
      </c>
      <c r="H70" s="12" t="s">
        <v>60</v>
      </c>
      <c r="I70" s="11" t="s">
        <v>333</v>
      </c>
      <c r="J70" s="11" t="s">
        <v>53</v>
      </c>
      <c r="K70" s="11" t="s">
        <v>43</v>
      </c>
      <c r="L70" s="13">
        <v>5490.53</v>
      </c>
      <c r="M70" s="13">
        <v>2361469.2999999998</v>
      </c>
      <c r="N70" s="14">
        <v>3.9969000000000001</v>
      </c>
      <c r="O70" s="15">
        <v>1878</v>
      </c>
      <c r="P70" s="15">
        <v>2844</v>
      </c>
      <c r="Q70" s="16">
        <v>0.7</v>
      </c>
      <c r="R70" s="16">
        <v>0.8</v>
      </c>
      <c r="S70" s="11" t="s">
        <v>45</v>
      </c>
      <c r="T70" s="17" t="s">
        <v>515</v>
      </c>
    </row>
    <row r="71" spans="1:20" ht="30" customHeight="1">
      <c r="A71" s="10" t="s">
        <v>516</v>
      </c>
      <c r="B71" s="9" t="s">
        <v>517</v>
      </c>
      <c r="C71" s="7" t="s">
        <v>32</v>
      </c>
      <c r="D71" s="10">
        <v>108184</v>
      </c>
      <c r="E71" s="10" t="s">
        <v>518</v>
      </c>
      <c r="F71" s="11">
        <v>108693</v>
      </c>
      <c r="G71" s="18" t="s">
        <v>519</v>
      </c>
      <c r="H71" s="12" t="s">
        <v>310</v>
      </c>
      <c r="I71" s="11" t="s">
        <v>520</v>
      </c>
      <c r="J71" s="11" t="s">
        <v>95</v>
      </c>
      <c r="K71" s="11" t="s">
        <v>43</v>
      </c>
      <c r="L71" s="13">
        <v>220.64</v>
      </c>
      <c r="M71" s="13">
        <v>82358.31</v>
      </c>
      <c r="N71" s="14">
        <v>1.2473000000000001</v>
      </c>
      <c r="O71" s="15">
        <v>892</v>
      </c>
      <c r="P71" s="15">
        <v>1164</v>
      </c>
      <c r="Q71" s="16">
        <v>1</v>
      </c>
      <c r="R71" s="16">
        <v>0.4</v>
      </c>
      <c r="S71" s="11" t="s">
        <v>45</v>
      </c>
      <c r="T71" s="17" t="s">
        <v>521</v>
      </c>
    </row>
    <row r="72" spans="1:20" ht="30" customHeight="1">
      <c r="A72" s="10" t="s">
        <v>522</v>
      </c>
      <c r="B72" s="9">
        <v>201601564445</v>
      </c>
      <c r="C72" s="7" t="s">
        <v>32</v>
      </c>
      <c r="D72" s="10">
        <v>112418</v>
      </c>
      <c r="E72" s="10" t="s">
        <v>523</v>
      </c>
      <c r="F72" s="11">
        <v>101397</v>
      </c>
      <c r="G72" s="18" t="s">
        <v>524</v>
      </c>
      <c r="H72" s="12" t="s">
        <v>415</v>
      </c>
      <c r="I72" s="11" t="s">
        <v>311</v>
      </c>
      <c r="J72" s="11" t="s">
        <v>525</v>
      </c>
      <c r="K72" s="11" t="s">
        <v>181</v>
      </c>
      <c r="L72" s="13">
        <v>55.59</v>
      </c>
      <c r="M72" s="13">
        <v>0</v>
      </c>
      <c r="N72" s="14">
        <v>1.06</v>
      </c>
      <c r="O72" s="15">
        <v>300</v>
      </c>
      <c r="P72" s="15">
        <v>643</v>
      </c>
      <c r="Q72" s="16">
        <v>0</v>
      </c>
      <c r="R72" s="16">
        <v>1</v>
      </c>
      <c r="S72" s="11" t="s">
        <v>45</v>
      </c>
      <c r="T72" s="17" t="s">
        <v>526</v>
      </c>
    </row>
    <row r="73" spans="1:20" ht="30" customHeight="1">
      <c r="A73" s="10" t="s">
        <v>527</v>
      </c>
      <c r="B73" s="9" t="s">
        <v>528</v>
      </c>
      <c r="C73" s="7" t="s">
        <v>32</v>
      </c>
      <c r="D73" s="10" t="s">
        <v>529</v>
      </c>
      <c r="E73" s="10" t="s">
        <v>530</v>
      </c>
      <c r="F73" s="11">
        <v>239933</v>
      </c>
      <c r="G73" s="11" t="s">
        <v>531</v>
      </c>
      <c r="H73" s="12" t="s">
        <v>60</v>
      </c>
      <c r="I73" s="11" t="s">
        <v>532</v>
      </c>
      <c r="J73" s="11" t="s">
        <v>53</v>
      </c>
      <c r="K73" s="11" t="s">
        <v>43</v>
      </c>
      <c r="L73" s="13">
        <v>3474.59</v>
      </c>
      <c r="M73" s="13">
        <v>2191531.41</v>
      </c>
      <c r="N73" s="14">
        <v>3.99</v>
      </c>
      <c r="O73" s="15">
        <v>1248.45</v>
      </c>
      <c r="P73" s="15">
        <v>3998</v>
      </c>
      <c r="Q73" s="16">
        <v>0.7</v>
      </c>
      <c r="R73" s="16" t="s">
        <v>54</v>
      </c>
      <c r="S73" s="11" t="s">
        <v>45</v>
      </c>
      <c r="T73" s="17" t="s">
        <v>533</v>
      </c>
    </row>
    <row r="74" spans="1:20" ht="30" customHeight="1">
      <c r="A74" s="10" t="s">
        <v>534</v>
      </c>
      <c r="B74" s="9" t="s">
        <v>535</v>
      </c>
      <c r="C74" s="7" t="s">
        <v>32</v>
      </c>
      <c r="D74" s="10">
        <v>111434</v>
      </c>
      <c r="E74" s="10" t="s">
        <v>536</v>
      </c>
      <c r="F74" s="11">
        <v>181579</v>
      </c>
      <c r="G74" s="11" t="s">
        <v>537</v>
      </c>
      <c r="H74" s="12" t="s">
        <v>279</v>
      </c>
      <c r="I74" s="11" t="s">
        <v>538</v>
      </c>
      <c r="J74" s="11" t="s">
        <v>95</v>
      </c>
      <c r="K74" s="11" t="s">
        <v>43</v>
      </c>
      <c r="L74" s="13">
        <v>81.27</v>
      </c>
      <c r="M74" s="13">
        <v>5435.99</v>
      </c>
      <c r="N74" s="14">
        <v>1.5650999999999999</v>
      </c>
      <c r="O74" s="15">
        <v>170</v>
      </c>
      <c r="P74" s="15">
        <v>738</v>
      </c>
      <c r="Q74" s="16">
        <v>0.3</v>
      </c>
      <c r="R74" s="16">
        <v>0.4</v>
      </c>
      <c r="S74" s="11" t="s">
        <v>45</v>
      </c>
      <c r="T74" s="17" t="s">
        <v>539</v>
      </c>
    </row>
    <row r="75" spans="1:20" ht="30" customHeight="1">
      <c r="A75" s="10" t="s">
        <v>540</v>
      </c>
      <c r="B75" s="9" t="s">
        <v>541</v>
      </c>
      <c r="C75" s="7" t="s">
        <v>32</v>
      </c>
      <c r="D75" s="10" t="s">
        <v>542</v>
      </c>
      <c r="E75" s="10" t="s">
        <v>543</v>
      </c>
      <c r="F75" s="11">
        <v>30295</v>
      </c>
      <c r="G75" s="11" t="s">
        <v>544</v>
      </c>
      <c r="H75" s="12" t="s">
        <v>171</v>
      </c>
      <c r="I75" s="11" t="s">
        <v>545</v>
      </c>
      <c r="J75" s="11" t="s">
        <v>95</v>
      </c>
      <c r="K75" s="11" t="s">
        <v>43</v>
      </c>
      <c r="L75" s="13">
        <v>73.09</v>
      </c>
      <c r="M75" s="13">
        <v>17308.91</v>
      </c>
      <c r="N75" s="14">
        <v>1.1990000000000001</v>
      </c>
      <c r="O75" s="15">
        <v>366.53</v>
      </c>
      <c r="P75" s="15">
        <v>789</v>
      </c>
      <c r="Q75" s="16">
        <v>0.6</v>
      </c>
      <c r="R75" s="16">
        <v>0.6</v>
      </c>
      <c r="S75" s="11" t="s">
        <v>45</v>
      </c>
      <c r="T75" s="17" t="s">
        <v>546</v>
      </c>
    </row>
    <row r="76" spans="1:20" ht="30" customHeight="1">
      <c r="A76" s="10" t="s">
        <v>547</v>
      </c>
      <c r="B76" s="9" t="s">
        <v>548</v>
      </c>
      <c r="C76" s="7" t="s">
        <v>32</v>
      </c>
      <c r="D76" s="10" t="s">
        <v>549</v>
      </c>
      <c r="E76" s="10" t="s">
        <v>550</v>
      </c>
      <c r="F76" s="11">
        <v>157805</v>
      </c>
      <c r="G76" s="11" t="s">
        <v>551</v>
      </c>
      <c r="H76" s="12" t="s">
        <v>303</v>
      </c>
      <c r="I76" s="11" t="s">
        <v>311</v>
      </c>
      <c r="J76" s="11" t="s">
        <v>95</v>
      </c>
      <c r="K76" s="11" t="s">
        <v>43</v>
      </c>
      <c r="L76" s="13">
        <v>51</v>
      </c>
      <c r="M76" s="13">
        <v>19554.96</v>
      </c>
      <c r="N76" s="14">
        <v>1.1140000000000001</v>
      </c>
      <c r="O76" s="15">
        <v>447.5</v>
      </c>
      <c r="P76" s="15">
        <v>1608</v>
      </c>
      <c r="Q76" s="16">
        <v>0.6</v>
      </c>
      <c r="R76" s="16" t="s">
        <v>397</v>
      </c>
      <c r="S76" s="11" t="s">
        <v>45</v>
      </c>
      <c r="T76" s="17" t="s">
        <v>552</v>
      </c>
    </row>
    <row r="77" spans="1:20" ht="30" customHeight="1">
      <c r="A77" s="10" t="s">
        <v>553</v>
      </c>
      <c r="B77" s="9" t="s">
        <v>554</v>
      </c>
      <c r="C77" s="7" t="s">
        <v>32</v>
      </c>
      <c r="D77" s="10" t="s">
        <v>555</v>
      </c>
      <c r="E77" s="10" t="s">
        <v>556</v>
      </c>
      <c r="F77" s="11">
        <v>87696</v>
      </c>
      <c r="G77" s="11" t="s">
        <v>557</v>
      </c>
      <c r="H77" s="12" t="s">
        <v>558</v>
      </c>
      <c r="I77" s="11" t="s">
        <v>559</v>
      </c>
      <c r="J77" s="11" t="s">
        <v>95</v>
      </c>
      <c r="K77" s="11" t="s">
        <v>43</v>
      </c>
      <c r="L77" s="13">
        <v>84.86</v>
      </c>
      <c r="M77" s="13">
        <v>29760.43</v>
      </c>
      <c r="N77" s="14">
        <v>1.3085</v>
      </c>
      <c r="O77" s="15">
        <v>275</v>
      </c>
      <c r="P77" s="15">
        <v>1639</v>
      </c>
      <c r="Q77" s="16">
        <v>0.7</v>
      </c>
      <c r="R77" s="16">
        <v>0.4</v>
      </c>
      <c r="S77" s="11" t="s">
        <v>45</v>
      </c>
      <c r="T77" s="17" t="s">
        <v>560</v>
      </c>
    </row>
    <row r="78" spans="1:20" ht="30" customHeight="1">
      <c r="A78" s="10" t="s">
        <v>561</v>
      </c>
      <c r="B78" s="9" t="s">
        <v>562</v>
      </c>
      <c r="C78" s="7" t="s">
        <v>32</v>
      </c>
      <c r="D78" s="10" t="s">
        <v>563</v>
      </c>
      <c r="E78" s="10" t="s">
        <v>564</v>
      </c>
      <c r="F78" s="11">
        <v>19844</v>
      </c>
      <c r="G78" s="11" t="s">
        <v>565</v>
      </c>
      <c r="H78" s="12" t="s">
        <v>318</v>
      </c>
      <c r="I78" s="11" t="s">
        <v>379</v>
      </c>
      <c r="J78" s="11" t="s">
        <v>53</v>
      </c>
      <c r="K78" s="11" t="s">
        <v>43</v>
      </c>
      <c r="L78" s="13">
        <v>8888.49</v>
      </c>
      <c r="M78" s="13">
        <v>6222796.5800000001</v>
      </c>
      <c r="N78" s="14">
        <v>3.9984000000000002</v>
      </c>
      <c r="O78" s="15">
        <v>3006.68</v>
      </c>
      <c r="P78" s="15">
        <v>4563</v>
      </c>
      <c r="Q78" s="16">
        <v>0.7</v>
      </c>
      <c r="R78" s="16" t="s">
        <v>566</v>
      </c>
      <c r="S78" s="11" t="s">
        <v>45</v>
      </c>
      <c r="T78" s="17" t="s">
        <v>567</v>
      </c>
    </row>
    <row r="79" spans="1:20" ht="30" customHeight="1">
      <c r="A79" s="10" t="s">
        <v>568</v>
      </c>
      <c r="B79" s="9" t="s">
        <v>569</v>
      </c>
      <c r="C79" s="7" t="s">
        <v>32</v>
      </c>
      <c r="D79" s="10" t="s">
        <v>570</v>
      </c>
      <c r="E79" s="10" t="s">
        <v>571</v>
      </c>
      <c r="F79" s="11">
        <v>131733</v>
      </c>
      <c r="G79" s="11" t="s">
        <v>572</v>
      </c>
      <c r="H79" s="12" t="s">
        <v>102</v>
      </c>
      <c r="I79" s="11" t="s">
        <v>231</v>
      </c>
      <c r="J79" s="11" t="s">
        <v>95</v>
      </c>
      <c r="K79" s="11" t="s">
        <v>43</v>
      </c>
      <c r="L79" s="13">
        <v>390.88</v>
      </c>
      <c r="M79" s="13">
        <v>86085.25</v>
      </c>
      <c r="N79" s="14">
        <v>1.78176</v>
      </c>
      <c r="O79" s="13">
        <v>500</v>
      </c>
      <c r="P79" s="13">
        <v>1220</v>
      </c>
      <c r="Q79" s="20">
        <v>0.6</v>
      </c>
      <c r="R79" s="20" t="s">
        <v>397</v>
      </c>
      <c r="S79" s="11" t="s">
        <v>45</v>
      </c>
      <c r="T79" s="17" t="s">
        <v>573</v>
      </c>
    </row>
    <row r="80" spans="1:20" ht="30" customHeight="1">
      <c r="A80" s="10" t="s">
        <v>574</v>
      </c>
      <c r="B80" s="9" t="s">
        <v>575</v>
      </c>
      <c r="C80" s="7" t="s">
        <v>32</v>
      </c>
      <c r="D80" s="10" t="s">
        <v>576</v>
      </c>
      <c r="E80" s="10" t="s">
        <v>577</v>
      </c>
      <c r="F80" s="11">
        <v>44202</v>
      </c>
      <c r="G80" s="11" t="s">
        <v>578</v>
      </c>
      <c r="H80" s="12" t="s">
        <v>60</v>
      </c>
      <c r="I80" s="11" t="s">
        <v>579</v>
      </c>
      <c r="J80" s="11" t="s">
        <v>53</v>
      </c>
      <c r="K80" s="11" t="s">
        <v>43</v>
      </c>
      <c r="L80" s="13">
        <v>1360.96</v>
      </c>
      <c r="M80" s="13">
        <v>3475550.24</v>
      </c>
      <c r="N80" s="14">
        <v>1.99997</v>
      </c>
      <c r="O80" s="15">
        <v>1360</v>
      </c>
      <c r="P80" s="15">
        <v>7299</v>
      </c>
      <c r="Q80" s="16">
        <v>0.7</v>
      </c>
      <c r="R80" s="16">
        <v>1</v>
      </c>
      <c r="S80" s="11" t="s">
        <v>45</v>
      </c>
      <c r="T80" s="17" t="s">
        <v>580</v>
      </c>
    </row>
    <row r="81" spans="1:20" ht="30" customHeight="1">
      <c r="A81" s="10" t="s">
        <v>581</v>
      </c>
      <c r="B81" s="9" t="s">
        <v>582</v>
      </c>
      <c r="C81" s="7" t="s">
        <v>32</v>
      </c>
      <c r="D81" s="10" t="s">
        <v>65</v>
      </c>
      <c r="E81" s="10" t="s">
        <v>285</v>
      </c>
      <c r="F81" s="11">
        <v>151149</v>
      </c>
      <c r="G81" s="11" t="s">
        <v>583</v>
      </c>
      <c r="H81" s="12" t="s">
        <v>37</v>
      </c>
      <c r="I81" s="11" t="s">
        <v>164</v>
      </c>
      <c r="J81" s="11" t="s">
        <v>181</v>
      </c>
      <c r="K81" s="11" t="s">
        <v>181</v>
      </c>
      <c r="L81" s="13">
        <v>468.16</v>
      </c>
      <c r="M81" s="13">
        <v>615630.82999999996</v>
      </c>
      <c r="N81" s="14">
        <v>2.3437000000000001</v>
      </c>
      <c r="O81" s="15">
        <v>348.4</v>
      </c>
      <c r="P81" s="15">
        <v>3551</v>
      </c>
      <c r="Q81" s="16">
        <v>1.3</v>
      </c>
      <c r="R81" s="16">
        <v>1</v>
      </c>
      <c r="S81" s="11" t="s">
        <v>45</v>
      </c>
      <c r="T81" s="17" t="s">
        <v>584</v>
      </c>
    </row>
    <row r="82" spans="1:20" ht="30" customHeight="1">
      <c r="A82" s="10" t="s">
        <v>585</v>
      </c>
      <c r="B82" s="9">
        <v>201601630200</v>
      </c>
      <c r="C82" s="7" t="s">
        <v>32</v>
      </c>
      <c r="D82" s="10" t="s">
        <v>586</v>
      </c>
      <c r="E82" s="10" t="s">
        <v>587</v>
      </c>
      <c r="F82" s="11">
        <v>27561</v>
      </c>
      <c r="G82" s="11" t="s">
        <v>588</v>
      </c>
      <c r="H82" s="12" t="s">
        <v>102</v>
      </c>
      <c r="I82" s="11" t="s">
        <v>231</v>
      </c>
      <c r="J82" s="11" t="s">
        <v>95</v>
      </c>
      <c r="K82" s="11" t="s">
        <v>43</v>
      </c>
      <c r="L82" s="13">
        <v>106.42</v>
      </c>
      <c r="M82" s="13">
        <v>23351.11</v>
      </c>
      <c r="N82" s="14">
        <v>1.3234999999999999</v>
      </c>
      <c r="O82" s="15">
        <v>329</v>
      </c>
      <c r="P82" s="15">
        <v>1210</v>
      </c>
      <c r="Q82" s="16">
        <v>0.6</v>
      </c>
      <c r="R82" s="16">
        <v>0.4</v>
      </c>
      <c r="S82" s="11" t="s">
        <v>45</v>
      </c>
      <c r="T82" s="17" t="s">
        <v>589</v>
      </c>
    </row>
    <row r="83" spans="1:20" ht="30" customHeight="1">
      <c r="A83" s="10" t="s">
        <v>590</v>
      </c>
      <c r="B83" s="9" t="s">
        <v>591</v>
      </c>
      <c r="C83" s="7" t="s">
        <v>32</v>
      </c>
      <c r="D83" s="10" t="s">
        <v>592</v>
      </c>
      <c r="E83" s="10" t="s">
        <v>593</v>
      </c>
      <c r="F83" s="11">
        <v>78565</v>
      </c>
      <c r="G83" s="11" t="s">
        <v>594</v>
      </c>
      <c r="H83" s="12" t="s">
        <v>595</v>
      </c>
      <c r="I83" s="11" t="s">
        <v>333</v>
      </c>
      <c r="J83" s="11" t="s">
        <v>95</v>
      </c>
      <c r="K83" s="11" t="s">
        <v>43</v>
      </c>
      <c r="L83" s="13">
        <v>205.04</v>
      </c>
      <c r="M83" s="13">
        <v>36165.269999999997</v>
      </c>
      <c r="N83" s="14">
        <v>1.6722999999999999</v>
      </c>
      <c r="O83" s="15">
        <v>304.99</v>
      </c>
      <c r="P83" s="15">
        <v>1229</v>
      </c>
      <c r="Q83" s="16">
        <v>0.6</v>
      </c>
      <c r="R83" s="16">
        <v>0.4</v>
      </c>
      <c r="S83" s="11" t="s">
        <v>45</v>
      </c>
      <c r="T83" s="17" t="s">
        <v>596</v>
      </c>
    </row>
    <row r="84" spans="1:20" ht="30" customHeight="1">
      <c r="A84" s="10" t="s">
        <v>597</v>
      </c>
      <c r="B84" s="9">
        <v>201500005742</v>
      </c>
      <c r="C84" s="7" t="s">
        <v>32</v>
      </c>
      <c r="D84" s="10" t="s">
        <v>598</v>
      </c>
      <c r="E84" s="10" t="s">
        <v>599</v>
      </c>
      <c r="F84" s="11">
        <v>142700</v>
      </c>
      <c r="G84" s="11" t="s">
        <v>600</v>
      </c>
      <c r="H84" s="12" t="s">
        <v>601</v>
      </c>
      <c r="I84" s="21" t="s">
        <v>602</v>
      </c>
      <c r="J84" s="11" t="s">
        <v>274</v>
      </c>
      <c r="K84" s="11" t="s">
        <v>181</v>
      </c>
      <c r="L84" s="13">
        <v>3701.24</v>
      </c>
      <c r="M84" s="13">
        <v>0</v>
      </c>
      <c r="N84" s="14">
        <v>1.9784999999999999</v>
      </c>
      <c r="O84" s="15">
        <v>3782.6</v>
      </c>
      <c r="P84" s="15">
        <v>375</v>
      </c>
      <c r="Q84" s="16">
        <v>0</v>
      </c>
      <c r="R84" s="16">
        <v>1</v>
      </c>
      <c r="S84" s="11" t="s">
        <v>45</v>
      </c>
      <c r="T84" s="17" t="s">
        <v>603</v>
      </c>
    </row>
    <row r="85" spans="1:20" ht="30" customHeight="1">
      <c r="A85" s="10" t="s">
        <v>604</v>
      </c>
      <c r="B85" s="9" t="s">
        <v>605</v>
      </c>
      <c r="C85" s="7" t="s">
        <v>32</v>
      </c>
      <c r="D85" s="10">
        <v>113078</v>
      </c>
      <c r="E85" s="10" t="s">
        <v>606</v>
      </c>
      <c r="F85" s="11">
        <v>135038</v>
      </c>
      <c r="G85" s="18" t="s">
        <v>607</v>
      </c>
      <c r="H85" s="12" t="s">
        <v>332</v>
      </c>
      <c r="I85" s="11" t="s">
        <v>231</v>
      </c>
      <c r="J85" s="11" t="s">
        <v>95</v>
      </c>
      <c r="K85" s="11" t="s">
        <v>43</v>
      </c>
      <c r="L85" s="13">
        <v>163.43</v>
      </c>
      <c r="M85" s="13">
        <v>17195.669999999998</v>
      </c>
      <c r="N85" s="14">
        <v>1.6536999999999999</v>
      </c>
      <c r="O85" s="15">
        <v>250</v>
      </c>
      <c r="P85" s="15">
        <v>725</v>
      </c>
      <c r="Q85" s="16">
        <v>0.6</v>
      </c>
      <c r="R85" s="16">
        <v>0.4</v>
      </c>
      <c r="S85" s="11" t="s">
        <v>45</v>
      </c>
      <c r="T85" s="17" t="s">
        <v>608</v>
      </c>
    </row>
    <row r="86" spans="1:20" ht="30" customHeight="1">
      <c r="A86" s="10" t="s">
        <v>609</v>
      </c>
      <c r="B86" s="9" t="s">
        <v>610</v>
      </c>
      <c r="C86" s="7" t="s">
        <v>32</v>
      </c>
      <c r="D86" s="10">
        <v>112631</v>
      </c>
      <c r="E86" s="10" t="s">
        <v>611</v>
      </c>
      <c r="F86" s="11">
        <v>81906</v>
      </c>
      <c r="G86" s="18" t="s">
        <v>612</v>
      </c>
      <c r="H86" s="12" t="s">
        <v>613</v>
      </c>
      <c r="I86" s="11" t="s">
        <v>614</v>
      </c>
      <c r="J86" s="11" t="s">
        <v>95</v>
      </c>
      <c r="K86" s="11" t="s">
        <v>43</v>
      </c>
      <c r="L86" s="13">
        <v>9668.2900000000009</v>
      </c>
      <c r="M86" s="13">
        <v>199624.15</v>
      </c>
      <c r="N86" s="14">
        <v>3.9986000000000002</v>
      </c>
      <c r="O86" s="15">
        <v>3363</v>
      </c>
      <c r="P86" s="15">
        <v>688</v>
      </c>
      <c r="Q86" s="16">
        <v>0.3</v>
      </c>
      <c r="R86" s="16">
        <v>0.4</v>
      </c>
      <c r="S86" s="11" t="s">
        <v>45</v>
      </c>
      <c r="T86" s="17" t="s">
        <v>615</v>
      </c>
    </row>
    <row r="87" spans="1:20" ht="30" customHeight="1">
      <c r="A87" s="10" t="s">
        <v>616</v>
      </c>
      <c r="B87" s="9" t="s">
        <v>617</v>
      </c>
      <c r="C87" s="7" t="s">
        <v>32</v>
      </c>
      <c r="D87" s="10" t="s">
        <v>618</v>
      </c>
      <c r="E87" s="10" t="s">
        <v>619</v>
      </c>
      <c r="F87" s="11">
        <v>66206</v>
      </c>
      <c r="G87" s="11" t="s">
        <v>620</v>
      </c>
      <c r="H87" s="12" t="s">
        <v>102</v>
      </c>
      <c r="I87" s="11" t="s">
        <v>311</v>
      </c>
      <c r="J87" s="11" t="s">
        <v>95</v>
      </c>
      <c r="K87" s="11" t="s">
        <v>43</v>
      </c>
      <c r="L87" s="13">
        <v>115.31</v>
      </c>
      <c r="M87" s="13">
        <v>25052.16</v>
      </c>
      <c r="N87" s="14">
        <v>1.2682</v>
      </c>
      <c r="O87" s="15">
        <v>430</v>
      </c>
      <c r="P87" s="15">
        <v>1148</v>
      </c>
      <c r="Q87" s="16">
        <v>0.6</v>
      </c>
      <c r="R87" s="16">
        <v>0.4</v>
      </c>
      <c r="S87" s="11" t="s">
        <v>45</v>
      </c>
      <c r="T87" s="17" t="s">
        <v>621</v>
      </c>
    </row>
    <row r="88" spans="1:20" ht="30" customHeight="1">
      <c r="A88" s="10" t="s">
        <v>622</v>
      </c>
      <c r="B88" s="9" t="s">
        <v>623</v>
      </c>
      <c r="C88" s="7" t="s">
        <v>32</v>
      </c>
      <c r="D88" s="10">
        <v>116370</v>
      </c>
      <c r="E88" s="10" t="s">
        <v>624</v>
      </c>
      <c r="F88" s="11">
        <v>198811</v>
      </c>
      <c r="G88" s="11" t="s">
        <v>625</v>
      </c>
      <c r="H88" s="12" t="s">
        <v>250</v>
      </c>
      <c r="I88" s="11" t="s">
        <v>626</v>
      </c>
      <c r="J88" s="11" t="s">
        <v>95</v>
      </c>
      <c r="K88" s="11" t="s">
        <v>43</v>
      </c>
      <c r="L88" s="13">
        <v>230.98</v>
      </c>
      <c r="M88" s="13">
        <v>33595.72</v>
      </c>
      <c r="N88" s="14">
        <v>1.462</v>
      </c>
      <c r="O88" s="15">
        <v>500</v>
      </c>
      <c r="P88" s="13">
        <v>886</v>
      </c>
      <c r="Q88" s="16">
        <v>0.6</v>
      </c>
      <c r="R88" s="22"/>
      <c r="S88" s="11" t="s">
        <v>45</v>
      </c>
      <c r="T88" s="17" t="s">
        <v>627</v>
      </c>
    </row>
    <row r="89" spans="1:20" ht="30" customHeight="1">
      <c r="A89" s="10" t="s">
        <v>628</v>
      </c>
      <c r="B89" s="9" t="s">
        <v>629</v>
      </c>
      <c r="C89" s="7" t="s">
        <v>32</v>
      </c>
      <c r="D89" s="10" t="s">
        <v>630</v>
      </c>
      <c r="E89" s="10" t="s">
        <v>631</v>
      </c>
      <c r="F89" s="11">
        <v>89885</v>
      </c>
      <c r="G89" s="11" t="s">
        <v>632</v>
      </c>
      <c r="H89" s="12" t="s">
        <v>428</v>
      </c>
      <c r="I89" s="11" t="s">
        <v>231</v>
      </c>
      <c r="J89" s="11" t="s">
        <v>95</v>
      </c>
      <c r="K89" s="11" t="s">
        <v>43</v>
      </c>
      <c r="L89" s="13">
        <v>150.41999999999999</v>
      </c>
      <c r="M89" s="13">
        <v>31082.15</v>
      </c>
      <c r="N89" s="14">
        <v>1.3008</v>
      </c>
      <c r="O89" s="15">
        <v>500</v>
      </c>
      <c r="P89" s="15">
        <v>1120</v>
      </c>
      <c r="Q89" s="16">
        <v>0.6</v>
      </c>
      <c r="R89" s="16">
        <v>0.4</v>
      </c>
      <c r="S89" s="11" t="s">
        <v>45</v>
      </c>
      <c r="T89" s="17" t="s">
        <v>633</v>
      </c>
    </row>
    <row r="90" spans="1:20" ht="30" customHeight="1">
      <c r="A90" s="10" t="s">
        <v>634</v>
      </c>
      <c r="B90" s="9">
        <v>201401600480</v>
      </c>
      <c r="C90" s="7" t="s">
        <v>32</v>
      </c>
      <c r="D90" s="10" t="s">
        <v>635</v>
      </c>
      <c r="E90" s="10" t="s">
        <v>636</v>
      </c>
      <c r="F90" s="11">
        <v>156590</v>
      </c>
      <c r="G90" s="11" t="s">
        <v>637</v>
      </c>
      <c r="H90" s="12" t="s">
        <v>37</v>
      </c>
      <c r="I90" s="11" t="s">
        <v>333</v>
      </c>
      <c r="J90" s="11" t="s">
        <v>638</v>
      </c>
      <c r="K90" s="11" t="s">
        <v>639</v>
      </c>
      <c r="L90" s="13">
        <v>3116.36</v>
      </c>
      <c r="M90" s="13">
        <v>1477058.24</v>
      </c>
      <c r="N90" s="14">
        <v>3.9994000000000001</v>
      </c>
      <c r="O90" s="15">
        <v>1039</v>
      </c>
      <c r="P90" s="15">
        <v>3201</v>
      </c>
      <c r="Q90" s="16">
        <v>0.7</v>
      </c>
      <c r="R90" s="16" t="s">
        <v>44</v>
      </c>
      <c r="S90" s="11" t="s">
        <v>45</v>
      </c>
      <c r="T90" s="17" t="s">
        <v>640</v>
      </c>
    </row>
    <row r="91" spans="1:20" ht="30" customHeight="1">
      <c r="A91" s="10" t="s">
        <v>641</v>
      </c>
      <c r="B91" s="9" t="s">
        <v>642</v>
      </c>
      <c r="C91" s="7" t="s">
        <v>32</v>
      </c>
      <c r="D91" s="10">
        <v>142096</v>
      </c>
      <c r="E91" s="10" t="s">
        <v>643</v>
      </c>
      <c r="F91" s="11">
        <v>82767</v>
      </c>
      <c r="G91" s="11" t="s">
        <v>644</v>
      </c>
      <c r="H91" s="12" t="s">
        <v>645</v>
      </c>
      <c r="I91" s="11" t="s">
        <v>231</v>
      </c>
      <c r="J91" s="11" t="s">
        <v>95</v>
      </c>
      <c r="K91" s="11" t="s">
        <v>43</v>
      </c>
      <c r="L91" s="13">
        <v>967.38</v>
      </c>
      <c r="M91" s="13">
        <v>29856.28</v>
      </c>
      <c r="N91" s="14">
        <v>2.4990000000000001</v>
      </c>
      <c r="O91" s="15">
        <v>645</v>
      </c>
      <c r="P91" s="15">
        <v>504</v>
      </c>
      <c r="Q91" s="16">
        <v>0.3</v>
      </c>
      <c r="R91" s="16" t="s">
        <v>397</v>
      </c>
      <c r="S91" s="11" t="s">
        <v>45</v>
      </c>
      <c r="T91" s="17" t="s">
        <v>646</v>
      </c>
    </row>
    <row r="92" spans="1:20" ht="30" customHeight="1">
      <c r="A92" s="10" t="s">
        <v>647</v>
      </c>
      <c r="B92" s="9" t="s">
        <v>648</v>
      </c>
      <c r="C92" s="9" t="s">
        <v>32</v>
      </c>
      <c r="D92" s="10" t="s">
        <v>649</v>
      </c>
      <c r="E92" s="10" t="s">
        <v>650</v>
      </c>
      <c r="F92" s="11">
        <v>177210</v>
      </c>
      <c r="G92" s="11" t="s">
        <v>651</v>
      </c>
      <c r="H92" s="12" t="s">
        <v>318</v>
      </c>
      <c r="I92" s="11" t="s">
        <v>652</v>
      </c>
      <c r="J92" s="11" t="s">
        <v>53</v>
      </c>
      <c r="K92" s="11" t="s">
        <v>43</v>
      </c>
      <c r="L92" s="13">
        <v>4630.09</v>
      </c>
      <c r="M92" s="13">
        <v>1628999.03</v>
      </c>
      <c r="N92" s="14">
        <v>3.9992999999999999</v>
      </c>
      <c r="O92" s="15">
        <v>1549.12</v>
      </c>
      <c r="P92" s="15">
        <v>2233</v>
      </c>
      <c r="Q92" s="16">
        <v>0.7</v>
      </c>
      <c r="R92" s="16">
        <v>0.9</v>
      </c>
      <c r="S92" s="11" t="s">
        <v>45</v>
      </c>
      <c r="T92" s="17" t="s">
        <v>653</v>
      </c>
    </row>
    <row r="93" spans="1:20" ht="30" customHeight="1">
      <c r="A93" s="10" t="s">
        <v>654</v>
      </c>
      <c r="B93" s="9">
        <v>201500323183</v>
      </c>
      <c r="C93" s="7">
        <v>201500323183</v>
      </c>
      <c r="D93" s="10" t="s">
        <v>655</v>
      </c>
      <c r="E93" s="10" t="s">
        <v>656</v>
      </c>
      <c r="F93" s="11">
        <v>156566</v>
      </c>
      <c r="G93" s="11" t="s">
        <v>657</v>
      </c>
      <c r="H93" s="12" t="s">
        <v>658</v>
      </c>
      <c r="I93" s="11" t="s">
        <v>379</v>
      </c>
      <c r="J93" s="11" t="s">
        <v>659</v>
      </c>
      <c r="K93" s="11" t="s">
        <v>181</v>
      </c>
      <c r="L93" s="13">
        <v>2991.37</v>
      </c>
      <c r="M93" s="13">
        <v>0</v>
      </c>
      <c r="N93" s="14">
        <v>3.9914000000000001</v>
      </c>
      <c r="O93" s="13">
        <v>1000</v>
      </c>
      <c r="P93" s="15">
        <v>36186</v>
      </c>
      <c r="Q93" s="16">
        <v>1.3</v>
      </c>
      <c r="R93" s="16">
        <v>0.3</v>
      </c>
      <c r="S93" s="11" t="s">
        <v>45</v>
      </c>
      <c r="T93" s="17" t="s">
        <v>660</v>
      </c>
    </row>
    <row r="94" spans="1:20" ht="30" customHeight="1">
      <c r="A94" s="10" t="s">
        <v>661</v>
      </c>
      <c r="B94" s="9" t="s">
        <v>662</v>
      </c>
      <c r="C94" s="7" t="s">
        <v>663</v>
      </c>
      <c r="D94" s="10">
        <v>170041</v>
      </c>
      <c r="E94" s="10" t="s">
        <v>664</v>
      </c>
      <c r="F94" s="11">
        <v>683370</v>
      </c>
      <c r="G94" s="11" t="s">
        <v>665</v>
      </c>
      <c r="H94" s="12" t="s">
        <v>666</v>
      </c>
      <c r="I94" s="11" t="s">
        <v>667</v>
      </c>
      <c r="J94" s="11" t="s">
        <v>668</v>
      </c>
      <c r="K94" s="11" t="s">
        <v>43</v>
      </c>
      <c r="L94" s="13">
        <v>65.12</v>
      </c>
      <c r="M94" s="13">
        <v>33369.050000000003</v>
      </c>
      <c r="N94" s="14">
        <v>1.26</v>
      </c>
      <c r="O94" s="15">
        <v>250</v>
      </c>
      <c r="P94" s="15">
        <v>2153</v>
      </c>
      <c r="Q94" s="16">
        <v>0.3</v>
      </c>
      <c r="R94" s="16">
        <v>1</v>
      </c>
      <c r="S94" s="11" t="s">
        <v>45</v>
      </c>
      <c r="T94" s="17" t="s">
        <v>669</v>
      </c>
    </row>
    <row r="95" spans="1:20" ht="30" customHeight="1">
      <c r="A95" s="10" t="s">
        <v>670</v>
      </c>
      <c r="B95" s="9" t="s">
        <v>671</v>
      </c>
      <c r="C95" s="7" t="s">
        <v>32</v>
      </c>
      <c r="D95" s="10" t="s">
        <v>672</v>
      </c>
      <c r="E95" s="10" t="s">
        <v>673</v>
      </c>
      <c r="F95" s="11">
        <v>318272</v>
      </c>
      <c r="G95" s="11" t="s">
        <v>674</v>
      </c>
      <c r="H95" s="12" t="s">
        <v>102</v>
      </c>
      <c r="I95" s="11" t="s">
        <v>333</v>
      </c>
      <c r="J95" s="11" t="s">
        <v>95</v>
      </c>
      <c r="K95" s="11" t="s">
        <v>43</v>
      </c>
      <c r="L95" s="13">
        <v>57.86</v>
      </c>
      <c r="M95" s="13">
        <v>22235.85</v>
      </c>
      <c r="N95" s="14">
        <v>1.0537300000000001</v>
      </c>
      <c r="O95" s="15">
        <v>1010</v>
      </c>
      <c r="P95" s="15">
        <v>1693</v>
      </c>
      <c r="Q95" s="16">
        <v>0.6</v>
      </c>
      <c r="R95" s="16">
        <v>0.4</v>
      </c>
      <c r="S95" s="11" t="s">
        <v>45</v>
      </c>
      <c r="T95" s="17" t="s">
        <v>675</v>
      </c>
    </row>
    <row r="96" spans="1:20" ht="30" customHeight="1">
      <c r="A96" s="10" t="s">
        <v>676</v>
      </c>
      <c r="B96" s="9" t="s">
        <v>677</v>
      </c>
      <c r="C96" s="7" t="s">
        <v>32</v>
      </c>
      <c r="D96" s="10" t="s">
        <v>678</v>
      </c>
      <c r="E96" s="10" t="s">
        <v>679</v>
      </c>
      <c r="F96" s="11">
        <v>30589</v>
      </c>
      <c r="G96" s="11" t="s">
        <v>680</v>
      </c>
      <c r="H96" s="12" t="s">
        <v>171</v>
      </c>
      <c r="I96" s="11" t="s">
        <v>681</v>
      </c>
      <c r="J96" s="11" t="s">
        <v>95</v>
      </c>
      <c r="K96" s="11" t="s">
        <v>43</v>
      </c>
      <c r="L96" s="13">
        <v>7.18</v>
      </c>
      <c r="M96" s="13">
        <v>3318.52</v>
      </c>
      <c r="N96" s="14">
        <v>1.0266</v>
      </c>
      <c r="O96" s="15">
        <v>270</v>
      </c>
      <c r="P96" s="15">
        <v>1318</v>
      </c>
      <c r="Q96" s="16">
        <v>0.6</v>
      </c>
      <c r="R96" s="16">
        <v>0.6</v>
      </c>
      <c r="S96" s="11" t="s">
        <v>45</v>
      </c>
      <c r="T96" s="17" t="s">
        <v>682</v>
      </c>
    </row>
    <row r="97" spans="1:20" ht="30" customHeight="1">
      <c r="A97" s="10" t="s">
        <v>683</v>
      </c>
      <c r="B97" s="9" t="s">
        <v>684</v>
      </c>
      <c r="C97" s="7" t="s">
        <v>32</v>
      </c>
      <c r="D97" s="10" t="s">
        <v>685</v>
      </c>
      <c r="E97" s="10" t="s">
        <v>686</v>
      </c>
      <c r="F97" s="11">
        <v>182222</v>
      </c>
      <c r="G97" s="11" t="s">
        <v>687</v>
      </c>
      <c r="H97" s="12" t="s">
        <v>102</v>
      </c>
      <c r="I97" s="11" t="s">
        <v>216</v>
      </c>
      <c r="J97" s="11" t="s">
        <v>95</v>
      </c>
      <c r="K97" s="11" t="s">
        <v>43</v>
      </c>
      <c r="L97" s="13">
        <v>896.8</v>
      </c>
      <c r="M97" s="13">
        <v>85346.5</v>
      </c>
      <c r="N97" s="14">
        <v>2.4990999999999999</v>
      </c>
      <c r="O97" s="15">
        <v>598.20000000000005</v>
      </c>
      <c r="P97" s="15">
        <v>991</v>
      </c>
      <c r="Q97" s="16">
        <v>0.6</v>
      </c>
      <c r="R97" s="16">
        <v>0.4</v>
      </c>
      <c r="S97" s="11" t="s">
        <v>45</v>
      </c>
      <c r="T97" s="17" t="s">
        <v>688</v>
      </c>
    </row>
    <row r="98" spans="1:20" ht="30" customHeight="1">
      <c r="A98" s="10" t="s">
        <v>689</v>
      </c>
      <c r="B98" s="9" t="s">
        <v>690</v>
      </c>
      <c r="C98" s="7" t="s">
        <v>32</v>
      </c>
      <c r="D98" s="10" t="s">
        <v>691</v>
      </c>
      <c r="E98" s="10" t="s">
        <v>692</v>
      </c>
      <c r="F98" s="11">
        <v>184063</v>
      </c>
      <c r="G98" s="11" t="s">
        <v>693</v>
      </c>
      <c r="H98" s="12" t="s">
        <v>694</v>
      </c>
      <c r="I98" s="11" t="s">
        <v>695</v>
      </c>
      <c r="J98" s="11" t="s">
        <v>274</v>
      </c>
      <c r="K98" s="11" t="s">
        <v>181</v>
      </c>
      <c r="L98" s="13">
        <v>88.23</v>
      </c>
      <c r="M98" s="13">
        <v>0</v>
      </c>
      <c r="N98" s="14">
        <v>1.3</v>
      </c>
      <c r="O98" s="15">
        <v>293.93</v>
      </c>
      <c r="P98" s="15">
        <v>817</v>
      </c>
      <c r="Q98" s="16">
        <v>0.7</v>
      </c>
      <c r="R98" s="16">
        <v>0</v>
      </c>
      <c r="S98" s="11" t="s">
        <v>45</v>
      </c>
      <c r="T98" s="17" t="s">
        <v>696</v>
      </c>
    </row>
    <row r="99" spans="1:20" ht="30" customHeight="1">
      <c r="A99" s="10" t="s">
        <v>697</v>
      </c>
      <c r="B99" s="9" t="s">
        <v>698</v>
      </c>
      <c r="C99" s="7" t="s">
        <v>32</v>
      </c>
      <c r="D99" s="10" t="s">
        <v>699</v>
      </c>
      <c r="E99" s="10" t="s">
        <v>700</v>
      </c>
      <c r="F99" s="11">
        <v>141054</v>
      </c>
      <c r="G99" s="11" t="s">
        <v>701</v>
      </c>
      <c r="H99" s="12" t="s">
        <v>332</v>
      </c>
      <c r="I99" s="11" t="s">
        <v>216</v>
      </c>
      <c r="J99" s="11" t="s">
        <v>95</v>
      </c>
      <c r="K99" s="11" t="s">
        <v>43</v>
      </c>
      <c r="L99" s="13">
        <v>583.36</v>
      </c>
      <c r="M99" s="13">
        <v>21421.439999999999</v>
      </c>
      <c r="N99" s="14">
        <v>2.1667000000000001</v>
      </c>
      <c r="O99" s="15">
        <v>500</v>
      </c>
      <c r="P99" s="15">
        <v>972</v>
      </c>
      <c r="Q99" s="16">
        <v>0.6</v>
      </c>
      <c r="R99" s="16">
        <v>0.4</v>
      </c>
      <c r="S99" s="11" t="s">
        <v>45</v>
      </c>
      <c r="T99" s="17" t="s">
        <v>702</v>
      </c>
    </row>
    <row r="100" spans="1:20" ht="30" customHeight="1">
      <c r="A100" s="10" t="s">
        <v>703</v>
      </c>
      <c r="B100" s="9" t="s">
        <v>704</v>
      </c>
      <c r="C100" s="7" t="s">
        <v>32</v>
      </c>
      <c r="D100" s="10" t="s">
        <v>705</v>
      </c>
      <c r="E100" s="10" t="s">
        <v>706</v>
      </c>
      <c r="F100" s="11">
        <v>110787</v>
      </c>
      <c r="G100" s="11" t="s">
        <v>707</v>
      </c>
      <c r="H100" s="12" t="s">
        <v>75</v>
      </c>
      <c r="I100" s="11" t="s">
        <v>708</v>
      </c>
      <c r="J100" s="11" t="s">
        <v>709</v>
      </c>
      <c r="K100" s="11" t="s">
        <v>43</v>
      </c>
      <c r="L100" s="13">
        <v>367.5</v>
      </c>
      <c r="M100" s="13">
        <v>1391079.38</v>
      </c>
      <c r="N100" s="14">
        <v>2</v>
      </c>
      <c r="O100" s="15">
        <v>1236.94</v>
      </c>
      <c r="P100" s="15">
        <v>10815</v>
      </c>
      <c r="Q100" s="16">
        <v>0.7</v>
      </c>
      <c r="R100" s="16">
        <v>1</v>
      </c>
      <c r="S100" s="11" t="s">
        <v>45</v>
      </c>
      <c r="T100" s="17" t="s">
        <v>710</v>
      </c>
    </row>
    <row r="101" spans="1:20" ht="30" customHeight="1">
      <c r="A101" s="10" t="s">
        <v>711</v>
      </c>
      <c r="B101" s="9" t="s">
        <v>712</v>
      </c>
      <c r="C101" s="7" t="s">
        <v>32</v>
      </c>
      <c r="D101" s="10">
        <v>149079</v>
      </c>
      <c r="E101" s="10" t="s">
        <v>713</v>
      </c>
      <c r="F101" s="11">
        <v>740144</v>
      </c>
      <c r="G101" s="11" t="s">
        <v>714</v>
      </c>
      <c r="H101" s="12" t="s">
        <v>715</v>
      </c>
      <c r="I101" s="11" t="s">
        <v>231</v>
      </c>
      <c r="J101" s="11" t="s">
        <v>95</v>
      </c>
      <c r="K101" s="11" t="s">
        <v>43</v>
      </c>
      <c r="L101" s="13">
        <v>58.05</v>
      </c>
      <c r="M101" s="13">
        <v>7716.4</v>
      </c>
      <c r="N101" s="14">
        <v>1.1496999999999999</v>
      </c>
      <c r="O101" s="15">
        <v>387.89</v>
      </c>
      <c r="P101" s="15">
        <v>849</v>
      </c>
      <c r="Q101" s="16">
        <v>0.3</v>
      </c>
      <c r="R101" s="16">
        <v>0.6</v>
      </c>
      <c r="S101" s="11" t="s">
        <v>45</v>
      </c>
      <c r="T101" s="17" t="s">
        <v>716</v>
      </c>
    </row>
    <row r="102" spans="1:20" ht="30" customHeight="1">
      <c r="A102" s="10" t="s">
        <v>717</v>
      </c>
      <c r="B102" s="9" t="s">
        <v>718</v>
      </c>
      <c r="C102" s="7" t="s">
        <v>32</v>
      </c>
      <c r="D102" s="10" t="s">
        <v>719</v>
      </c>
      <c r="E102" s="10" t="s">
        <v>720</v>
      </c>
      <c r="F102" s="11">
        <v>153680</v>
      </c>
      <c r="G102" s="11" t="s">
        <v>721</v>
      </c>
      <c r="H102" s="12" t="s">
        <v>508</v>
      </c>
      <c r="I102" s="11" t="s">
        <v>231</v>
      </c>
      <c r="J102" s="11" t="s">
        <v>95</v>
      </c>
      <c r="K102" s="11" t="s">
        <v>43</v>
      </c>
      <c r="L102" s="13">
        <v>188.95</v>
      </c>
      <c r="M102" s="13">
        <v>40499.589999999997</v>
      </c>
      <c r="N102" s="14">
        <v>1.5615000000000001</v>
      </c>
      <c r="O102" s="15">
        <v>336.5</v>
      </c>
      <c r="P102" s="15">
        <v>1217</v>
      </c>
      <c r="Q102" s="16">
        <v>0.6</v>
      </c>
      <c r="R102" s="16" t="s">
        <v>397</v>
      </c>
      <c r="S102" s="11" t="s">
        <v>45</v>
      </c>
      <c r="T102" s="17" t="s">
        <v>722</v>
      </c>
    </row>
    <row r="103" spans="1:20" ht="30" customHeight="1">
      <c r="A103" s="10" t="s">
        <v>723</v>
      </c>
      <c r="B103" s="9">
        <v>201602223501</v>
      </c>
      <c r="C103" s="7" t="s">
        <v>32</v>
      </c>
      <c r="D103" s="10" t="s">
        <v>724</v>
      </c>
      <c r="E103" s="10" t="s">
        <v>725</v>
      </c>
      <c r="F103" s="11">
        <v>111910</v>
      </c>
      <c r="G103" s="11" t="s">
        <v>726</v>
      </c>
      <c r="H103" s="12" t="s">
        <v>102</v>
      </c>
      <c r="I103" s="11" t="s">
        <v>333</v>
      </c>
      <c r="J103" s="11" t="s">
        <v>95</v>
      </c>
      <c r="K103" s="11" t="s">
        <v>43</v>
      </c>
      <c r="L103" s="13">
        <v>1239.98</v>
      </c>
      <c r="M103" s="13">
        <v>149712.31</v>
      </c>
      <c r="N103" s="14">
        <v>3.4030999999999998</v>
      </c>
      <c r="O103" s="15">
        <v>535.92999999999995</v>
      </c>
      <c r="P103" s="15">
        <v>1712</v>
      </c>
      <c r="Q103" s="16">
        <v>0.6</v>
      </c>
      <c r="R103" s="16">
        <v>0.4</v>
      </c>
      <c r="S103" s="11" t="s">
        <v>45</v>
      </c>
      <c r="T103" s="17" t="s">
        <v>727</v>
      </c>
    </row>
    <row r="104" spans="1:20" ht="30" customHeight="1">
      <c r="A104" s="10" t="s">
        <v>728</v>
      </c>
      <c r="B104" s="9" t="s">
        <v>729</v>
      </c>
      <c r="C104" s="7" t="s">
        <v>32</v>
      </c>
      <c r="D104" s="10" t="s">
        <v>730</v>
      </c>
      <c r="E104" s="10" t="s">
        <v>731</v>
      </c>
      <c r="F104" s="11">
        <v>37583</v>
      </c>
      <c r="G104" s="11" t="s">
        <v>732</v>
      </c>
      <c r="H104" s="12" t="s">
        <v>257</v>
      </c>
      <c r="I104" s="11" t="s">
        <v>216</v>
      </c>
      <c r="J104" s="11" t="s">
        <v>95</v>
      </c>
      <c r="K104" s="11" t="s">
        <v>43</v>
      </c>
      <c r="L104" s="13">
        <v>92.9</v>
      </c>
      <c r="M104" s="13">
        <v>48515.21</v>
      </c>
      <c r="N104" s="14">
        <v>1.2566999999999999</v>
      </c>
      <c r="O104" s="15">
        <v>361.92</v>
      </c>
      <c r="P104" s="15">
        <v>1823</v>
      </c>
      <c r="Q104" s="16">
        <v>0.6</v>
      </c>
      <c r="R104" s="16">
        <v>0.6</v>
      </c>
      <c r="S104" s="11" t="s">
        <v>45</v>
      </c>
      <c r="T104" s="17" t="s">
        <v>733</v>
      </c>
    </row>
    <row r="105" spans="1:20" ht="30" customHeight="1">
      <c r="A105" s="10" t="s">
        <v>734</v>
      </c>
      <c r="B105" s="9" t="s">
        <v>735</v>
      </c>
      <c r="C105" s="7" t="s">
        <v>32</v>
      </c>
      <c r="D105" s="10" t="s">
        <v>736</v>
      </c>
      <c r="E105" s="10" t="s">
        <v>737</v>
      </c>
      <c r="F105" s="11">
        <v>37710</v>
      </c>
      <c r="G105" s="11" t="s">
        <v>738</v>
      </c>
      <c r="H105" s="12" t="s">
        <v>446</v>
      </c>
      <c r="I105" s="11" t="s">
        <v>333</v>
      </c>
      <c r="J105" s="11" t="s">
        <v>53</v>
      </c>
      <c r="K105" s="11" t="s">
        <v>43</v>
      </c>
      <c r="L105" s="13">
        <v>11048.38</v>
      </c>
      <c r="M105" s="13">
        <v>1407264.57</v>
      </c>
      <c r="N105" s="14">
        <v>3.9748999999999999</v>
      </c>
      <c r="O105" s="15">
        <v>4009.55</v>
      </c>
      <c r="P105" s="15">
        <v>993</v>
      </c>
      <c r="Q105" s="16">
        <v>0.6</v>
      </c>
      <c r="R105" s="16" t="s">
        <v>62</v>
      </c>
      <c r="S105" s="11" t="s">
        <v>45</v>
      </c>
      <c r="T105" s="17" t="s">
        <v>739</v>
      </c>
    </row>
    <row r="106" spans="1:20" ht="30" customHeight="1">
      <c r="A106" s="10" t="s">
        <v>740</v>
      </c>
      <c r="B106" s="9" t="s">
        <v>741</v>
      </c>
      <c r="C106" s="7" t="s">
        <v>32</v>
      </c>
      <c r="D106" s="10" t="s">
        <v>742</v>
      </c>
      <c r="E106" s="10" t="s">
        <v>743</v>
      </c>
      <c r="F106" s="11">
        <v>80047</v>
      </c>
      <c r="G106" s="11" t="s">
        <v>744</v>
      </c>
      <c r="H106" s="12" t="s">
        <v>37</v>
      </c>
      <c r="I106" s="11" t="s">
        <v>379</v>
      </c>
      <c r="J106" s="11" t="s">
        <v>53</v>
      </c>
      <c r="K106" s="11" t="s">
        <v>43</v>
      </c>
      <c r="L106" s="13">
        <v>3849.84</v>
      </c>
      <c r="M106" s="13">
        <v>1898176.81</v>
      </c>
      <c r="N106" s="14">
        <v>4</v>
      </c>
      <c r="O106" s="15">
        <v>1283.28</v>
      </c>
      <c r="P106" s="15">
        <v>2965</v>
      </c>
      <c r="Q106" s="16">
        <v>0.7</v>
      </c>
      <c r="R106" s="16" t="s">
        <v>69</v>
      </c>
      <c r="S106" s="11" t="s">
        <v>45</v>
      </c>
      <c r="T106" s="17" t="s">
        <v>745</v>
      </c>
    </row>
    <row r="107" spans="1:20" ht="30" customHeight="1">
      <c r="A107" s="10" t="s">
        <v>746</v>
      </c>
      <c r="B107" s="9" t="s">
        <v>747</v>
      </c>
      <c r="C107" s="7" t="s">
        <v>32</v>
      </c>
      <c r="D107" s="10">
        <v>309045</v>
      </c>
      <c r="E107" s="10" t="s">
        <v>748</v>
      </c>
      <c r="F107" s="11">
        <v>33243</v>
      </c>
      <c r="G107" s="11" t="s">
        <v>749</v>
      </c>
      <c r="H107" s="12" t="s">
        <v>318</v>
      </c>
      <c r="I107" s="11" t="s">
        <v>379</v>
      </c>
      <c r="J107" s="11" t="s">
        <v>53</v>
      </c>
      <c r="K107" s="11" t="s">
        <v>43</v>
      </c>
      <c r="L107" s="13">
        <v>3263.53</v>
      </c>
      <c r="M107" s="13">
        <v>1184945.27</v>
      </c>
      <c r="N107" s="14">
        <v>3.8086000000000002</v>
      </c>
      <c r="O107" s="15">
        <v>1197.23</v>
      </c>
      <c r="P107" s="15">
        <v>2195</v>
      </c>
      <c r="Q107" s="16">
        <v>0.7</v>
      </c>
      <c r="R107" s="16">
        <v>0.9</v>
      </c>
      <c r="S107" s="11" t="s">
        <v>45</v>
      </c>
      <c r="T107" s="17" t="s">
        <v>750</v>
      </c>
    </row>
    <row r="108" spans="1:20" ht="30" customHeight="1">
      <c r="A108" s="10" t="s">
        <v>751</v>
      </c>
      <c r="B108" s="9" t="s">
        <v>752</v>
      </c>
      <c r="C108" s="7" t="s">
        <v>32</v>
      </c>
      <c r="D108" s="10">
        <v>101260</v>
      </c>
      <c r="E108" s="10" t="s">
        <v>753</v>
      </c>
      <c r="F108" s="11">
        <v>147931</v>
      </c>
      <c r="G108" s="11" t="s">
        <v>754</v>
      </c>
      <c r="H108" s="12" t="s">
        <v>755</v>
      </c>
      <c r="I108" s="11" t="s">
        <v>379</v>
      </c>
      <c r="J108" s="11" t="s">
        <v>53</v>
      </c>
      <c r="K108" s="11" t="s">
        <v>43</v>
      </c>
      <c r="L108" s="13">
        <v>5369.99</v>
      </c>
      <c r="M108" s="13">
        <v>2006144.05</v>
      </c>
      <c r="N108" s="14">
        <v>4</v>
      </c>
      <c r="O108" s="15">
        <v>1790</v>
      </c>
      <c r="P108" s="15">
        <v>2200</v>
      </c>
      <c r="Q108" s="16">
        <v>0.7</v>
      </c>
      <c r="R108" s="16" t="s">
        <v>334</v>
      </c>
      <c r="S108" s="11" t="s">
        <v>45</v>
      </c>
      <c r="T108" s="17" t="s">
        <v>756</v>
      </c>
    </row>
    <row r="109" spans="1:20" ht="30" customHeight="1">
      <c r="A109" s="10" t="s">
        <v>757</v>
      </c>
      <c r="B109" s="9">
        <v>201501358940</v>
      </c>
      <c r="C109" s="7" t="s">
        <v>32</v>
      </c>
      <c r="D109" s="10" t="s">
        <v>758</v>
      </c>
      <c r="E109" s="10" t="s">
        <v>759</v>
      </c>
      <c r="F109" s="11">
        <v>165859</v>
      </c>
      <c r="G109" s="11" t="s">
        <v>760</v>
      </c>
      <c r="H109" s="12" t="s">
        <v>37</v>
      </c>
      <c r="I109" s="11" t="s">
        <v>379</v>
      </c>
      <c r="J109" s="11" t="s">
        <v>53</v>
      </c>
      <c r="K109" s="11" t="s">
        <v>43</v>
      </c>
      <c r="L109" s="13">
        <v>5172.3</v>
      </c>
      <c r="M109" s="13">
        <v>2855469.36</v>
      </c>
      <c r="N109" s="14">
        <v>3.9990999999999999</v>
      </c>
      <c r="O109" s="15">
        <v>1824</v>
      </c>
      <c r="P109" s="15">
        <v>3154</v>
      </c>
      <c r="Q109" s="16">
        <v>0.7</v>
      </c>
      <c r="R109" s="16">
        <v>1</v>
      </c>
      <c r="S109" s="11" t="s">
        <v>45</v>
      </c>
      <c r="T109" s="17" t="s">
        <v>761</v>
      </c>
    </row>
    <row r="110" spans="1:20" ht="30" customHeight="1">
      <c r="A110" s="10" t="s">
        <v>762</v>
      </c>
      <c r="B110" s="9" t="s">
        <v>763</v>
      </c>
      <c r="C110" s="7" t="s">
        <v>32</v>
      </c>
      <c r="D110" s="10">
        <v>183108</v>
      </c>
      <c r="E110" s="10" t="s">
        <v>764</v>
      </c>
      <c r="F110" s="11">
        <v>432539</v>
      </c>
      <c r="G110" s="11" t="s">
        <v>765</v>
      </c>
      <c r="H110" s="12" t="s">
        <v>766</v>
      </c>
      <c r="I110" s="11" t="s">
        <v>379</v>
      </c>
      <c r="J110" s="11" t="s">
        <v>53</v>
      </c>
      <c r="K110" s="11" t="s">
        <v>43</v>
      </c>
      <c r="L110" s="13">
        <v>4529.68</v>
      </c>
      <c r="M110" s="13">
        <v>440921.53</v>
      </c>
      <c r="N110" s="14">
        <v>3.8306</v>
      </c>
      <c r="O110" s="15">
        <v>1600.27</v>
      </c>
      <c r="P110" s="15">
        <v>1381</v>
      </c>
      <c r="Q110" s="16">
        <v>0.3</v>
      </c>
      <c r="R110" s="16">
        <v>0.9</v>
      </c>
      <c r="S110" s="11" t="s">
        <v>45</v>
      </c>
      <c r="T110" s="17" t="s">
        <v>767</v>
      </c>
    </row>
    <row r="111" spans="1:20" ht="30" customHeight="1">
      <c r="A111" s="10" t="s">
        <v>768</v>
      </c>
      <c r="B111" s="9">
        <v>201503396750</v>
      </c>
      <c r="C111" s="7" t="s">
        <v>32</v>
      </c>
      <c r="D111" s="10" t="s">
        <v>769</v>
      </c>
      <c r="E111" s="10" t="s">
        <v>770</v>
      </c>
      <c r="F111" s="11">
        <v>97829</v>
      </c>
      <c r="G111" s="11" t="s">
        <v>771</v>
      </c>
      <c r="H111" s="12" t="s">
        <v>318</v>
      </c>
      <c r="I111" s="11" t="s">
        <v>379</v>
      </c>
      <c r="J111" s="11" t="s">
        <v>53</v>
      </c>
      <c r="K111" s="11" t="s">
        <v>43</v>
      </c>
      <c r="L111" s="13">
        <v>4675.33</v>
      </c>
      <c r="M111" s="13">
        <v>2090775.73</v>
      </c>
      <c r="N111" s="14">
        <v>3.9946000000000002</v>
      </c>
      <c r="O111" s="15">
        <v>1663.47</v>
      </c>
      <c r="P111" s="15">
        <v>2621</v>
      </c>
      <c r="Q111" s="16">
        <v>0.7</v>
      </c>
      <c r="R111" s="16">
        <v>1</v>
      </c>
      <c r="S111" s="11" t="s">
        <v>45</v>
      </c>
      <c r="T111" s="17" t="s">
        <v>772</v>
      </c>
    </row>
    <row r="112" spans="1:20" ht="30" customHeight="1">
      <c r="A112" s="10" t="s">
        <v>773</v>
      </c>
      <c r="B112" s="9">
        <v>201401561299</v>
      </c>
      <c r="C112" s="7" t="s">
        <v>32</v>
      </c>
      <c r="D112" s="10">
        <v>122133</v>
      </c>
      <c r="E112" s="10" t="s">
        <v>774</v>
      </c>
      <c r="F112" s="11">
        <v>641138</v>
      </c>
      <c r="G112" s="11" t="s">
        <v>775</v>
      </c>
      <c r="H112" s="12" t="s">
        <v>776</v>
      </c>
      <c r="I112" s="11" t="s">
        <v>695</v>
      </c>
      <c r="J112" s="11" t="s">
        <v>53</v>
      </c>
      <c r="K112" s="11" t="s">
        <v>43</v>
      </c>
      <c r="L112" s="13">
        <v>566.08000000000004</v>
      </c>
      <c r="M112" s="13">
        <v>94149.96</v>
      </c>
      <c r="N112" s="14">
        <v>1.2337</v>
      </c>
      <c r="O112" s="15">
        <v>2421.5</v>
      </c>
      <c r="P112" s="15">
        <v>855</v>
      </c>
      <c r="Q112" s="16">
        <v>0.3</v>
      </c>
      <c r="R112" s="16">
        <v>0.8</v>
      </c>
      <c r="S112" s="11" t="s">
        <v>45</v>
      </c>
      <c r="T112" s="17" t="s">
        <v>777</v>
      </c>
    </row>
    <row r="113" spans="1:20" ht="30" customHeight="1">
      <c r="A113" s="10" t="s">
        <v>778</v>
      </c>
      <c r="B113" s="9">
        <v>201403448201</v>
      </c>
      <c r="C113" s="7" t="s">
        <v>32</v>
      </c>
      <c r="D113" s="10" t="s">
        <v>779</v>
      </c>
      <c r="E113" s="10" t="s">
        <v>780</v>
      </c>
      <c r="F113" s="11">
        <v>90069</v>
      </c>
      <c r="G113" s="11" t="s">
        <v>781</v>
      </c>
      <c r="H113" s="12" t="s">
        <v>782</v>
      </c>
      <c r="I113" s="11" t="s">
        <v>251</v>
      </c>
      <c r="J113" s="11" t="s">
        <v>95</v>
      </c>
      <c r="K113" s="11" t="s">
        <v>43</v>
      </c>
      <c r="L113" s="13">
        <v>373.58</v>
      </c>
      <c r="M113" s="13">
        <v>15587.23</v>
      </c>
      <c r="N113" s="14">
        <v>1.4064000000000001</v>
      </c>
      <c r="O113" s="15">
        <v>919.27</v>
      </c>
      <c r="P113" s="15">
        <v>489</v>
      </c>
      <c r="Q113" s="16">
        <v>0.3</v>
      </c>
      <c r="R113" s="16">
        <v>0.4</v>
      </c>
      <c r="S113" s="11" t="s">
        <v>45</v>
      </c>
      <c r="T113" s="17" t="s">
        <v>783</v>
      </c>
    </row>
    <row r="114" spans="1:20" ht="30" customHeight="1">
      <c r="A114" s="10" t="s">
        <v>784</v>
      </c>
      <c r="B114" s="9" t="s">
        <v>785</v>
      </c>
      <c r="C114" s="7" t="s">
        <v>32</v>
      </c>
      <c r="D114" s="10" t="s">
        <v>786</v>
      </c>
      <c r="E114" s="10" t="s">
        <v>787</v>
      </c>
      <c r="F114" s="11">
        <v>156590</v>
      </c>
      <c r="G114" s="11" t="s">
        <v>788</v>
      </c>
      <c r="H114" s="12" t="s">
        <v>37</v>
      </c>
      <c r="I114" s="11" t="s">
        <v>379</v>
      </c>
      <c r="J114" s="11" t="s">
        <v>53</v>
      </c>
      <c r="K114" s="11" t="s">
        <v>43</v>
      </c>
      <c r="L114" s="13">
        <v>4073.22</v>
      </c>
      <c r="M114" s="13">
        <v>2075329.58</v>
      </c>
      <c r="N114" s="14">
        <v>3.9998</v>
      </c>
      <c r="O114" s="15">
        <v>1357.83</v>
      </c>
      <c r="P114" s="15">
        <v>3204</v>
      </c>
      <c r="Q114" s="16">
        <v>0.7</v>
      </c>
      <c r="R114" s="16" t="s">
        <v>334</v>
      </c>
      <c r="S114" s="11" t="s">
        <v>45</v>
      </c>
      <c r="T114" s="17" t="s">
        <v>789</v>
      </c>
    </row>
    <row r="115" spans="1:20" ht="30" customHeight="1">
      <c r="A115" s="10" t="s">
        <v>790</v>
      </c>
      <c r="B115" s="9" t="s">
        <v>791</v>
      </c>
      <c r="C115" s="7" t="s">
        <v>32</v>
      </c>
      <c r="D115" s="10" t="s">
        <v>792</v>
      </c>
      <c r="E115" s="10" t="s">
        <v>793</v>
      </c>
      <c r="F115" s="11">
        <v>196924</v>
      </c>
      <c r="G115" s="11" t="s">
        <v>794</v>
      </c>
      <c r="H115" s="12" t="s">
        <v>558</v>
      </c>
      <c r="I115" s="11" t="s">
        <v>379</v>
      </c>
      <c r="J115" s="11" t="s">
        <v>53</v>
      </c>
      <c r="K115" s="11" t="s">
        <v>43</v>
      </c>
      <c r="L115" s="13">
        <v>4081.13</v>
      </c>
      <c r="M115" s="13">
        <v>2923022.19</v>
      </c>
      <c r="N115" s="14">
        <v>3.9990000000000001</v>
      </c>
      <c r="O115" s="15">
        <v>1390</v>
      </c>
      <c r="P115" s="15">
        <v>4682</v>
      </c>
      <c r="Q115" s="16">
        <v>0.7</v>
      </c>
      <c r="R115" s="16" t="s">
        <v>62</v>
      </c>
      <c r="S115" s="11" t="s">
        <v>45</v>
      </c>
      <c r="T115" s="17" t="s">
        <v>795</v>
      </c>
    </row>
    <row r="116" spans="1:20" ht="30" customHeight="1">
      <c r="A116" s="10" t="s">
        <v>796</v>
      </c>
      <c r="B116" s="9" t="s">
        <v>797</v>
      </c>
      <c r="C116" s="7" t="s">
        <v>32</v>
      </c>
      <c r="D116" s="10" t="s">
        <v>798</v>
      </c>
      <c r="E116" s="10" t="s">
        <v>737</v>
      </c>
      <c r="F116" s="11">
        <v>76988</v>
      </c>
      <c r="G116" s="11" t="s">
        <v>799</v>
      </c>
      <c r="H116" s="12" t="s">
        <v>303</v>
      </c>
      <c r="I116" s="11" t="s">
        <v>231</v>
      </c>
      <c r="J116" s="11" t="s">
        <v>95</v>
      </c>
      <c r="K116" s="11" t="s">
        <v>43</v>
      </c>
      <c r="L116" s="13">
        <v>49.8</v>
      </c>
      <c r="M116" s="13">
        <v>21899.87</v>
      </c>
      <c r="N116" s="14">
        <v>1.1659999999999999</v>
      </c>
      <c r="O116" s="15">
        <v>299</v>
      </c>
      <c r="P116" s="15">
        <v>1425</v>
      </c>
      <c r="Q116" s="16">
        <v>0.6</v>
      </c>
      <c r="R116" s="16">
        <v>0.6</v>
      </c>
      <c r="S116" s="11" t="s">
        <v>45</v>
      </c>
      <c r="T116" s="17" t="s">
        <v>800</v>
      </c>
    </row>
    <row r="117" spans="1:20" ht="30" customHeight="1">
      <c r="A117" s="10" t="s">
        <v>801</v>
      </c>
      <c r="B117" s="9" t="s">
        <v>802</v>
      </c>
      <c r="C117" s="7" t="s">
        <v>32</v>
      </c>
      <c r="D117" s="10" t="s">
        <v>803</v>
      </c>
      <c r="E117" s="10" t="s">
        <v>804</v>
      </c>
      <c r="F117" s="11">
        <v>183709</v>
      </c>
      <c r="G117" s="11" t="s">
        <v>805</v>
      </c>
      <c r="H117" s="12" t="s">
        <v>332</v>
      </c>
      <c r="I117" s="11" t="s">
        <v>333</v>
      </c>
      <c r="J117" s="11" t="s">
        <v>53</v>
      </c>
      <c r="K117" s="11" t="s">
        <v>43</v>
      </c>
      <c r="L117" s="13">
        <v>725.65</v>
      </c>
      <c r="M117" s="13">
        <v>141172.62</v>
      </c>
      <c r="N117" s="14">
        <v>2.6227</v>
      </c>
      <c r="O117" s="15">
        <v>495.25</v>
      </c>
      <c r="P117" s="15">
        <v>1063</v>
      </c>
      <c r="Q117" s="16">
        <v>0.6</v>
      </c>
      <c r="R117" s="16">
        <v>0.8</v>
      </c>
      <c r="S117" s="11" t="s">
        <v>45</v>
      </c>
      <c r="T117" s="17" t="s">
        <v>806</v>
      </c>
    </row>
    <row r="118" spans="1:20" ht="30" customHeight="1">
      <c r="A118" s="10" t="s">
        <v>807</v>
      </c>
      <c r="B118" s="9" t="s">
        <v>808</v>
      </c>
      <c r="C118" s="7" t="s">
        <v>32</v>
      </c>
      <c r="D118" s="10">
        <v>118191</v>
      </c>
      <c r="E118" s="10" t="s">
        <v>809</v>
      </c>
      <c r="F118" s="11">
        <v>5916</v>
      </c>
      <c r="G118" s="11" t="s">
        <v>810</v>
      </c>
      <c r="H118" s="12" t="s">
        <v>811</v>
      </c>
      <c r="I118" s="11" t="s">
        <v>333</v>
      </c>
      <c r="J118" s="11" t="s">
        <v>95</v>
      </c>
      <c r="K118" s="11" t="s">
        <v>43</v>
      </c>
      <c r="L118" s="13">
        <v>40.28</v>
      </c>
      <c r="M118" s="13">
        <v>15145.15</v>
      </c>
      <c r="N118" s="14">
        <v>1.1508</v>
      </c>
      <c r="O118" s="15">
        <v>267</v>
      </c>
      <c r="P118" s="15">
        <v>1202</v>
      </c>
      <c r="Q118" s="16">
        <v>0.6</v>
      </c>
      <c r="R118" s="16">
        <v>0.6</v>
      </c>
      <c r="S118" s="11" t="s">
        <v>45</v>
      </c>
      <c r="T118" s="17" t="s">
        <v>812</v>
      </c>
    </row>
    <row r="119" spans="1:20" ht="30" customHeight="1">
      <c r="A119" s="10" t="s">
        <v>813</v>
      </c>
      <c r="B119" s="9">
        <v>201502138367</v>
      </c>
      <c r="C119" s="7" t="s">
        <v>32</v>
      </c>
      <c r="D119" s="10" t="s">
        <v>456</v>
      </c>
      <c r="E119" s="10" t="s">
        <v>814</v>
      </c>
      <c r="F119" s="11">
        <v>169196</v>
      </c>
      <c r="G119" s="11" t="s">
        <v>815</v>
      </c>
      <c r="H119" s="12" t="s">
        <v>37</v>
      </c>
      <c r="I119" s="11" t="s">
        <v>333</v>
      </c>
      <c r="J119" s="11" t="s">
        <v>638</v>
      </c>
      <c r="K119" s="11" t="s">
        <v>43</v>
      </c>
      <c r="L119" s="13">
        <v>4708.45</v>
      </c>
      <c r="M119" s="13">
        <v>4941626.53</v>
      </c>
      <c r="N119" s="14">
        <v>3.9904000000000002</v>
      </c>
      <c r="O119" s="15">
        <v>1696.93</v>
      </c>
      <c r="P119" s="15">
        <v>7006</v>
      </c>
      <c r="Q119" s="16">
        <v>0.7</v>
      </c>
      <c r="R119" s="16" t="s">
        <v>62</v>
      </c>
      <c r="S119" s="11" t="s">
        <v>45</v>
      </c>
      <c r="T119" s="17" t="s">
        <v>816</v>
      </c>
    </row>
    <row r="120" spans="1:20" ht="30" customHeight="1">
      <c r="A120" s="10" t="s">
        <v>817</v>
      </c>
      <c r="B120" s="9">
        <v>201200176622</v>
      </c>
      <c r="C120" s="7" t="s">
        <v>32</v>
      </c>
      <c r="D120" s="10">
        <v>170109</v>
      </c>
      <c r="E120" s="10" t="s">
        <v>818</v>
      </c>
      <c r="F120" s="11">
        <v>406481</v>
      </c>
      <c r="G120" s="18" t="s">
        <v>819</v>
      </c>
      <c r="H120" s="12" t="s">
        <v>666</v>
      </c>
      <c r="I120" s="11" t="s">
        <v>695</v>
      </c>
      <c r="J120" s="11" t="s">
        <v>53</v>
      </c>
      <c r="K120" s="11" t="s">
        <v>43</v>
      </c>
      <c r="L120" s="13">
        <v>2022.6</v>
      </c>
      <c r="M120" s="13">
        <v>742468.74</v>
      </c>
      <c r="N120" s="14">
        <v>1.9998</v>
      </c>
      <c r="O120" s="15">
        <v>2023</v>
      </c>
      <c r="P120" s="15">
        <v>2447</v>
      </c>
      <c r="Q120" s="16">
        <v>0.3</v>
      </c>
      <c r="R120" s="16">
        <v>1</v>
      </c>
      <c r="S120" s="11" t="s">
        <v>45</v>
      </c>
      <c r="T120" s="17" t="s">
        <v>820</v>
      </c>
    </row>
    <row r="121" spans="1:20" ht="30" customHeight="1">
      <c r="A121" s="10" t="s">
        <v>821</v>
      </c>
      <c r="B121" s="9">
        <v>201700009954</v>
      </c>
      <c r="C121" s="7" t="s">
        <v>32</v>
      </c>
      <c r="D121" s="10">
        <v>122018</v>
      </c>
      <c r="E121" s="10" t="s">
        <v>822</v>
      </c>
      <c r="F121" s="11">
        <v>93874</v>
      </c>
      <c r="G121" s="11" t="s">
        <v>823</v>
      </c>
      <c r="H121" s="12" t="s">
        <v>776</v>
      </c>
      <c r="I121" s="11" t="s">
        <v>333</v>
      </c>
      <c r="J121" s="11" t="s">
        <v>824</v>
      </c>
      <c r="K121" s="11" t="s">
        <v>43</v>
      </c>
      <c r="L121" s="13">
        <v>135.99</v>
      </c>
      <c r="M121" s="13">
        <v>12212.66</v>
      </c>
      <c r="N121" s="14">
        <v>1.2266999999999999</v>
      </c>
      <c r="O121" s="15">
        <v>600</v>
      </c>
      <c r="P121" s="15">
        <v>918</v>
      </c>
      <c r="Q121" s="16">
        <v>0.3</v>
      </c>
      <c r="R121" s="16">
        <v>0.4</v>
      </c>
      <c r="S121" s="11" t="s">
        <v>45</v>
      </c>
      <c r="T121" s="17" t="s">
        <v>825</v>
      </c>
    </row>
    <row r="122" spans="1:20" ht="30" customHeight="1">
      <c r="A122" s="10" t="s">
        <v>826</v>
      </c>
      <c r="B122" s="9">
        <v>201502272756</v>
      </c>
      <c r="C122" s="7" t="s">
        <v>32</v>
      </c>
      <c r="D122" s="10" t="s">
        <v>827</v>
      </c>
      <c r="E122" s="10" t="s">
        <v>828</v>
      </c>
      <c r="F122" s="11">
        <v>61433</v>
      </c>
      <c r="G122" s="11" t="s">
        <v>829</v>
      </c>
      <c r="H122" s="12" t="s">
        <v>332</v>
      </c>
      <c r="I122" s="11" t="s">
        <v>333</v>
      </c>
      <c r="J122" s="11" t="s">
        <v>638</v>
      </c>
      <c r="K122" s="11" t="s">
        <v>43</v>
      </c>
      <c r="L122" s="13">
        <v>4056.36</v>
      </c>
      <c r="M122" s="13">
        <v>646024.77</v>
      </c>
      <c r="N122" s="14">
        <v>3.9998999999999998</v>
      </c>
      <c r="O122" s="15">
        <v>1352.14</v>
      </c>
      <c r="P122" s="15">
        <v>1204</v>
      </c>
      <c r="Q122" s="16">
        <v>0.6</v>
      </c>
      <c r="R122" s="16" t="s">
        <v>566</v>
      </c>
      <c r="S122" s="11" t="s">
        <v>45</v>
      </c>
      <c r="T122" s="17" t="s">
        <v>830</v>
      </c>
    </row>
    <row r="123" spans="1:20" ht="30" customHeight="1">
      <c r="A123" s="10" t="s">
        <v>831</v>
      </c>
      <c r="B123" s="9">
        <v>201502816454</v>
      </c>
      <c r="C123" s="7" t="s">
        <v>32</v>
      </c>
      <c r="D123" s="10" t="s">
        <v>832</v>
      </c>
      <c r="E123" s="10" t="s">
        <v>818</v>
      </c>
      <c r="F123" s="11">
        <v>69744</v>
      </c>
      <c r="G123" s="11" t="s">
        <v>833</v>
      </c>
      <c r="H123" s="12" t="s">
        <v>111</v>
      </c>
      <c r="I123" s="11" t="s">
        <v>311</v>
      </c>
      <c r="J123" s="11" t="s">
        <v>824</v>
      </c>
      <c r="K123" s="11" t="s">
        <v>43</v>
      </c>
      <c r="L123" s="13">
        <v>749.3</v>
      </c>
      <c r="M123" s="13">
        <v>31668.17</v>
      </c>
      <c r="N123" s="14">
        <v>2.4986000000000002</v>
      </c>
      <c r="O123" s="15">
        <v>500</v>
      </c>
      <c r="P123" s="15">
        <v>880</v>
      </c>
      <c r="Q123" s="16">
        <v>0.3</v>
      </c>
      <c r="R123" s="16">
        <v>0.4</v>
      </c>
      <c r="S123" s="11" t="s">
        <v>45</v>
      </c>
      <c r="T123" s="17" t="s">
        <v>834</v>
      </c>
    </row>
    <row r="124" spans="1:20" ht="30" customHeight="1">
      <c r="A124" s="10" t="s">
        <v>835</v>
      </c>
      <c r="B124" s="9" t="s">
        <v>836</v>
      </c>
      <c r="C124" s="7" t="s">
        <v>32</v>
      </c>
      <c r="D124" s="10" t="s">
        <v>837</v>
      </c>
      <c r="E124" s="10" t="s">
        <v>838</v>
      </c>
      <c r="F124" s="11">
        <v>42374</v>
      </c>
      <c r="G124" s="11" t="s">
        <v>839</v>
      </c>
      <c r="H124" s="12" t="s">
        <v>428</v>
      </c>
      <c r="I124" s="11" t="s">
        <v>311</v>
      </c>
      <c r="J124" s="11" t="s">
        <v>95</v>
      </c>
      <c r="K124" s="11" t="s">
        <v>43</v>
      </c>
      <c r="L124" s="13">
        <v>144.65</v>
      </c>
      <c r="M124" s="13">
        <v>25510.31</v>
      </c>
      <c r="N124" s="14">
        <v>1.5786</v>
      </c>
      <c r="O124" s="28"/>
      <c r="P124" s="13">
        <v>1160</v>
      </c>
      <c r="Q124" s="20">
        <v>0.6</v>
      </c>
      <c r="R124" s="22"/>
      <c r="S124" s="11" t="s">
        <v>45</v>
      </c>
      <c r="T124" s="17" t="s">
        <v>840</v>
      </c>
    </row>
    <row r="125" spans="1:20" ht="30" customHeight="1">
      <c r="A125" s="10" t="s">
        <v>841</v>
      </c>
      <c r="B125" s="9" t="s">
        <v>842</v>
      </c>
      <c r="C125" s="7" t="s">
        <v>32</v>
      </c>
      <c r="D125" s="10" t="s">
        <v>843</v>
      </c>
      <c r="E125" s="10" t="s">
        <v>844</v>
      </c>
      <c r="F125" s="11">
        <v>77461</v>
      </c>
      <c r="G125" s="11" t="s">
        <v>845</v>
      </c>
      <c r="H125" s="12" t="s">
        <v>846</v>
      </c>
      <c r="I125" s="11" t="s">
        <v>333</v>
      </c>
      <c r="J125" s="11" t="s">
        <v>53</v>
      </c>
      <c r="K125" s="11" t="s">
        <v>43</v>
      </c>
      <c r="L125" s="13">
        <v>5860.94</v>
      </c>
      <c r="M125" s="13">
        <v>2182210.5099999998</v>
      </c>
      <c r="N125" s="14">
        <v>3.9986000000000002</v>
      </c>
      <c r="O125" s="15">
        <v>1954.47</v>
      </c>
      <c r="P125" s="15">
        <v>2267</v>
      </c>
      <c r="Q125" s="16">
        <v>0.7</v>
      </c>
      <c r="R125" s="16" t="s">
        <v>334</v>
      </c>
      <c r="S125" s="11" t="s">
        <v>45</v>
      </c>
      <c r="T125" s="17" t="s">
        <v>847</v>
      </c>
    </row>
    <row r="126" spans="1:20" ht="30" customHeight="1">
      <c r="A126" s="10" t="s">
        <v>848</v>
      </c>
      <c r="B126" s="9" t="s">
        <v>849</v>
      </c>
      <c r="C126" s="7" t="s">
        <v>32</v>
      </c>
      <c r="D126" s="10" t="s">
        <v>850</v>
      </c>
      <c r="E126" s="10" t="s">
        <v>147</v>
      </c>
      <c r="F126" s="11">
        <v>129259</v>
      </c>
      <c r="G126" s="11" t="s">
        <v>851</v>
      </c>
      <c r="H126" s="12" t="s">
        <v>852</v>
      </c>
      <c r="I126" s="11" t="s">
        <v>333</v>
      </c>
      <c r="J126" s="11" t="s">
        <v>53</v>
      </c>
      <c r="K126" s="11" t="s">
        <v>43</v>
      </c>
      <c r="L126" s="13">
        <v>12211.5</v>
      </c>
      <c r="M126" s="13">
        <v>5655.02</v>
      </c>
      <c r="N126" s="14">
        <v>3.9929999999999999</v>
      </c>
      <c r="O126" s="15">
        <v>4071</v>
      </c>
      <c r="P126" s="15">
        <v>1043</v>
      </c>
      <c r="Q126" s="16">
        <v>0.6</v>
      </c>
      <c r="R126" s="16" t="s">
        <v>62</v>
      </c>
      <c r="S126" s="11" t="s">
        <v>45</v>
      </c>
      <c r="T126" s="17" t="s">
        <v>853</v>
      </c>
    </row>
    <row r="127" spans="1:20" ht="30" customHeight="1">
      <c r="A127" s="10" t="s">
        <v>854</v>
      </c>
      <c r="B127" s="9" t="s">
        <v>855</v>
      </c>
      <c r="C127" s="7" t="s">
        <v>32</v>
      </c>
      <c r="D127" s="10">
        <v>120161</v>
      </c>
      <c r="E127" s="10" t="s">
        <v>856</v>
      </c>
      <c r="F127" s="11">
        <v>126292</v>
      </c>
      <c r="G127" s="11" t="s">
        <v>857</v>
      </c>
      <c r="H127" s="12" t="s">
        <v>51</v>
      </c>
      <c r="I127" s="11" t="s">
        <v>333</v>
      </c>
      <c r="J127" s="11" t="s">
        <v>95</v>
      </c>
      <c r="K127" s="11" t="s">
        <v>43</v>
      </c>
      <c r="L127" s="13">
        <v>174</v>
      </c>
      <c r="M127" s="13">
        <v>13569.66</v>
      </c>
      <c r="N127" s="14">
        <v>1.4833000000000001</v>
      </c>
      <c r="O127" s="15">
        <v>360</v>
      </c>
      <c r="P127" s="15">
        <v>964</v>
      </c>
      <c r="Q127" s="16">
        <v>0.3</v>
      </c>
      <c r="R127" s="16">
        <v>0.4</v>
      </c>
      <c r="S127" s="11" t="s">
        <v>45</v>
      </c>
      <c r="T127" s="17" t="s">
        <v>858</v>
      </c>
    </row>
    <row r="128" spans="1:20" ht="30" customHeight="1">
      <c r="A128" s="10" t="s">
        <v>859</v>
      </c>
      <c r="B128" s="9" t="s">
        <v>860</v>
      </c>
      <c r="C128" s="9" t="s">
        <v>32</v>
      </c>
      <c r="D128" s="10" t="s">
        <v>861</v>
      </c>
      <c r="E128" s="10" t="s">
        <v>550</v>
      </c>
      <c r="F128" s="11">
        <v>20079</v>
      </c>
      <c r="G128" s="11" t="s">
        <v>862</v>
      </c>
      <c r="H128" s="12" t="s">
        <v>863</v>
      </c>
      <c r="I128" s="11" t="s">
        <v>231</v>
      </c>
      <c r="J128" s="11" t="s">
        <v>53</v>
      </c>
      <c r="K128" s="11" t="s">
        <v>43</v>
      </c>
      <c r="L128" s="13">
        <v>201.39</v>
      </c>
      <c r="M128" s="13">
        <v>130258.01</v>
      </c>
      <c r="N128" s="14">
        <v>1.85</v>
      </c>
      <c r="O128" s="15">
        <v>350</v>
      </c>
      <c r="P128" s="15">
        <v>1442</v>
      </c>
      <c r="Q128" s="16">
        <v>0.7</v>
      </c>
      <c r="R128" s="16">
        <v>0.8</v>
      </c>
      <c r="S128" s="11" t="s">
        <v>45</v>
      </c>
      <c r="T128" s="17" t="s">
        <v>864</v>
      </c>
    </row>
    <row r="129" spans="1:20" ht="30" customHeight="1">
      <c r="A129" s="29" t="s">
        <v>865</v>
      </c>
      <c r="B129" s="30">
        <v>201602727283</v>
      </c>
      <c r="C129" s="30">
        <v>201602727283</v>
      </c>
      <c r="D129" s="29" t="s">
        <v>185</v>
      </c>
      <c r="E129" s="29" t="s">
        <v>866</v>
      </c>
      <c r="F129" s="31">
        <v>147990</v>
      </c>
      <c r="G129" s="31" t="s">
        <v>187</v>
      </c>
      <c r="H129" s="32" t="s">
        <v>149</v>
      </c>
      <c r="I129" s="31" t="s">
        <v>695</v>
      </c>
      <c r="J129" s="31" t="s">
        <v>53</v>
      </c>
      <c r="K129" s="31" t="s">
        <v>43</v>
      </c>
      <c r="L129" s="33">
        <v>3587.5</v>
      </c>
      <c r="M129" s="33">
        <v>3463907.73</v>
      </c>
      <c r="N129" s="34">
        <v>2</v>
      </c>
      <c r="O129" s="35">
        <v>3587.5</v>
      </c>
      <c r="P129" s="35">
        <v>2765</v>
      </c>
      <c r="Q129" s="36">
        <v>0.7</v>
      </c>
      <c r="R129" s="36">
        <v>1</v>
      </c>
      <c r="S129" s="31" t="s">
        <v>45</v>
      </c>
      <c r="T129" s="37" t="s">
        <v>867</v>
      </c>
    </row>
    <row r="130" spans="1:20" ht="30" customHeight="1" thickBot="1">
      <c r="A130" s="29" t="s">
        <v>868</v>
      </c>
      <c r="B130" s="30" t="s">
        <v>869</v>
      </c>
      <c r="C130" s="30" t="s">
        <v>32</v>
      </c>
      <c r="D130" s="29">
        <v>113141</v>
      </c>
      <c r="E130" s="29" t="s">
        <v>870</v>
      </c>
      <c r="F130" s="31">
        <v>21024</v>
      </c>
      <c r="G130" s="31" t="s">
        <v>871</v>
      </c>
      <c r="H130" s="32" t="s">
        <v>332</v>
      </c>
      <c r="I130" s="31" t="s">
        <v>231</v>
      </c>
      <c r="J130" s="31" t="s">
        <v>95</v>
      </c>
      <c r="K130" s="31" t="s">
        <v>43</v>
      </c>
      <c r="L130" s="33">
        <v>50.09</v>
      </c>
      <c r="M130" s="33">
        <v>7511.95</v>
      </c>
      <c r="N130" s="34">
        <v>1.2370000000000001</v>
      </c>
      <c r="O130" s="35">
        <v>211.8</v>
      </c>
      <c r="P130" s="35">
        <v>773</v>
      </c>
      <c r="Q130" s="36">
        <v>0.6</v>
      </c>
      <c r="R130" s="36">
        <v>0.4</v>
      </c>
      <c r="S130" s="31" t="s">
        <v>45</v>
      </c>
      <c r="T130" s="37" t="s">
        <v>872</v>
      </c>
    </row>
    <row r="131" spans="1:20" ht="30" customHeight="1">
      <c r="A131" s="38" t="s">
        <v>873</v>
      </c>
      <c r="B131" s="39">
        <v>201602232640</v>
      </c>
      <c r="C131" s="40" t="s">
        <v>874</v>
      </c>
      <c r="D131" s="41">
        <v>115250</v>
      </c>
      <c r="E131" s="41" t="s">
        <v>875</v>
      </c>
      <c r="F131" s="42">
        <v>180785</v>
      </c>
      <c r="G131" s="42" t="s">
        <v>876</v>
      </c>
      <c r="H131" s="43" t="s">
        <v>877</v>
      </c>
      <c r="I131" s="42" t="s">
        <v>231</v>
      </c>
      <c r="J131" s="42" t="s">
        <v>95</v>
      </c>
      <c r="K131" s="42" t="s">
        <v>43</v>
      </c>
      <c r="L131" s="44">
        <v>923.22</v>
      </c>
      <c r="M131" s="44">
        <v>26751.72</v>
      </c>
      <c r="N131" s="45">
        <v>1.9232</v>
      </c>
      <c r="O131" s="46">
        <v>1000</v>
      </c>
      <c r="P131" s="46">
        <v>394</v>
      </c>
      <c r="Q131" s="47">
        <v>0.6</v>
      </c>
      <c r="R131" s="47">
        <v>0.4</v>
      </c>
      <c r="S131" s="42" t="s">
        <v>45</v>
      </c>
      <c r="T131" s="48" t="s">
        <v>878</v>
      </c>
    </row>
    <row r="132" spans="1:20" ht="30" customHeight="1" thickBot="1">
      <c r="A132" s="49" t="s">
        <v>879</v>
      </c>
      <c r="B132" s="50" t="s">
        <v>880</v>
      </c>
      <c r="C132" s="51" t="s">
        <v>32</v>
      </c>
      <c r="D132" s="49" t="s">
        <v>881</v>
      </c>
      <c r="E132" s="49" t="s">
        <v>92</v>
      </c>
      <c r="F132" s="52">
        <v>169196</v>
      </c>
      <c r="G132" s="52" t="s">
        <v>882</v>
      </c>
      <c r="H132" s="53" t="s">
        <v>75</v>
      </c>
      <c r="I132" s="52" t="s">
        <v>333</v>
      </c>
      <c r="J132" s="52" t="s">
        <v>638</v>
      </c>
      <c r="K132" s="52" t="s">
        <v>43</v>
      </c>
      <c r="L132" s="54">
        <f>2486.39-L133</f>
        <v>1455.3799999999999</v>
      </c>
      <c r="M132" s="54">
        <f>3685071.78-M133</f>
        <v>1393465.5</v>
      </c>
      <c r="N132" s="55">
        <v>4</v>
      </c>
      <c r="O132" s="56">
        <v>837.45</v>
      </c>
      <c r="P132" s="56">
        <v>6839</v>
      </c>
      <c r="Q132" s="57">
        <v>0.7</v>
      </c>
      <c r="R132" s="57">
        <v>0.8</v>
      </c>
      <c r="S132" s="52" t="s">
        <v>45</v>
      </c>
      <c r="T132" s="58" t="s">
        <v>883</v>
      </c>
    </row>
    <row r="133" spans="1:20" ht="30" customHeight="1">
      <c r="A133" s="59" t="s">
        <v>879</v>
      </c>
      <c r="B133" s="7" t="s">
        <v>880</v>
      </c>
      <c r="C133" s="7" t="s">
        <v>32</v>
      </c>
      <c r="D133" s="59" t="s">
        <v>881</v>
      </c>
      <c r="E133" s="59" t="s">
        <v>92</v>
      </c>
      <c r="F133" s="60">
        <v>169196</v>
      </c>
      <c r="G133" s="60" t="s">
        <v>882</v>
      </c>
      <c r="H133" s="12" t="s">
        <v>75</v>
      </c>
      <c r="I133" s="60" t="s">
        <v>333</v>
      </c>
      <c r="J133" s="60" t="s">
        <v>638</v>
      </c>
      <c r="K133" s="60" t="s">
        <v>181</v>
      </c>
      <c r="L133" s="24">
        <v>1031.01</v>
      </c>
      <c r="M133" s="24">
        <v>2291606.2799999998</v>
      </c>
      <c r="N133" s="61">
        <v>4</v>
      </c>
      <c r="O133" s="62">
        <v>837.45</v>
      </c>
      <c r="P133" s="62">
        <v>6839</v>
      </c>
      <c r="Q133" s="63">
        <v>1.3</v>
      </c>
      <c r="R133" s="63">
        <v>1</v>
      </c>
      <c r="S133" s="60" t="s">
        <v>45</v>
      </c>
      <c r="T133" s="64" t="s">
        <v>883</v>
      </c>
    </row>
    <row r="134" spans="1:20" ht="30" customHeight="1">
      <c r="A134" s="10" t="s">
        <v>884</v>
      </c>
      <c r="B134" s="9" t="s">
        <v>885</v>
      </c>
      <c r="C134" s="7" t="s">
        <v>32</v>
      </c>
      <c r="D134" s="10" t="s">
        <v>886</v>
      </c>
      <c r="E134" s="10" t="s">
        <v>809</v>
      </c>
      <c r="F134" s="11">
        <v>191795</v>
      </c>
      <c r="G134" s="11" t="s">
        <v>887</v>
      </c>
      <c r="H134" s="12" t="s">
        <v>558</v>
      </c>
      <c r="I134" s="11" t="s">
        <v>333</v>
      </c>
      <c r="J134" s="11" t="s">
        <v>53</v>
      </c>
      <c r="K134" s="11" t="s">
        <v>43</v>
      </c>
      <c r="L134" s="13">
        <v>97.6</v>
      </c>
      <c r="M134" s="13">
        <v>174713.43</v>
      </c>
      <c r="N134" s="14">
        <v>1.4590000000000001</v>
      </c>
      <c r="O134" s="15">
        <v>1674.54</v>
      </c>
      <c r="P134" s="15">
        <v>3731</v>
      </c>
      <c r="Q134" s="16">
        <v>0.7</v>
      </c>
      <c r="R134" s="16">
        <v>1</v>
      </c>
      <c r="S134" s="11" t="s">
        <v>45</v>
      </c>
      <c r="T134" s="17" t="s">
        <v>888</v>
      </c>
    </row>
    <row r="135" spans="1:20" ht="30" customHeight="1">
      <c r="A135" s="10" t="s">
        <v>889</v>
      </c>
      <c r="B135" s="9">
        <v>201500543175</v>
      </c>
      <c r="C135" s="7" t="s">
        <v>32</v>
      </c>
      <c r="D135" s="10" t="s">
        <v>890</v>
      </c>
      <c r="E135" s="10" t="s">
        <v>891</v>
      </c>
      <c r="F135" s="11">
        <v>177954</v>
      </c>
      <c r="G135" s="11" t="s">
        <v>892</v>
      </c>
      <c r="H135" s="12" t="s">
        <v>846</v>
      </c>
      <c r="I135" s="11" t="s">
        <v>893</v>
      </c>
      <c r="J135" s="11" t="s">
        <v>638</v>
      </c>
      <c r="K135" s="11" t="s">
        <v>43</v>
      </c>
      <c r="L135" s="13">
        <v>2407.2600000000002</v>
      </c>
      <c r="M135" s="13">
        <v>869785</v>
      </c>
      <c r="N135" s="14">
        <v>3.9990999999999999</v>
      </c>
      <c r="O135" s="13">
        <v>820.32</v>
      </c>
      <c r="P135" s="13">
        <v>2312</v>
      </c>
      <c r="Q135" s="20">
        <v>0.7</v>
      </c>
      <c r="R135" s="20" t="s">
        <v>62</v>
      </c>
      <c r="S135" s="11" t="s">
        <v>45</v>
      </c>
      <c r="T135" s="17" t="s">
        <v>894</v>
      </c>
    </row>
    <row r="136" spans="1:20" ht="30" customHeight="1">
      <c r="A136" s="10" t="s">
        <v>895</v>
      </c>
      <c r="B136" s="9">
        <v>201602736924</v>
      </c>
      <c r="C136" s="7" t="s">
        <v>32</v>
      </c>
      <c r="D136" s="10" t="s">
        <v>896</v>
      </c>
      <c r="E136" s="10" t="s">
        <v>897</v>
      </c>
      <c r="F136" s="11">
        <v>155179</v>
      </c>
      <c r="G136" s="11" t="s">
        <v>898</v>
      </c>
      <c r="H136" s="12" t="s">
        <v>149</v>
      </c>
      <c r="I136" s="11" t="s">
        <v>379</v>
      </c>
      <c r="J136" s="11" t="s">
        <v>53</v>
      </c>
      <c r="K136" s="11" t="s">
        <v>43</v>
      </c>
      <c r="L136" s="13">
        <v>5957.87</v>
      </c>
      <c r="M136" s="13">
        <v>3135673.2</v>
      </c>
      <c r="N136" s="14">
        <v>3.9980000000000002</v>
      </c>
      <c r="O136" s="13">
        <v>2047</v>
      </c>
      <c r="P136" s="13"/>
      <c r="Q136" s="20">
        <v>0.7</v>
      </c>
      <c r="R136" s="20">
        <v>1</v>
      </c>
      <c r="S136" s="11" t="s">
        <v>45</v>
      </c>
      <c r="T136" s="17" t="s">
        <v>899</v>
      </c>
    </row>
    <row r="137" spans="1:20" ht="30" customHeight="1">
      <c r="A137" s="10" t="s">
        <v>900</v>
      </c>
      <c r="B137" s="9">
        <v>201302880582</v>
      </c>
      <c r="C137" s="7" t="s">
        <v>32</v>
      </c>
      <c r="D137" s="10" t="s">
        <v>901</v>
      </c>
      <c r="E137" s="10" t="s">
        <v>902</v>
      </c>
      <c r="F137" s="11">
        <v>186180</v>
      </c>
      <c r="G137" s="11" t="s">
        <v>903</v>
      </c>
      <c r="H137" s="12" t="s">
        <v>904</v>
      </c>
      <c r="I137" s="11" t="s">
        <v>379</v>
      </c>
      <c r="J137" s="11" t="s">
        <v>638</v>
      </c>
      <c r="K137" s="11" t="s">
        <v>43</v>
      </c>
      <c r="L137" s="13">
        <v>5069.4799999999996</v>
      </c>
      <c r="M137" s="13">
        <v>2503376.19</v>
      </c>
      <c r="N137" s="14">
        <v>4</v>
      </c>
      <c r="O137" s="13">
        <v>1724</v>
      </c>
      <c r="P137" s="13">
        <v>3129</v>
      </c>
      <c r="Q137" s="20">
        <v>0.7</v>
      </c>
      <c r="R137" s="20" t="s">
        <v>54</v>
      </c>
      <c r="S137" s="11" t="s">
        <v>45</v>
      </c>
      <c r="T137" s="17" t="s">
        <v>905</v>
      </c>
    </row>
    <row r="138" spans="1:20" ht="30" customHeight="1">
      <c r="A138" s="10" t="s">
        <v>906</v>
      </c>
      <c r="B138" s="9" t="s">
        <v>907</v>
      </c>
      <c r="C138" s="7" t="s">
        <v>32</v>
      </c>
      <c r="D138" s="10" t="s">
        <v>908</v>
      </c>
      <c r="E138" s="10" t="s">
        <v>909</v>
      </c>
      <c r="F138" s="11">
        <v>163805</v>
      </c>
      <c r="G138" s="11" t="s">
        <v>910</v>
      </c>
      <c r="H138" s="12" t="s">
        <v>171</v>
      </c>
      <c r="I138" s="11" t="s">
        <v>333</v>
      </c>
      <c r="J138" s="11" t="s">
        <v>95</v>
      </c>
      <c r="K138" s="11" t="s">
        <v>43</v>
      </c>
      <c r="L138" s="13">
        <v>174.42</v>
      </c>
      <c r="M138" s="13">
        <v>33358.76</v>
      </c>
      <c r="N138" s="14">
        <v>1.7857000000000001</v>
      </c>
      <c r="O138" s="13">
        <v>222</v>
      </c>
      <c r="P138" s="13">
        <v>1423</v>
      </c>
      <c r="Q138" s="20">
        <v>0.6</v>
      </c>
      <c r="R138" s="20">
        <v>0.4</v>
      </c>
      <c r="S138" s="11" t="s">
        <v>45</v>
      </c>
      <c r="T138" s="17" t="s">
        <v>911</v>
      </c>
    </row>
    <row r="139" spans="1:20" ht="30" customHeight="1">
      <c r="A139" s="10" t="s">
        <v>912</v>
      </c>
      <c r="B139" s="9">
        <v>201103535761</v>
      </c>
      <c r="C139" s="7" t="s">
        <v>32</v>
      </c>
      <c r="D139" s="10" t="s">
        <v>913</v>
      </c>
      <c r="E139" s="10" t="s">
        <v>147</v>
      </c>
      <c r="F139" s="11">
        <v>85782</v>
      </c>
      <c r="G139" s="11" t="s">
        <v>914</v>
      </c>
      <c r="H139" s="12" t="s">
        <v>37</v>
      </c>
      <c r="I139" s="11" t="s">
        <v>333</v>
      </c>
      <c r="J139" s="11" t="s">
        <v>638</v>
      </c>
      <c r="K139" s="11" t="s">
        <v>43</v>
      </c>
      <c r="L139" s="13">
        <v>4015.21</v>
      </c>
      <c r="M139" s="13">
        <v>3525449.12</v>
      </c>
      <c r="N139" s="14">
        <v>4</v>
      </c>
      <c r="O139" s="13">
        <v>1353.07</v>
      </c>
      <c r="P139" s="13">
        <v>2911</v>
      </c>
      <c r="Q139" s="20" t="s">
        <v>915</v>
      </c>
      <c r="R139" s="20" t="s">
        <v>54</v>
      </c>
      <c r="S139" s="11" t="s">
        <v>45</v>
      </c>
      <c r="T139" s="17" t="s">
        <v>916</v>
      </c>
    </row>
    <row r="140" spans="1:20" ht="30" customHeight="1">
      <c r="A140" s="10" t="s">
        <v>917</v>
      </c>
      <c r="B140" s="9">
        <v>201501995304</v>
      </c>
      <c r="C140" s="7" t="s">
        <v>32</v>
      </c>
      <c r="D140" s="10">
        <v>138064</v>
      </c>
      <c r="E140" s="10" t="s">
        <v>918</v>
      </c>
      <c r="F140" s="11">
        <v>306959</v>
      </c>
      <c r="G140" s="11" t="s">
        <v>919</v>
      </c>
      <c r="H140" s="12" t="s">
        <v>141</v>
      </c>
      <c r="I140" s="11" t="s">
        <v>231</v>
      </c>
      <c r="J140" s="11" t="s">
        <v>824</v>
      </c>
      <c r="K140" s="11" t="s">
        <v>43</v>
      </c>
      <c r="L140" s="13">
        <v>142.16</v>
      </c>
      <c r="M140" s="13">
        <v>3387.09</v>
      </c>
      <c r="N140" s="14">
        <v>1.2843</v>
      </c>
      <c r="O140" s="13">
        <v>500</v>
      </c>
      <c r="P140" s="13">
        <v>255</v>
      </c>
      <c r="Q140" s="20">
        <v>0.3</v>
      </c>
      <c r="R140" s="20">
        <v>0.4</v>
      </c>
      <c r="S140" s="11" t="s">
        <v>45</v>
      </c>
      <c r="T140" s="17" t="s">
        <v>920</v>
      </c>
    </row>
    <row r="141" spans="1:20" ht="30" customHeight="1">
      <c r="A141" s="10" t="s">
        <v>921</v>
      </c>
      <c r="B141" s="65" t="s">
        <v>922</v>
      </c>
      <c r="C141" s="7" t="s">
        <v>32</v>
      </c>
      <c r="D141" s="10" t="s">
        <v>923</v>
      </c>
      <c r="E141" s="10" t="s">
        <v>924</v>
      </c>
      <c r="F141" s="11">
        <v>64998</v>
      </c>
      <c r="G141" s="11" t="s">
        <v>925</v>
      </c>
      <c r="H141" s="12" t="s">
        <v>102</v>
      </c>
      <c r="I141" s="11" t="s">
        <v>333</v>
      </c>
      <c r="J141" s="11" t="s">
        <v>95</v>
      </c>
      <c r="K141" s="11" t="s">
        <v>43</v>
      </c>
      <c r="L141" s="13">
        <v>38.96</v>
      </c>
      <c r="M141" s="13">
        <v>8678.65</v>
      </c>
      <c r="N141" s="14">
        <v>1.0871</v>
      </c>
      <c r="O141" s="13">
        <v>447.3</v>
      </c>
      <c r="P141" s="13">
        <v>1009</v>
      </c>
      <c r="Q141" s="20">
        <v>0.6</v>
      </c>
      <c r="R141" s="20">
        <v>0.4</v>
      </c>
      <c r="S141" s="11" t="s">
        <v>45</v>
      </c>
      <c r="T141" s="17" t="s">
        <v>926</v>
      </c>
    </row>
    <row r="142" spans="1:20" ht="30" customHeight="1">
      <c r="A142" s="10" t="s">
        <v>927</v>
      </c>
      <c r="B142" s="9" t="s">
        <v>928</v>
      </c>
      <c r="C142" s="7" t="s">
        <v>32</v>
      </c>
      <c r="D142" s="10" t="s">
        <v>929</v>
      </c>
      <c r="E142" s="10" t="s">
        <v>930</v>
      </c>
      <c r="F142" s="11">
        <v>110701</v>
      </c>
      <c r="G142" s="11" t="s">
        <v>931</v>
      </c>
      <c r="H142" s="12" t="s">
        <v>372</v>
      </c>
      <c r="I142" s="11" t="s">
        <v>311</v>
      </c>
      <c r="J142" s="11" t="s">
        <v>53</v>
      </c>
      <c r="K142" s="11" t="s">
        <v>43</v>
      </c>
      <c r="L142" s="13">
        <v>176.52</v>
      </c>
      <c r="M142" s="13">
        <v>133530.09</v>
      </c>
      <c r="N142" s="14">
        <v>1.4776</v>
      </c>
      <c r="O142" s="13">
        <v>1389.81</v>
      </c>
      <c r="P142" s="13">
        <v>3537</v>
      </c>
      <c r="Q142" s="20">
        <v>0.7</v>
      </c>
      <c r="R142" s="20" t="s">
        <v>566</v>
      </c>
      <c r="S142" s="11" t="s">
        <v>45</v>
      </c>
      <c r="T142" s="17" t="s">
        <v>932</v>
      </c>
    </row>
    <row r="143" spans="1:20" ht="30" customHeight="1" thickBot="1">
      <c r="A143" s="29" t="s">
        <v>933</v>
      </c>
      <c r="B143" s="30" t="s">
        <v>934</v>
      </c>
      <c r="C143" s="66" t="s">
        <v>32</v>
      </c>
      <c r="D143" s="29" t="s">
        <v>935</v>
      </c>
      <c r="E143" s="29" t="s">
        <v>619</v>
      </c>
      <c r="F143" s="31">
        <v>178446</v>
      </c>
      <c r="G143" s="31" t="s">
        <v>936</v>
      </c>
      <c r="H143" s="32" t="s">
        <v>937</v>
      </c>
      <c r="I143" s="31" t="s">
        <v>333</v>
      </c>
      <c r="J143" s="31" t="s">
        <v>53</v>
      </c>
      <c r="K143" s="31" t="s">
        <v>43</v>
      </c>
      <c r="L143" s="33">
        <v>3980.17</v>
      </c>
      <c r="M143" s="33">
        <v>2311465.13</v>
      </c>
      <c r="N143" s="34">
        <v>3.9992000000000001</v>
      </c>
      <c r="O143" s="33">
        <v>1150</v>
      </c>
      <c r="P143" s="33">
        <v>1996</v>
      </c>
      <c r="Q143" s="67">
        <v>0.7</v>
      </c>
      <c r="R143" s="67">
        <v>0.8</v>
      </c>
      <c r="S143" s="31" t="s">
        <v>45</v>
      </c>
      <c r="T143" s="37" t="s">
        <v>938</v>
      </c>
    </row>
    <row r="144" spans="1:20" ht="30" customHeight="1">
      <c r="A144" s="38" t="s">
        <v>939</v>
      </c>
      <c r="B144" s="40" t="s">
        <v>940</v>
      </c>
      <c r="C144" s="40" t="s">
        <v>32</v>
      </c>
      <c r="D144" s="38" t="s">
        <v>941</v>
      </c>
      <c r="E144" s="38" t="s">
        <v>550</v>
      </c>
      <c r="F144" s="68">
        <v>92061</v>
      </c>
      <c r="G144" s="68" t="s">
        <v>942</v>
      </c>
      <c r="H144" s="69" t="s">
        <v>318</v>
      </c>
      <c r="I144" s="70" t="s">
        <v>231</v>
      </c>
      <c r="J144" s="68" t="s">
        <v>53</v>
      </c>
      <c r="K144" s="42" t="s">
        <v>43</v>
      </c>
      <c r="L144" s="71">
        <v>2286.2399999999998</v>
      </c>
      <c r="M144" s="71">
        <v>638843.77</v>
      </c>
      <c r="N144" s="72">
        <v>1.988</v>
      </c>
      <c r="O144" s="71">
        <v>1150</v>
      </c>
      <c r="P144" s="71">
        <v>1996</v>
      </c>
      <c r="Q144" s="73">
        <v>0.7</v>
      </c>
      <c r="R144" s="73">
        <v>0.8</v>
      </c>
      <c r="S144" s="68" t="s">
        <v>45</v>
      </c>
      <c r="T144" s="74" t="s">
        <v>943</v>
      </c>
    </row>
    <row r="145" spans="1:20" ht="30" customHeight="1" thickBot="1">
      <c r="A145" s="49" t="s">
        <v>944</v>
      </c>
      <c r="B145" s="50" t="s">
        <v>945</v>
      </c>
      <c r="C145" s="51" t="s">
        <v>32</v>
      </c>
      <c r="D145" s="49" t="s">
        <v>176</v>
      </c>
      <c r="E145" s="49" t="s">
        <v>946</v>
      </c>
      <c r="F145" s="52">
        <v>169196</v>
      </c>
      <c r="G145" s="52" t="s">
        <v>947</v>
      </c>
      <c r="H145" s="53" t="s">
        <v>75</v>
      </c>
      <c r="I145" s="75" t="s">
        <v>333</v>
      </c>
      <c r="J145" s="52" t="s">
        <v>948</v>
      </c>
      <c r="K145" s="52" t="s">
        <v>43</v>
      </c>
      <c r="L145" s="54">
        <f>8421.12-L146</f>
        <v>7981.6900000000005</v>
      </c>
      <c r="M145" s="54">
        <f>9936584.83-M146</f>
        <v>8875321.9299999997</v>
      </c>
      <c r="N145" s="55">
        <v>4</v>
      </c>
      <c r="O145" s="54">
        <v>2858.25</v>
      </c>
      <c r="P145" s="54">
        <v>7431</v>
      </c>
      <c r="Q145" s="76">
        <v>0.7</v>
      </c>
      <c r="R145" s="76" t="s">
        <v>44</v>
      </c>
      <c r="S145" s="52" t="s">
        <v>45</v>
      </c>
      <c r="T145" s="58" t="s">
        <v>949</v>
      </c>
    </row>
    <row r="146" spans="1:20" ht="30" customHeight="1">
      <c r="A146" s="59" t="s">
        <v>944</v>
      </c>
      <c r="B146" s="7" t="s">
        <v>945</v>
      </c>
      <c r="C146" s="7" t="s">
        <v>32</v>
      </c>
      <c r="D146" s="59" t="s">
        <v>176</v>
      </c>
      <c r="E146" s="59" t="s">
        <v>946</v>
      </c>
      <c r="F146" s="60">
        <v>169196</v>
      </c>
      <c r="G146" s="60" t="s">
        <v>947</v>
      </c>
      <c r="H146" s="12" t="s">
        <v>75</v>
      </c>
      <c r="I146" s="60" t="s">
        <v>333</v>
      </c>
      <c r="J146" s="60" t="s">
        <v>948</v>
      </c>
      <c r="K146" s="60" t="s">
        <v>181</v>
      </c>
      <c r="L146" s="24">
        <v>439.43</v>
      </c>
      <c r="M146" s="24">
        <v>1061262.8999999999</v>
      </c>
      <c r="N146" s="61">
        <v>4</v>
      </c>
      <c r="O146" s="24">
        <v>2858.25</v>
      </c>
      <c r="P146" s="24">
        <v>7431</v>
      </c>
      <c r="Q146" s="77">
        <v>1.3</v>
      </c>
      <c r="R146" s="77">
        <v>1</v>
      </c>
      <c r="S146" s="60" t="s">
        <v>45</v>
      </c>
      <c r="T146" s="64" t="s">
        <v>949</v>
      </c>
    </row>
    <row r="147" spans="1:20" ht="30" customHeight="1">
      <c r="A147" s="10" t="s">
        <v>950</v>
      </c>
      <c r="B147" s="9" t="s">
        <v>951</v>
      </c>
      <c r="C147" s="7" t="s">
        <v>32</v>
      </c>
      <c r="D147" s="10">
        <v>149080</v>
      </c>
      <c r="E147" s="10" t="s">
        <v>952</v>
      </c>
      <c r="F147" s="11">
        <v>735078</v>
      </c>
      <c r="G147" s="11" t="s">
        <v>953</v>
      </c>
      <c r="H147" s="12" t="s">
        <v>715</v>
      </c>
      <c r="I147" s="11" t="s">
        <v>231</v>
      </c>
      <c r="J147" s="11" t="s">
        <v>95</v>
      </c>
      <c r="K147" s="11" t="s">
        <v>43</v>
      </c>
      <c r="L147" s="13">
        <v>127.5</v>
      </c>
      <c r="M147" s="13">
        <v>9416.69</v>
      </c>
      <c r="N147" s="14">
        <v>1.347</v>
      </c>
      <c r="O147" s="13">
        <v>367.5</v>
      </c>
      <c r="P147" s="13">
        <v>829</v>
      </c>
      <c r="Q147" s="20">
        <v>0.3</v>
      </c>
      <c r="R147" s="20">
        <v>0.4</v>
      </c>
      <c r="S147" s="11" t="s">
        <v>45</v>
      </c>
      <c r="T147" s="17" t="s">
        <v>954</v>
      </c>
    </row>
    <row r="148" spans="1:20" ht="30" customHeight="1">
      <c r="A148" s="10" t="s">
        <v>955</v>
      </c>
      <c r="B148" s="9">
        <v>201700364240</v>
      </c>
      <c r="C148" s="7" t="s">
        <v>32</v>
      </c>
      <c r="D148" s="10">
        <v>114244</v>
      </c>
      <c r="E148" s="10" t="s">
        <v>956</v>
      </c>
      <c r="F148" s="11">
        <v>169439</v>
      </c>
      <c r="G148" s="11" t="s">
        <v>957</v>
      </c>
      <c r="H148" s="12" t="s">
        <v>141</v>
      </c>
      <c r="I148" s="11" t="s">
        <v>216</v>
      </c>
      <c r="J148" s="11" t="s">
        <v>824</v>
      </c>
      <c r="K148" s="11" t="s">
        <v>43</v>
      </c>
      <c r="L148" s="13">
        <v>1884.93</v>
      </c>
      <c r="M148" s="13">
        <v>74052.56</v>
      </c>
      <c r="N148" s="14">
        <v>2.39</v>
      </c>
      <c r="O148" s="13">
        <v>1350</v>
      </c>
      <c r="P148" s="13">
        <v>671</v>
      </c>
      <c r="Q148" s="20">
        <v>0.3</v>
      </c>
      <c r="R148" s="20" t="s">
        <v>397</v>
      </c>
      <c r="S148" s="11" t="s">
        <v>45</v>
      </c>
      <c r="T148" s="17" t="s">
        <v>958</v>
      </c>
    </row>
    <row r="149" spans="1:20" ht="30" customHeight="1">
      <c r="A149" s="10" t="s">
        <v>959</v>
      </c>
      <c r="B149" s="9">
        <v>201502818988</v>
      </c>
      <c r="C149" s="7" t="s">
        <v>32</v>
      </c>
      <c r="D149" s="10">
        <v>198077</v>
      </c>
      <c r="E149" s="10" t="s">
        <v>960</v>
      </c>
      <c r="F149" s="11">
        <v>36293</v>
      </c>
      <c r="G149" s="11" t="s">
        <v>961</v>
      </c>
      <c r="H149" s="12" t="s">
        <v>962</v>
      </c>
      <c r="I149" s="11" t="s">
        <v>520</v>
      </c>
      <c r="J149" s="11" t="s">
        <v>95</v>
      </c>
      <c r="K149" s="11" t="s">
        <v>43</v>
      </c>
      <c r="L149" s="13">
        <v>22.97</v>
      </c>
      <c r="M149" s="13">
        <v>6020.08</v>
      </c>
      <c r="N149" s="14">
        <v>1.0896999999999999</v>
      </c>
      <c r="O149" s="13">
        <v>256</v>
      </c>
      <c r="P149" s="13">
        <v>476</v>
      </c>
      <c r="Q149" s="20">
        <v>1</v>
      </c>
      <c r="R149" s="20">
        <v>0.6</v>
      </c>
      <c r="S149" s="11" t="s">
        <v>45</v>
      </c>
      <c r="T149" s="17" t="s">
        <v>963</v>
      </c>
    </row>
    <row r="150" spans="1:20" ht="30" customHeight="1">
      <c r="A150" s="10" t="s">
        <v>964</v>
      </c>
      <c r="B150" s="9">
        <v>201503384914</v>
      </c>
      <c r="C150" s="7" t="s">
        <v>32</v>
      </c>
      <c r="D150" s="10" t="s">
        <v>965</v>
      </c>
      <c r="E150" s="10" t="s">
        <v>966</v>
      </c>
      <c r="F150" s="11">
        <v>155179</v>
      </c>
      <c r="G150" s="11" t="s">
        <v>967</v>
      </c>
      <c r="H150" s="12" t="s">
        <v>149</v>
      </c>
      <c r="I150" s="11" t="s">
        <v>379</v>
      </c>
      <c r="J150" s="11" t="s">
        <v>53</v>
      </c>
      <c r="K150" s="11" t="s">
        <v>43</v>
      </c>
      <c r="L150" s="13">
        <v>2958.17</v>
      </c>
      <c r="M150" s="13">
        <v>1244547.75</v>
      </c>
      <c r="N150" s="14">
        <v>3.9897999999999998</v>
      </c>
      <c r="O150" s="13">
        <v>1042.44</v>
      </c>
      <c r="P150" s="13">
        <v>2665</v>
      </c>
      <c r="Q150" s="20">
        <v>0.7</v>
      </c>
      <c r="R150" s="20" t="s">
        <v>62</v>
      </c>
      <c r="S150" s="11" t="s">
        <v>45</v>
      </c>
      <c r="T150" s="17" t="s">
        <v>968</v>
      </c>
    </row>
    <row r="151" spans="1:20" ht="30" customHeight="1">
      <c r="A151" s="10" t="s">
        <v>969</v>
      </c>
      <c r="B151" s="9">
        <v>201700455474</v>
      </c>
      <c r="C151" s="7" t="s">
        <v>32</v>
      </c>
      <c r="D151" s="10" t="s">
        <v>970</v>
      </c>
      <c r="E151" s="10" t="s">
        <v>971</v>
      </c>
      <c r="F151" s="11">
        <v>151920</v>
      </c>
      <c r="G151" s="11" t="s">
        <v>972</v>
      </c>
      <c r="H151" s="12" t="s">
        <v>102</v>
      </c>
      <c r="I151" s="11" t="s">
        <v>311</v>
      </c>
      <c r="J151" s="11" t="s">
        <v>95</v>
      </c>
      <c r="K151" s="11" t="s">
        <v>43</v>
      </c>
      <c r="L151" s="13">
        <v>364.97</v>
      </c>
      <c r="M151" s="13">
        <v>122008.73</v>
      </c>
      <c r="N151" s="14">
        <v>1.1975</v>
      </c>
      <c r="O151" s="13">
        <v>1848</v>
      </c>
      <c r="P151" s="13">
        <v>1112</v>
      </c>
      <c r="Q151" s="20">
        <v>0.6</v>
      </c>
      <c r="R151" s="20">
        <v>0.6</v>
      </c>
      <c r="S151" s="11" t="s">
        <v>45</v>
      </c>
      <c r="T151" s="17" t="s">
        <v>973</v>
      </c>
    </row>
    <row r="152" spans="1:20" ht="30" customHeight="1">
      <c r="A152" s="10" t="s">
        <v>974</v>
      </c>
      <c r="B152" s="9">
        <v>201600307473</v>
      </c>
      <c r="C152" s="7" t="s">
        <v>32</v>
      </c>
      <c r="D152" s="10" t="s">
        <v>975</v>
      </c>
      <c r="E152" s="10" t="s">
        <v>270</v>
      </c>
      <c r="F152" s="11">
        <v>179280</v>
      </c>
      <c r="G152" s="11" t="s">
        <v>976</v>
      </c>
      <c r="H152" s="12" t="s">
        <v>332</v>
      </c>
      <c r="I152" s="11" t="s">
        <v>231</v>
      </c>
      <c r="J152" s="11" t="s">
        <v>95</v>
      </c>
      <c r="K152" s="11" t="s">
        <v>43</v>
      </c>
      <c r="L152" s="13">
        <v>69.069999999999993</v>
      </c>
      <c r="M152" s="13">
        <v>10870.58</v>
      </c>
      <c r="N152" s="14">
        <v>1.2032</v>
      </c>
      <c r="O152" s="13">
        <v>339.97</v>
      </c>
      <c r="P152" s="13">
        <v>789</v>
      </c>
      <c r="Q152" s="20">
        <v>0.6</v>
      </c>
      <c r="R152" s="20">
        <v>0.4</v>
      </c>
      <c r="S152" s="11" t="s">
        <v>45</v>
      </c>
      <c r="T152" s="17" t="s">
        <v>977</v>
      </c>
    </row>
    <row r="153" spans="1:20" ht="30" customHeight="1">
      <c r="A153" s="10" t="s">
        <v>978</v>
      </c>
      <c r="B153" s="9">
        <v>201700330736</v>
      </c>
      <c r="C153" s="7" t="s">
        <v>32</v>
      </c>
      <c r="D153" s="10" t="s">
        <v>979</v>
      </c>
      <c r="E153" s="10" t="s">
        <v>980</v>
      </c>
      <c r="F153" s="11">
        <v>188239</v>
      </c>
      <c r="G153" s="11" t="s">
        <v>981</v>
      </c>
      <c r="H153" s="12" t="s">
        <v>982</v>
      </c>
      <c r="I153" s="11" t="s">
        <v>231</v>
      </c>
      <c r="J153" s="11" t="s">
        <v>95</v>
      </c>
      <c r="K153" s="11" t="s">
        <v>43</v>
      </c>
      <c r="L153" s="13">
        <v>487.58</v>
      </c>
      <c r="M153" s="13">
        <v>90917.38</v>
      </c>
      <c r="N153" s="14">
        <v>2.2189999999999999</v>
      </c>
      <c r="O153" s="13">
        <v>400</v>
      </c>
      <c r="P153" s="13">
        <v>1724</v>
      </c>
      <c r="Q153" s="20">
        <v>0.6</v>
      </c>
      <c r="R153" s="20">
        <v>0.4</v>
      </c>
      <c r="S153" s="11" t="s">
        <v>45</v>
      </c>
      <c r="T153" s="17" t="s">
        <v>983</v>
      </c>
    </row>
    <row r="154" spans="1:20" ht="30" customHeight="1">
      <c r="A154" s="10" t="s">
        <v>984</v>
      </c>
      <c r="B154" s="9">
        <v>201602753756</v>
      </c>
      <c r="C154" s="7" t="s">
        <v>32</v>
      </c>
      <c r="D154" s="10" t="s">
        <v>985</v>
      </c>
      <c r="E154" s="10" t="s">
        <v>986</v>
      </c>
      <c r="F154" s="11">
        <v>75485</v>
      </c>
      <c r="G154" s="11" t="s">
        <v>987</v>
      </c>
      <c r="H154" s="12" t="s">
        <v>782</v>
      </c>
      <c r="I154" s="11" t="s">
        <v>231</v>
      </c>
      <c r="J154" s="11" t="s">
        <v>95</v>
      </c>
      <c r="K154" s="11" t="s">
        <v>43</v>
      </c>
      <c r="L154" s="13">
        <v>340.52</v>
      </c>
      <c r="M154" s="13">
        <v>17617.93</v>
      </c>
      <c r="N154" s="14">
        <v>1.655</v>
      </c>
      <c r="O154" s="13">
        <v>519.5</v>
      </c>
      <c r="P154" s="13">
        <v>674</v>
      </c>
      <c r="Q154" s="20">
        <v>0.3</v>
      </c>
      <c r="R154" s="20" t="s">
        <v>397</v>
      </c>
      <c r="S154" s="11" t="s">
        <v>45</v>
      </c>
      <c r="T154" s="17" t="s">
        <v>988</v>
      </c>
    </row>
    <row r="155" spans="1:20" ht="30" customHeight="1">
      <c r="A155" s="10" t="s">
        <v>989</v>
      </c>
      <c r="B155" s="9">
        <v>201602782373</v>
      </c>
      <c r="C155" s="7" t="s">
        <v>32</v>
      </c>
      <c r="D155" s="10" t="s">
        <v>990</v>
      </c>
      <c r="E155" s="10" t="s">
        <v>991</v>
      </c>
      <c r="F155" s="11">
        <v>190780</v>
      </c>
      <c r="G155" s="11" t="s">
        <v>992</v>
      </c>
      <c r="H155" s="12" t="s">
        <v>102</v>
      </c>
      <c r="I155" s="11" t="s">
        <v>333</v>
      </c>
      <c r="J155" s="11" t="s">
        <v>95</v>
      </c>
      <c r="K155" s="11" t="s">
        <v>43</v>
      </c>
      <c r="L155" s="13">
        <v>5716.61</v>
      </c>
      <c r="M155" s="13">
        <v>488703.61</v>
      </c>
      <c r="N155" s="14">
        <v>4.9989999999999997</v>
      </c>
      <c r="O155" s="13">
        <v>1430</v>
      </c>
      <c r="P155" s="13">
        <v>1781</v>
      </c>
      <c r="Q155" s="20">
        <v>0.6</v>
      </c>
      <c r="R155" s="20">
        <v>0.4</v>
      </c>
      <c r="S155" s="11" t="s">
        <v>45</v>
      </c>
      <c r="T155" s="17" t="s">
        <v>993</v>
      </c>
    </row>
    <row r="156" spans="1:20" ht="57.75" customHeight="1">
      <c r="A156" s="10" t="s">
        <v>994</v>
      </c>
      <c r="B156" s="9">
        <v>201700336718</v>
      </c>
      <c r="C156" s="7" t="s">
        <v>32</v>
      </c>
      <c r="D156" s="10" t="s">
        <v>995</v>
      </c>
      <c r="E156" s="10" t="s">
        <v>996</v>
      </c>
      <c r="F156" s="11">
        <v>787078</v>
      </c>
      <c r="G156" s="11" t="s">
        <v>997</v>
      </c>
      <c r="H156" s="12" t="s">
        <v>215</v>
      </c>
      <c r="I156" s="11" t="s">
        <v>311</v>
      </c>
      <c r="J156" s="11" t="s">
        <v>998</v>
      </c>
      <c r="K156" s="11" t="s">
        <v>181</v>
      </c>
      <c r="L156" s="13">
        <v>9903.2999999999993</v>
      </c>
      <c r="M156" s="13">
        <v>28974159.43</v>
      </c>
      <c r="N156" s="14">
        <v>1.6235999999999999</v>
      </c>
      <c r="O156" s="13">
        <v>15880.7</v>
      </c>
      <c r="P156" s="13">
        <v>6764</v>
      </c>
      <c r="Q156" s="20">
        <v>0.5</v>
      </c>
      <c r="R156" s="20">
        <v>1</v>
      </c>
      <c r="S156" s="11" t="s">
        <v>45</v>
      </c>
      <c r="T156" s="17" t="s">
        <v>999</v>
      </c>
    </row>
    <row r="157" spans="1:20" ht="30" customHeight="1" thickBot="1">
      <c r="A157" s="29" t="s">
        <v>1000</v>
      </c>
      <c r="B157" s="30" t="s">
        <v>1001</v>
      </c>
      <c r="C157" s="66" t="s">
        <v>32</v>
      </c>
      <c r="D157" s="29" t="s">
        <v>1002</v>
      </c>
      <c r="E157" s="29" t="s">
        <v>1003</v>
      </c>
      <c r="F157" s="31">
        <v>159158</v>
      </c>
      <c r="G157" s="31" t="s">
        <v>1004</v>
      </c>
      <c r="H157" s="32" t="s">
        <v>332</v>
      </c>
      <c r="I157" s="31" t="s">
        <v>333</v>
      </c>
      <c r="J157" s="31" t="s">
        <v>53</v>
      </c>
      <c r="K157" s="31" t="s">
        <v>43</v>
      </c>
      <c r="L157" s="33">
        <v>7895.2</v>
      </c>
      <c r="M157" s="33">
        <v>1223987.49</v>
      </c>
      <c r="N157" s="34">
        <v>3.9990000000000001</v>
      </c>
      <c r="O157" s="33">
        <v>2659.58</v>
      </c>
      <c r="P157" s="33">
        <v>1101</v>
      </c>
      <c r="Q157" s="67">
        <v>0.6</v>
      </c>
      <c r="R157" s="67" t="s">
        <v>334</v>
      </c>
      <c r="S157" s="31" t="s">
        <v>45</v>
      </c>
      <c r="T157" s="37" t="s">
        <v>1005</v>
      </c>
    </row>
    <row r="158" spans="1:20" ht="30" customHeight="1">
      <c r="A158" s="78" t="s">
        <v>1006</v>
      </c>
      <c r="B158" s="40" t="s">
        <v>1007</v>
      </c>
      <c r="C158" s="40" t="s">
        <v>32</v>
      </c>
      <c r="D158" s="38" t="s">
        <v>1008</v>
      </c>
      <c r="E158" s="38" t="s">
        <v>1009</v>
      </c>
      <c r="F158" s="68">
        <v>156566</v>
      </c>
      <c r="G158" s="68" t="s">
        <v>1010</v>
      </c>
      <c r="H158" s="69" t="s">
        <v>224</v>
      </c>
      <c r="I158" s="68" t="s">
        <v>333</v>
      </c>
      <c r="J158" s="68" t="s">
        <v>1011</v>
      </c>
      <c r="K158" s="68" t="s">
        <v>181</v>
      </c>
      <c r="L158" s="71">
        <v>95.36</v>
      </c>
      <c r="M158" s="71">
        <v>845312.74</v>
      </c>
      <c r="N158" s="72">
        <v>5.5083000000000002</v>
      </c>
      <c r="O158" s="71">
        <v>4371.05</v>
      </c>
      <c r="P158" s="71">
        <v>37560</v>
      </c>
      <c r="Q158" s="73">
        <v>1.3</v>
      </c>
      <c r="R158" s="73">
        <v>1</v>
      </c>
      <c r="S158" s="68" t="s">
        <v>45</v>
      </c>
      <c r="T158" s="74" t="s">
        <v>1012</v>
      </c>
    </row>
    <row r="159" spans="1:20" ht="30" customHeight="1" thickBot="1">
      <c r="A159" s="49" t="s">
        <v>1013</v>
      </c>
      <c r="B159" s="50">
        <v>201302919870</v>
      </c>
      <c r="C159" s="51" t="s">
        <v>32</v>
      </c>
      <c r="D159" s="49" t="s">
        <v>1014</v>
      </c>
      <c r="E159" s="49" t="s">
        <v>1015</v>
      </c>
      <c r="F159" s="52">
        <v>47996</v>
      </c>
      <c r="G159" s="52" t="s">
        <v>1016</v>
      </c>
      <c r="H159" s="53" t="s">
        <v>37</v>
      </c>
      <c r="I159" s="52" t="s">
        <v>379</v>
      </c>
      <c r="J159" s="52" t="s">
        <v>638</v>
      </c>
      <c r="K159" s="52" t="s">
        <v>43</v>
      </c>
      <c r="L159" s="54">
        <f>3176.74-L160</f>
        <v>360.62999999999965</v>
      </c>
      <c r="M159" s="54">
        <f>2937415.12-M160</f>
        <v>177977.43000000017</v>
      </c>
      <c r="N159" s="55">
        <v>4</v>
      </c>
      <c r="O159" s="54">
        <v>1400</v>
      </c>
      <c r="P159" s="54">
        <v>3015</v>
      </c>
      <c r="Q159" s="76">
        <v>1.3</v>
      </c>
      <c r="R159" s="76">
        <v>1</v>
      </c>
      <c r="S159" s="52" t="s">
        <v>45</v>
      </c>
      <c r="T159" s="58" t="s">
        <v>1017</v>
      </c>
    </row>
    <row r="160" spans="1:20" ht="30" customHeight="1">
      <c r="A160" s="59" t="s">
        <v>1013</v>
      </c>
      <c r="B160" s="7">
        <v>201302919870</v>
      </c>
      <c r="C160" s="7" t="s">
        <v>32</v>
      </c>
      <c r="D160" s="59" t="s">
        <v>1014</v>
      </c>
      <c r="E160" s="59" t="s">
        <v>1015</v>
      </c>
      <c r="F160" s="60">
        <v>47996</v>
      </c>
      <c r="G160" s="60" t="s">
        <v>1016</v>
      </c>
      <c r="H160" s="12" t="s">
        <v>37</v>
      </c>
      <c r="I160" s="60" t="s">
        <v>379</v>
      </c>
      <c r="J160" s="60" t="s">
        <v>638</v>
      </c>
      <c r="K160" s="60" t="s">
        <v>181</v>
      </c>
      <c r="L160" s="24">
        <v>2816.11</v>
      </c>
      <c r="M160" s="24">
        <v>2759437.69</v>
      </c>
      <c r="N160" s="61">
        <v>4</v>
      </c>
      <c r="O160" s="24">
        <v>1400</v>
      </c>
      <c r="P160" s="24">
        <v>3015</v>
      </c>
      <c r="Q160" s="77">
        <v>0.7</v>
      </c>
      <c r="R160" s="77" t="s">
        <v>54</v>
      </c>
      <c r="S160" s="60" t="s">
        <v>45</v>
      </c>
      <c r="T160" s="64" t="s">
        <v>1017</v>
      </c>
    </row>
    <row r="161" spans="1:20" ht="30" customHeight="1">
      <c r="A161" s="10" t="s">
        <v>1018</v>
      </c>
      <c r="B161" s="9">
        <v>201502951114</v>
      </c>
      <c r="C161" s="7" t="s">
        <v>32</v>
      </c>
      <c r="D161" s="10" t="s">
        <v>1019</v>
      </c>
      <c r="E161" s="10" t="s">
        <v>1020</v>
      </c>
      <c r="F161" s="11">
        <v>216798</v>
      </c>
      <c r="G161" s="11" t="s">
        <v>1021</v>
      </c>
      <c r="H161" s="12" t="s">
        <v>595</v>
      </c>
      <c r="I161" s="11" t="s">
        <v>231</v>
      </c>
      <c r="J161" s="11" t="s">
        <v>824</v>
      </c>
      <c r="K161" s="11" t="s">
        <v>43</v>
      </c>
      <c r="L161" s="13">
        <v>153.58000000000001</v>
      </c>
      <c r="M161" s="13">
        <v>12877.28</v>
      </c>
      <c r="N161" s="14">
        <v>1.42</v>
      </c>
      <c r="O161" s="13">
        <v>370</v>
      </c>
      <c r="P161" s="13">
        <v>1194</v>
      </c>
      <c r="Q161" s="20">
        <v>0.3</v>
      </c>
      <c r="R161" s="20">
        <v>0.4</v>
      </c>
      <c r="S161" s="11" t="s">
        <v>45</v>
      </c>
      <c r="T161" s="17" t="s">
        <v>1022</v>
      </c>
    </row>
    <row r="162" spans="1:20" ht="30" customHeight="1">
      <c r="A162" s="10" t="s">
        <v>1023</v>
      </c>
      <c r="B162" s="9">
        <v>201401412269</v>
      </c>
      <c r="C162" s="7" t="s">
        <v>32</v>
      </c>
      <c r="D162" s="10" t="s">
        <v>1024</v>
      </c>
      <c r="E162" s="10" t="s">
        <v>1025</v>
      </c>
      <c r="F162" s="11">
        <v>105350</v>
      </c>
      <c r="G162" s="11" t="s">
        <v>1026</v>
      </c>
      <c r="H162" s="12" t="s">
        <v>318</v>
      </c>
      <c r="I162" s="11" t="s">
        <v>1027</v>
      </c>
      <c r="J162" s="11" t="s">
        <v>638</v>
      </c>
      <c r="K162" s="11" t="s">
        <v>43</v>
      </c>
      <c r="L162" s="13">
        <v>2691.1</v>
      </c>
      <c r="M162" s="13">
        <v>2091956.65</v>
      </c>
      <c r="N162" s="14">
        <v>1.9965999999999999</v>
      </c>
      <c r="O162" s="13">
        <v>2700.18</v>
      </c>
      <c r="P162" s="13">
        <v>2355</v>
      </c>
      <c r="Q162" s="20">
        <v>0.7</v>
      </c>
      <c r="R162" s="20" t="s">
        <v>334</v>
      </c>
      <c r="S162" s="11" t="s">
        <v>45</v>
      </c>
      <c r="T162" s="17" t="s">
        <v>1028</v>
      </c>
    </row>
    <row r="163" spans="1:20" ht="30" customHeight="1">
      <c r="A163" s="10" t="s">
        <v>1030</v>
      </c>
      <c r="B163" s="9">
        <v>201701477749</v>
      </c>
      <c r="C163" s="7" t="s">
        <v>32</v>
      </c>
      <c r="D163" s="10" t="s">
        <v>1031</v>
      </c>
      <c r="E163" s="10" t="s">
        <v>1032</v>
      </c>
      <c r="F163" s="11">
        <v>616087</v>
      </c>
      <c r="G163" s="18" t="s">
        <v>1033</v>
      </c>
      <c r="H163" s="12" t="s">
        <v>1034</v>
      </c>
      <c r="I163" s="11" t="s">
        <v>231</v>
      </c>
      <c r="J163" s="11" t="s">
        <v>217</v>
      </c>
      <c r="K163" s="11" t="s">
        <v>43</v>
      </c>
      <c r="L163" s="13">
        <v>45</v>
      </c>
      <c r="M163" s="13">
        <v>3096.74</v>
      </c>
      <c r="N163" s="14">
        <v>1.23</v>
      </c>
      <c r="O163" s="13">
        <v>200</v>
      </c>
      <c r="P163" s="13">
        <v>281</v>
      </c>
      <c r="Q163" s="20">
        <v>0.3</v>
      </c>
      <c r="R163" s="20">
        <v>1</v>
      </c>
      <c r="S163" s="11" t="s">
        <v>45</v>
      </c>
      <c r="T163" s="17" t="s">
        <v>1035</v>
      </c>
    </row>
    <row r="164" spans="1:20" ht="30" customHeight="1">
      <c r="A164" s="10" t="s">
        <v>1036</v>
      </c>
      <c r="B164" s="9">
        <v>201502096354</v>
      </c>
      <c r="C164" s="7" t="s">
        <v>32</v>
      </c>
      <c r="D164" s="10">
        <v>138068</v>
      </c>
      <c r="E164" s="10" t="s">
        <v>1037</v>
      </c>
      <c r="F164" s="11">
        <v>306959</v>
      </c>
      <c r="G164" s="11" t="s">
        <v>1038</v>
      </c>
      <c r="H164" s="12" t="s">
        <v>141</v>
      </c>
      <c r="I164" s="11" t="s">
        <v>311</v>
      </c>
      <c r="J164" s="11" t="s">
        <v>95</v>
      </c>
      <c r="K164" s="11" t="s">
        <v>43</v>
      </c>
      <c r="L164" s="13">
        <v>101.36</v>
      </c>
      <c r="M164" s="13">
        <v>3263.51</v>
      </c>
      <c r="N164" s="14">
        <v>1.2027000000000001</v>
      </c>
      <c r="O164" s="13">
        <v>500</v>
      </c>
      <c r="P164" s="13">
        <v>278</v>
      </c>
      <c r="Q164" s="20">
        <v>0.3</v>
      </c>
      <c r="R164" s="20" t="s">
        <v>397</v>
      </c>
      <c r="S164" s="11" t="s">
        <v>45</v>
      </c>
      <c r="T164" s="17" t="s">
        <v>1039</v>
      </c>
    </row>
    <row r="165" spans="1:20" ht="30" customHeight="1">
      <c r="A165" s="10" t="s">
        <v>1040</v>
      </c>
      <c r="B165" s="9" t="s">
        <v>1041</v>
      </c>
      <c r="C165" s="7" t="s">
        <v>32</v>
      </c>
      <c r="D165" s="10" t="s">
        <v>1042</v>
      </c>
      <c r="E165" s="10" t="s">
        <v>1043</v>
      </c>
      <c r="F165" s="11">
        <v>195995</v>
      </c>
      <c r="G165" s="11" t="s">
        <v>1044</v>
      </c>
      <c r="H165" s="12" t="s">
        <v>782</v>
      </c>
      <c r="I165" s="11" t="s">
        <v>231</v>
      </c>
      <c r="J165" s="11" t="s">
        <v>95</v>
      </c>
      <c r="K165" s="11" t="s">
        <v>43</v>
      </c>
      <c r="L165" s="13">
        <v>85.35</v>
      </c>
      <c r="M165" s="13">
        <v>12935.84</v>
      </c>
      <c r="N165" s="14">
        <v>1.6387</v>
      </c>
      <c r="O165" s="13">
        <v>319.89999999999998</v>
      </c>
      <c r="P165" s="13">
        <v>867</v>
      </c>
      <c r="Q165" s="20">
        <v>0.3</v>
      </c>
      <c r="R165" s="20">
        <v>0.4</v>
      </c>
      <c r="S165" s="11" t="s">
        <v>45</v>
      </c>
      <c r="T165" s="17" t="s">
        <v>1045</v>
      </c>
    </row>
    <row r="166" spans="1:20" ht="30" customHeight="1">
      <c r="A166" s="79" t="s">
        <v>1046</v>
      </c>
      <c r="B166" s="80" t="s">
        <v>1047</v>
      </c>
      <c r="C166" s="7" t="s">
        <v>32</v>
      </c>
      <c r="D166" s="79">
        <v>101312</v>
      </c>
      <c r="E166" s="81" t="s">
        <v>1048</v>
      </c>
      <c r="F166" s="82">
        <v>163376</v>
      </c>
      <c r="G166" s="82" t="s">
        <v>1049</v>
      </c>
      <c r="H166" s="83" t="s">
        <v>1050</v>
      </c>
      <c r="I166" s="82" t="s">
        <v>333</v>
      </c>
      <c r="J166" s="82" t="s">
        <v>709</v>
      </c>
      <c r="K166" s="82" t="s">
        <v>43</v>
      </c>
      <c r="L166" s="84">
        <v>16670.55</v>
      </c>
      <c r="M166" s="84">
        <v>3127515.82</v>
      </c>
      <c r="N166" s="85">
        <v>4.4000000000000004</v>
      </c>
      <c r="O166" s="84">
        <v>5636.26</v>
      </c>
      <c r="P166" s="84">
        <v>1582</v>
      </c>
      <c r="Q166" s="86">
        <v>0.6</v>
      </c>
      <c r="R166" s="86" t="s">
        <v>62</v>
      </c>
      <c r="S166" s="82" t="s">
        <v>45</v>
      </c>
      <c r="T166" s="88" t="s">
        <v>1051</v>
      </c>
    </row>
    <row r="167" spans="1:20" ht="30" customHeight="1">
      <c r="A167" s="10" t="s">
        <v>1052</v>
      </c>
      <c r="B167" s="9" t="s">
        <v>1053</v>
      </c>
      <c r="C167" s="7" t="s">
        <v>32</v>
      </c>
      <c r="D167" s="10" t="s">
        <v>1054</v>
      </c>
      <c r="E167" s="10" t="s">
        <v>370</v>
      </c>
      <c r="F167" s="11">
        <v>158976</v>
      </c>
      <c r="G167" s="11" t="s">
        <v>1055</v>
      </c>
      <c r="H167" s="12" t="s">
        <v>149</v>
      </c>
      <c r="I167" s="11" t="s">
        <v>695</v>
      </c>
      <c r="J167" s="11" t="s">
        <v>53</v>
      </c>
      <c r="K167" s="11" t="s">
        <v>43</v>
      </c>
      <c r="L167" s="13">
        <v>1335.19</v>
      </c>
      <c r="M167" s="13">
        <v>2694146.82</v>
      </c>
      <c r="N167" s="14">
        <v>1.9996</v>
      </c>
      <c r="O167" s="13">
        <v>1335.72</v>
      </c>
      <c r="P167" s="13">
        <v>5764</v>
      </c>
      <c r="Q167" s="20">
        <v>0.7</v>
      </c>
      <c r="R167" s="20">
        <v>1</v>
      </c>
      <c r="S167" s="11" t="s">
        <v>45</v>
      </c>
      <c r="T167" s="17" t="s">
        <v>1056</v>
      </c>
    </row>
    <row r="168" spans="1:20" ht="30" customHeight="1">
      <c r="A168" s="10" t="s">
        <v>1057</v>
      </c>
      <c r="B168" s="9" t="s">
        <v>1058</v>
      </c>
      <c r="C168" s="7" t="s">
        <v>32</v>
      </c>
      <c r="D168" s="10">
        <v>114321</v>
      </c>
      <c r="E168" s="10" t="s">
        <v>1059</v>
      </c>
      <c r="F168" s="11">
        <v>56790</v>
      </c>
      <c r="G168" s="18" t="s">
        <v>1060</v>
      </c>
      <c r="H168" s="12" t="s">
        <v>141</v>
      </c>
      <c r="I168" s="11" t="s">
        <v>311</v>
      </c>
      <c r="J168" s="11" t="s">
        <v>95</v>
      </c>
      <c r="K168" s="11" t="s">
        <v>43</v>
      </c>
      <c r="L168" s="13">
        <v>3748.58</v>
      </c>
      <c r="M168" s="13">
        <v>136239.35999999999</v>
      </c>
      <c r="N168" s="14">
        <v>2.4994000000000001</v>
      </c>
      <c r="O168" s="13">
        <v>2500</v>
      </c>
      <c r="P168" s="13">
        <v>757</v>
      </c>
      <c r="Q168" s="20">
        <v>0.3</v>
      </c>
      <c r="R168" s="20">
        <v>0.4</v>
      </c>
      <c r="S168" s="11" t="s">
        <v>45</v>
      </c>
      <c r="T168" s="17" t="s">
        <v>1061</v>
      </c>
    </row>
    <row r="169" spans="1:20" ht="30" customHeight="1">
      <c r="A169" s="10" t="s">
        <v>1062</v>
      </c>
      <c r="B169" s="9" t="s">
        <v>1063</v>
      </c>
      <c r="C169" s="7" t="s">
        <v>32</v>
      </c>
      <c r="D169" s="10">
        <v>120034</v>
      </c>
      <c r="E169" s="10" t="s">
        <v>1064</v>
      </c>
      <c r="F169" s="11">
        <v>56065</v>
      </c>
      <c r="G169" s="11" t="s">
        <v>1065</v>
      </c>
      <c r="H169" s="12" t="s">
        <v>51</v>
      </c>
      <c r="I169" s="11" t="s">
        <v>1066</v>
      </c>
      <c r="J169" s="11" t="s">
        <v>95</v>
      </c>
      <c r="K169" s="11" t="s">
        <v>43</v>
      </c>
      <c r="L169" s="13">
        <v>8353.98</v>
      </c>
      <c r="M169" s="13">
        <v>430424.53</v>
      </c>
      <c r="N169" s="14">
        <v>3.51</v>
      </c>
      <c r="O169" s="13">
        <v>3322.01</v>
      </c>
      <c r="P169" s="13">
        <v>1563</v>
      </c>
      <c r="Q169" s="20">
        <v>0.3</v>
      </c>
      <c r="R169" s="20" t="s">
        <v>1067</v>
      </c>
      <c r="S169" s="11" t="s">
        <v>45</v>
      </c>
      <c r="T169" s="17" t="s">
        <v>1068</v>
      </c>
    </row>
    <row r="170" spans="1:20" ht="30" customHeight="1">
      <c r="A170" s="10" t="s">
        <v>1069</v>
      </c>
      <c r="B170" s="9" t="s">
        <v>1070</v>
      </c>
      <c r="C170" s="7" t="s">
        <v>32</v>
      </c>
      <c r="D170" s="10">
        <v>149352</v>
      </c>
      <c r="E170" s="10" t="s">
        <v>1071</v>
      </c>
      <c r="F170" s="11">
        <v>503010</v>
      </c>
      <c r="G170" s="11" t="s">
        <v>1072</v>
      </c>
      <c r="H170" s="12" t="s">
        <v>715</v>
      </c>
      <c r="I170" s="11" t="s">
        <v>231</v>
      </c>
      <c r="J170" s="11" t="s">
        <v>95</v>
      </c>
      <c r="K170" s="11" t="s">
        <v>43</v>
      </c>
      <c r="L170" s="13">
        <v>674.9</v>
      </c>
      <c r="M170" s="13">
        <v>46139.28</v>
      </c>
      <c r="N170" s="14">
        <v>1.4462999999999999</v>
      </c>
      <c r="O170" s="13">
        <v>1512</v>
      </c>
      <c r="P170" s="13">
        <v>824</v>
      </c>
      <c r="Q170" s="20">
        <v>0.3</v>
      </c>
      <c r="R170" s="20">
        <v>0.4</v>
      </c>
      <c r="S170" s="11" t="s">
        <v>45</v>
      </c>
      <c r="T170" s="17" t="s">
        <v>1073</v>
      </c>
    </row>
    <row r="171" spans="1:20" ht="30" customHeight="1">
      <c r="A171" s="10" t="s">
        <v>1074</v>
      </c>
      <c r="B171" s="9" t="s">
        <v>1075</v>
      </c>
      <c r="C171" s="7" t="s">
        <v>32</v>
      </c>
      <c r="D171" s="10">
        <v>138044</v>
      </c>
      <c r="E171" s="10" t="s">
        <v>1076</v>
      </c>
      <c r="F171" s="11">
        <v>306991</v>
      </c>
      <c r="G171" s="11" t="s">
        <v>1077</v>
      </c>
      <c r="H171" s="12" t="s">
        <v>141</v>
      </c>
      <c r="I171" s="11" t="s">
        <v>216</v>
      </c>
      <c r="J171" s="11" t="s">
        <v>95</v>
      </c>
      <c r="K171" s="11" t="s">
        <v>43</v>
      </c>
      <c r="L171" s="13">
        <v>285.68</v>
      </c>
      <c r="M171" s="13">
        <v>8752.92</v>
      </c>
      <c r="N171" s="14">
        <v>1.3571</v>
      </c>
      <c r="O171" s="13">
        <v>800</v>
      </c>
      <c r="P171" s="13">
        <v>231</v>
      </c>
      <c r="Q171" s="20">
        <v>0.3</v>
      </c>
      <c r="R171" s="20">
        <v>0.6</v>
      </c>
      <c r="S171" s="11" t="s">
        <v>45</v>
      </c>
      <c r="T171" s="17" t="s">
        <v>1078</v>
      </c>
    </row>
    <row r="172" spans="1:20" ht="30" customHeight="1">
      <c r="A172" s="10" t="s">
        <v>1079</v>
      </c>
      <c r="B172" s="9" t="s">
        <v>1080</v>
      </c>
      <c r="C172" s="7" t="s">
        <v>32</v>
      </c>
      <c r="D172" s="10" t="s">
        <v>1081</v>
      </c>
      <c r="E172" s="10" t="s">
        <v>1082</v>
      </c>
      <c r="F172" s="11">
        <v>186350</v>
      </c>
      <c r="G172" s="11" t="s">
        <v>1083</v>
      </c>
      <c r="H172" s="12" t="s">
        <v>102</v>
      </c>
      <c r="I172" s="11" t="s">
        <v>333</v>
      </c>
      <c r="J172" s="11" t="s">
        <v>95</v>
      </c>
      <c r="K172" s="11" t="s">
        <v>43</v>
      </c>
      <c r="L172" s="13">
        <v>362.36</v>
      </c>
      <c r="M172" s="13">
        <v>70997.59</v>
      </c>
      <c r="N172" s="14">
        <v>1.8349</v>
      </c>
      <c r="O172" s="13">
        <v>434</v>
      </c>
      <c r="P172" s="13">
        <v>1498</v>
      </c>
      <c r="Q172" s="20">
        <v>0.6</v>
      </c>
      <c r="R172" s="20">
        <v>0.4</v>
      </c>
      <c r="S172" s="11" t="s">
        <v>45</v>
      </c>
      <c r="T172" s="17" t="s">
        <v>1084</v>
      </c>
    </row>
    <row r="173" spans="1:20" ht="30" customHeight="1">
      <c r="A173" s="10" t="s">
        <v>1085</v>
      </c>
      <c r="B173" s="9" t="s">
        <v>1086</v>
      </c>
      <c r="C173" s="7" t="s">
        <v>32</v>
      </c>
      <c r="D173" s="10" t="s">
        <v>1087</v>
      </c>
      <c r="E173" s="10" t="s">
        <v>1088</v>
      </c>
      <c r="F173" s="11" t="s">
        <v>1089</v>
      </c>
      <c r="G173" s="11" t="s">
        <v>1090</v>
      </c>
      <c r="H173" s="12" t="s">
        <v>508</v>
      </c>
      <c r="I173" s="11" t="s">
        <v>311</v>
      </c>
      <c r="J173" s="11" t="s">
        <v>95</v>
      </c>
      <c r="K173" s="11" t="s">
        <v>43</v>
      </c>
      <c r="L173" s="13">
        <v>143.57</v>
      </c>
      <c r="M173" s="13">
        <v>46233.99</v>
      </c>
      <c r="N173" s="14">
        <v>1.4813000000000001</v>
      </c>
      <c r="O173" s="13">
        <v>298.25</v>
      </c>
      <c r="P173" s="13">
        <v>1541</v>
      </c>
      <c r="Q173" s="20">
        <v>0.6</v>
      </c>
      <c r="R173" s="20" t="s">
        <v>397</v>
      </c>
      <c r="S173" s="11" t="s">
        <v>45</v>
      </c>
      <c r="T173" s="17" t="s">
        <v>1091</v>
      </c>
    </row>
    <row r="174" spans="1:20" ht="30" customHeight="1">
      <c r="A174" s="10" t="s">
        <v>1092</v>
      </c>
      <c r="B174" s="9" t="s">
        <v>1093</v>
      </c>
      <c r="C174" s="7" t="s">
        <v>32</v>
      </c>
      <c r="D174" s="10" t="s">
        <v>1094</v>
      </c>
      <c r="E174" s="10" t="s">
        <v>1095</v>
      </c>
      <c r="F174" s="11" t="s">
        <v>1096</v>
      </c>
      <c r="G174" s="11" t="s">
        <v>1097</v>
      </c>
      <c r="H174" s="12" t="s">
        <v>982</v>
      </c>
      <c r="I174" s="11" t="s">
        <v>347</v>
      </c>
      <c r="J174" s="11" t="s">
        <v>95</v>
      </c>
      <c r="K174" s="11" t="s">
        <v>43</v>
      </c>
      <c r="L174" s="13">
        <v>636.44000000000005</v>
      </c>
      <c r="M174" s="13">
        <v>131529.12</v>
      </c>
      <c r="N174" s="14">
        <v>1.73</v>
      </c>
      <c r="O174" s="13">
        <v>877</v>
      </c>
      <c r="P174" s="13">
        <v>1486</v>
      </c>
      <c r="Q174" s="20">
        <v>0.6</v>
      </c>
      <c r="R174" s="20">
        <v>0.4</v>
      </c>
      <c r="S174" s="11" t="s">
        <v>45</v>
      </c>
      <c r="T174" s="17" t="s">
        <v>1098</v>
      </c>
    </row>
    <row r="175" spans="1:20" ht="30" customHeight="1">
      <c r="A175" s="10" t="s">
        <v>1099</v>
      </c>
      <c r="B175" s="9" t="s">
        <v>1100</v>
      </c>
      <c r="C175" s="7" t="s">
        <v>32</v>
      </c>
      <c r="D175" s="10">
        <v>116492</v>
      </c>
      <c r="E175" s="10" t="s">
        <v>1101</v>
      </c>
      <c r="F175" s="11" t="s">
        <v>1102</v>
      </c>
      <c r="G175" s="11" t="s">
        <v>1103</v>
      </c>
      <c r="H175" s="12" t="s">
        <v>250</v>
      </c>
      <c r="I175" s="11" t="s">
        <v>311</v>
      </c>
      <c r="J175" s="11" t="s">
        <v>95</v>
      </c>
      <c r="K175" s="11" t="s">
        <v>43</v>
      </c>
      <c r="L175" s="13">
        <v>527.20000000000005</v>
      </c>
      <c r="M175" s="13">
        <v>45822.89</v>
      </c>
      <c r="N175" s="14">
        <v>2.0379999999999998</v>
      </c>
      <c r="O175" s="13">
        <v>508</v>
      </c>
      <c r="P175" s="13">
        <v>738</v>
      </c>
      <c r="Q175" s="20">
        <v>0.6</v>
      </c>
      <c r="R175" s="20">
        <v>0.4</v>
      </c>
      <c r="S175" s="11" t="s">
        <v>45</v>
      </c>
      <c r="T175" s="17" t="s">
        <v>1104</v>
      </c>
    </row>
    <row r="176" spans="1:20" ht="30" customHeight="1">
      <c r="A176" s="10" t="s">
        <v>1105</v>
      </c>
      <c r="B176" s="9">
        <v>201602286333</v>
      </c>
      <c r="C176" s="7" t="s">
        <v>32</v>
      </c>
      <c r="D176" s="10" t="s">
        <v>1106</v>
      </c>
      <c r="E176" s="10" t="s">
        <v>1107</v>
      </c>
      <c r="F176" s="11">
        <v>60933</v>
      </c>
      <c r="G176" s="11" t="s">
        <v>1108</v>
      </c>
      <c r="H176" s="12" t="s">
        <v>102</v>
      </c>
      <c r="I176" s="11" t="s">
        <v>231</v>
      </c>
      <c r="J176" s="11" t="s">
        <v>95</v>
      </c>
      <c r="K176" s="11" t="s">
        <v>43</v>
      </c>
      <c r="L176" s="13">
        <v>23.33</v>
      </c>
      <c r="M176" s="13">
        <v>7753.41</v>
      </c>
      <c r="N176" s="14">
        <v>1.0583</v>
      </c>
      <c r="O176" s="13">
        <v>400</v>
      </c>
      <c r="P176" s="13">
        <v>977</v>
      </c>
      <c r="Q176" s="20">
        <v>0.6</v>
      </c>
      <c r="R176" s="20">
        <v>0.6</v>
      </c>
      <c r="S176" s="11" t="s">
        <v>45</v>
      </c>
      <c r="T176" s="17" t="s">
        <v>1109</v>
      </c>
    </row>
    <row r="177" spans="1:20" ht="30" customHeight="1">
      <c r="A177" s="10" t="s">
        <v>1110</v>
      </c>
      <c r="B177" s="9" t="s">
        <v>1111</v>
      </c>
      <c r="C177" s="7" t="s">
        <v>32</v>
      </c>
      <c r="D177" s="10" t="s">
        <v>1112</v>
      </c>
      <c r="E177" s="10" t="s">
        <v>1113</v>
      </c>
      <c r="F177" s="11" t="s">
        <v>1114</v>
      </c>
      <c r="G177" s="11" t="s">
        <v>1115</v>
      </c>
      <c r="H177" s="12" t="s">
        <v>60</v>
      </c>
      <c r="I177" s="11" t="s">
        <v>333</v>
      </c>
      <c r="J177" s="11" t="s">
        <v>53</v>
      </c>
      <c r="K177" s="11" t="s">
        <v>43</v>
      </c>
      <c r="L177" s="13">
        <v>5924.78</v>
      </c>
      <c r="M177" s="13">
        <v>3403242.16</v>
      </c>
      <c r="N177" s="14">
        <v>3.7995999999999999</v>
      </c>
      <c r="O177" s="13">
        <v>2116.3000000000002</v>
      </c>
      <c r="P177" s="13">
        <v>3898</v>
      </c>
      <c r="Q177" s="20">
        <v>0.7</v>
      </c>
      <c r="R177" s="20">
        <v>0.8</v>
      </c>
      <c r="S177" s="11" t="s">
        <v>45</v>
      </c>
      <c r="T177" s="17" t="s">
        <v>1116</v>
      </c>
    </row>
    <row r="178" spans="1:20" ht="30" customHeight="1">
      <c r="A178" s="10" t="s">
        <v>1117</v>
      </c>
      <c r="B178" s="9">
        <v>201601560253</v>
      </c>
      <c r="C178" s="7" t="s">
        <v>32</v>
      </c>
      <c r="D178" s="10">
        <v>114179</v>
      </c>
      <c r="E178" s="10" t="s">
        <v>1043</v>
      </c>
      <c r="F178" s="11" t="s">
        <v>1118</v>
      </c>
      <c r="G178" s="18" t="s">
        <v>1119</v>
      </c>
      <c r="H178" s="12" t="s">
        <v>1120</v>
      </c>
      <c r="I178" s="11" t="s">
        <v>216</v>
      </c>
      <c r="J178" s="11" t="s">
        <v>95</v>
      </c>
      <c r="K178" s="11" t="s">
        <v>43</v>
      </c>
      <c r="L178" s="13">
        <v>464.02</v>
      </c>
      <c r="M178" s="13">
        <v>15590.55</v>
      </c>
      <c r="N178" s="14">
        <v>2.1821999999999999</v>
      </c>
      <c r="O178" s="13">
        <v>392.5</v>
      </c>
      <c r="P178" s="13">
        <v>611</v>
      </c>
      <c r="Q178" s="20">
        <v>0.3</v>
      </c>
      <c r="R178" s="20">
        <v>0.4</v>
      </c>
      <c r="S178" s="11" t="s">
        <v>45</v>
      </c>
      <c r="T178" s="17" t="s">
        <v>1121</v>
      </c>
    </row>
    <row r="179" spans="1:20" ht="30" customHeight="1">
      <c r="A179" s="10" t="s">
        <v>1122</v>
      </c>
      <c r="B179" s="9">
        <v>201700131296</v>
      </c>
      <c r="C179" s="9" t="s">
        <v>32</v>
      </c>
      <c r="D179" s="10" t="s">
        <v>1123</v>
      </c>
      <c r="E179" s="10" t="s">
        <v>1124</v>
      </c>
      <c r="F179" s="11" t="s">
        <v>1125</v>
      </c>
      <c r="G179" s="18" t="s">
        <v>1126</v>
      </c>
      <c r="H179" s="12" t="s">
        <v>102</v>
      </c>
      <c r="I179" s="11" t="s">
        <v>311</v>
      </c>
      <c r="J179" s="11" t="s">
        <v>95</v>
      </c>
      <c r="K179" s="11" t="s">
        <v>43</v>
      </c>
      <c r="L179" s="13">
        <v>34.200000000000003</v>
      </c>
      <c r="M179" s="13">
        <v>13486.29</v>
      </c>
      <c r="N179" s="14">
        <v>1.1247</v>
      </c>
      <c r="O179" s="13">
        <v>274.2</v>
      </c>
      <c r="P179" s="13">
        <v>1232</v>
      </c>
      <c r="Q179" s="20">
        <v>0.6</v>
      </c>
      <c r="R179" s="20">
        <v>0.6</v>
      </c>
      <c r="S179" s="11" t="s">
        <v>45</v>
      </c>
      <c r="T179" s="17" t="s">
        <v>1127</v>
      </c>
    </row>
    <row r="180" spans="1:20" ht="30" customHeight="1">
      <c r="A180" s="10" t="s">
        <v>1128</v>
      </c>
      <c r="B180" s="9">
        <v>201601512160</v>
      </c>
      <c r="C180" s="7">
        <v>201601512160</v>
      </c>
      <c r="D180" s="10">
        <v>147265</v>
      </c>
      <c r="E180" s="10" t="s">
        <v>1129</v>
      </c>
      <c r="F180" s="11">
        <v>236632</v>
      </c>
      <c r="G180" s="11" t="s">
        <v>1130</v>
      </c>
      <c r="H180" s="12" t="s">
        <v>1120</v>
      </c>
      <c r="I180" s="11" t="s">
        <v>231</v>
      </c>
      <c r="J180" s="11" t="s">
        <v>95</v>
      </c>
      <c r="K180" s="11" t="s">
        <v>43</v>
      </c>
      <c r="L180" s="13">
        <v>492.96</v>
      </c>
      <c r="M180" s="13">
        <v>35604.92</v>
      </c>
      <c r="N180" s="14">
        <v>1.6573</v>
      </c>
      <c r="O180" s="13">
        <v>780</v>
      </c>
      <c r="P180" s="13">
        <v>665</v>
      </c>
      <c r="Q180" s="20">
        <v>0.3</v>
      </c>
      <c r="R180" s="20">
        <v>0.6</v>
      </c>
      <c r="S180" s="11" t="s">
        <v>45</v>
      </c>
      <c r="T180" s="17" t="s">
        <v>1131</v>
      </c>
    </row>
    <row r="181" spans="1:20" ht="30" customHeight="1">
      <c r="A181" s="10" t="s">
        <v>1132</v>
      </c>
      <c r="B181" s="9">
        <v>201602376901</v>
      </c>
      <c r="C181" s="7" t="s">
        <v>32</v>
      </c>
      <c r="D181" s="10" t="s">
        <v>758</v>
      </c>
      <c r="E181" s="10" t="s">
        <v>1133</v>
      </c>
      <c r="F181" s="11">
        <v>123641</v>
      </c>
      <c r="G181" s="11" t="s">
        <v>1134</v>
      </c>
      <c r="H181" s="12" t="s">
        <v>37</v>
      </c>
      <c r="I181" s="11" t="s">
        <v>333</v>
      </c>
      <c r="J181" s="11" t="s">
        <v>53</v>
      </c>
      <c r="K181" s="11" t="s">
        <v>43</v>
      </c>
      <c r="L181" s="13">
        <v>3758.97</v>
      </c>
      <c r="M181" s="13">
        <v>2173616.41</v>
      </c>
      <c r="N181" s="14">
        <v>3.9963000000000002</v>
      </c>
      <c r="O181" s="13">
        <v>1545.4</v>
      </c>
      <c r="P181" s="13">
        <v>3450</v>
      </c>
      <c r="Q181" s="20">
        <v>0.7</v>
      </c>
      <c r="R181" s="20" t="s">
        <v>334</v>
      </c>
      <c r="S181" s="11" t="s">
        <v>45</v>
      </c>
      <c r="T181" s="17" t="s">
        <v>1135</v>
      </c>
    </row>
    <row r="182" spans="1:20" ht="30" customHeight="1">
      <c r="A182" s="10" t="s">
        <v>1136</v>
      </c>
      <c r="B182" s="9">
        <v>201502611488</v>
      </c>
      <c r="C182" s="7" t="s">
        <v>32</v>
      </c>
      <c r="D182" s="10" t="s">
        <v>1137</v>
      </c>
      <c r="E182" s="10" t="s">
        <v>1138</v>
      </c>
      <c r="F182" s="11">
        <v>142263</v>
      </c>
      <c r="G182" s="11" t="s">
        <v>1139</v>
      </c>
      <c r="H182" s="12" t="s">
        <v>558</v>
      </c>
      <c r="I182" s="11" t="s">
        <v>379</v>
      </c>
      <c r="J182" s="11" t="s">
        <v>53</v>
      </c>
      <c r="K182" s="11" t="s">
        <v>43</v>
      </c>
      <c r="L182" s="13">
        <v>2953</v>
      </c>
      <c r="M182" s="13">
        <v>1706861.91</v>
      </c>
      <c r="N182" s="14">
        <v>4</v>
      </c>
      <c r="O182" s="13">
        <v>1000</v>
      </c>
      <c r="P182" s="13">
        <v>3506</v>
      </c>
      <c r="Q182" s="20">
        <v>0.7</v>
      </c>
      <c r="R182" s="20" t="s">
        <v>334</v>
      </c>
      <c r="S182" s="11" t="s">
        <v>45</v>
      </c>
      <c r="T182" s="17" t="s">
        <v>1140</v>
      </c>
    </row>
    <row r="183" spans="1:20" ht="30" customHeight="1">
      <c r="A183" s="10" t="s">
        <v>1141</v>
      </c>
      <c r="B183" s="9">
        <v>201700330841</v>
      </c>
      <c r="C183" s="7" t="s">
        <v>32</v>
      </c>
      <c r="D183" s="10">
        <v>303004</v>
      </c>
      <c r="E183" s="10" t="s">
        <v>233</v>
      </c>
      <c r="F183" s="11" t="s">
        <v>1142</v>
      </c>
      <c r="G183" s="11" t="s">
        <v>1143</v>
      </c>
      <c r="H183" s="12" t="s">
        <v>215</v>
      </c>
      <c r="I183" s="11" t="s">
        <v>311</v>
      </c>
      <c r="J183" s="11" t="s">
        <v>95</v>
      </c>
      <c r="K183" s="11" t="s">
        <v>43</v>
      </c>
      <c r="L183" s="13">
        <v>1481.72</v>
      </c>
      <c r="M183" s="13">
        <v>186997.21</v>
      </c>
      <c r="N183" s="14">
        <v>2.4817</v>
      </c>
      <c r="O183" s="13">
        <v>1000</v>
      </c>
      <c r="P183" s="13">
        <v>1305</v>
      </c>
      <c r="Q183" s="20">
        <v>0.6</v>
      </c>
      <c r="R183" s="20">
        <v>0.4</v>
      </c>
      <c r="S183" s="11" t="s">
        <v>45</v>
      </c>
      <c r="T183" s="17" t="s">
        <v>1144</v>
      </c>
    </row>
    <row r="184" spans="1:20" ht="30" customHeight="1">
      <c r="A184" s="10" t="s">
        <v>1145</v>
      </c>
      <c r="B184" s="9">
        <v>201601521665</v>
      </c>
      <c r="C184" s="7" t="s">
        <v>32</v>
      </c>
      <c r="D184" s="10" t="s">
        <v>1146</v>
      </c>
      <c r="E184" s="10" t="s">
        <v>1147</v>
      </c>
      <c r="F184" s="11" t="s">
        <v>1148</v>
      </c>
      <c r="G184" s="11" t="s">
        <v>1149</v>
      </c>
      <c r="H184" s="12" t="s">
        <v>37</v>
      </c>
      <c r="I184" s="11" t="s">
        <v>333</v>
      </c>
      <c r="J184" s="11" t="s">
        <v>53</v>
      </c>
      <c r="K184" s="11" t="s">
        <v>43</v>
      </c>
      <c r="L184" s="13">
        <v>7275</v>
      </c>
      <c r="M184" s="13">
        <v>8715813.75</v>
      </c>
      <c r="N184" s="14">
        <v>4</v>
      </c>
      <c r="O184" s="13">
        <v>2425</v>
      </c>
      <c r="P184" s="13">
        <v>6846</v>
      </c>
      <c r="Q184" s="20">
        <v>0.7</v>
      </c>
      <c r="R184" s="20">
        <v>1</v>
      </c>
      <c r="S184" s="11" t="s">
        <v>45</v>
      </c>
      <c r="T184" s="17" t="s">
        <v>1150</v>
      </c>
    </row>
    <row r="185" spans="1:20" ht="30" customHeight="1">
      <c r="A185" s="10" t="s">
        <v>1151</v>
      </c>
      <c r="B185" s="9">
        <v>201601453163</v>
      </c>
      <c r="C185" s="7" t="s">
        <v>32</v>
      </c>
      <c r="D185" s="10" t="s">
        <v>1152</v>
      </c>
      <c r="E185" s="10" t="s">
        <v>229</v>
      </c>
      <c r="F185" s="11" t="s">
        <v>1153</v>
      </c>
      <c r="G185" s="11" t="s">
        <v>1154</v>
      </c>
      <c r="H185" s="12" t="s">
        <v>428</v>
      </c>
      <c r="I185" s="11" t="s">
        <v>231</v>
      </c>
      <c r="J185" s="11" t="s">
        <v>95</v>
      </c>
      <c r="K185" s="11" t="s">
        <v>43</v>
      </c>
      <c r="L185" s="13">
        <v>125.88</v>
      </c>
      <c r="M185" s="13">
        <v>40127.07</v>
      </c>
      <c r="N185" s="14">
        <v>1.2310000000000001</v>
      </c>
      <c r="O185" s="13">
        <v>545</v>
      </c>
      <c r="P185" s="13">
        <v>1090</v>
      </c>
      <c r="Q185" s="20">
        <v>0.6</v>
      </c>
      <c r="R185" s="20">
        <v>0.6</v>
      </c>
      <c r="S185" s="11" t="s">
        <v>45</v>
      </c>
      <c r="T185" s="17" t="s">
        <v>1155</v>
      </c>
    </row>
    <row r="186" spans="1:20" ht="30" customHeight="1">
      <c r="A186" s="10" t="s">
        <v>1156</v>
      </c>
      <c r="B186" s="9">
        <v>201601462421</v>
      </c>
      <c r="C186" s="7" t="s">
        <v>32</v>
      </c>
      <c r="D186" s="10">
        <v>109213</v>
      </c>
      <c r="E186" s="10" t="s">
        <v>92</v>
      </c>
      <c r="F186" s="11" t="s">
        <v>1157</v>
      </c>
      <c r="G186" s="11" t="s">
        <v>1158</v>
      </c>
      <c r="H186" s="12" t="s">
        <v>962</v>
      </c>
      <c r="I186" s="11" t="s">
        <v>1159</v>
      </c>
      <c r="J186" s="11" t="s">
        <v>95</v>
      </c>
      <c r="K186" s="11" t="s">
        <v>43</v>
      </c>
      <c r="L186" s="13">
        <v>250</v>
      </c>
      <c r="M186" s="13">
        <v>64240</v>
      </c>
      <c r="N186" s="14">
        <v>1.25</v>
      </c>
      <c r="O186" s="13">
        <v>1000</v>
      </c>
      <c r="P186" s="13">
        <v>923</v>
      </c>
      <c r="Q186" s="20">
        <v>1</v>
      </c>
      <c r="R186" s="20">
        <v>0.4</v>
      </c>
      <c r="S186" s="11" t="s">
        <v>45</v>
      </c>
      <c r="T186" s="17" t="s">
        <v>1160</v>
      </c>
    </row>
    <row r="187" spans="1:20" ht="30" customHeight="1">
      <c r="A187" s="10" t="s">
        <v>1161</v>
      </c>
      <c r="B187" s="9">
        <v>201601953999</v>
      </c>
      <c r="C187" s="7" t="s">
        <v>32</v>
      </c>
      <c r="D187" s="10">
        <v>138210</v>
      </c>
      <c r="E187" s="10" t="s">
        <v>1133</v>
      </c>
      <c r="F187" s="11">
        <v>640069</v>
      </c>
      <c r="G187" s="11" t="s">
        <v>1162</v>
      </c>
      <c r="H187" s="12" t="s">
        <v>1163</v>
      </c>
      <c r="I187" s="11" t="s">
        <v>231</v>
      </c>
      <c r="J187" s="11" t="s">
        <v>95</v>
      </c>
      <c r="K187" s="11" t="s">
        <v>43</v>
      </c>
      <c r="L187" s="13">
        <v>202.07</v>
      </c>
      <c r="M187" s="13">
        <v>4492.24</v>
      </c>
      <c r="N187" s="14">
        <v>1.8083</v>
      </c>
      <c r="O187" s="13">
        <v>250</v>
      </c>
      <c r="P187" s="13">
        <v>335</v>
      </c>
      <c r="Q187" s="20">
        <v>0.3</v>
      </c>
      <c r="R187" s="20">
        <v>0.4</v>
      </c>
      <c r="S187" s="11" t="s">
        <v>45</v>
      </c>
      <c r="T187" s="17" t="s">
        <v>1164</v>
      </c>
    </row>
    <row r="188" spans="1:20" ht="30" customHeight="1">
      <c r="A188" s="10" t="s">
        <v>1165</v>
      </c>
      <c r="B188" s="9">
        <v>201602270968</v>
      </c>
      <c r="C188" s="7" t="s">
        <v>32</v>
      </c>
      <c r="D188" s="10">
        <v>121029</v>
      </c>
      <c r="E188" s="10" t="s">
        <v>1166</v>
      </c>
      <c r="F188" s="11" t="s">
        <v>1167</v>
      </c>
      <c r="G188" s="11" t="s">
        <v>1168</v>
      </c>
      <c r="H188" s="12" t="s">
        <v>1169</v>
      </c>
      <c r="I188" s="11" t="s">
        <v>231</v>
      </c>
      <c r="J188" s="11" t="s">
        <v>95</v>
      </c>
      <c r="K188" s="11" t="s">
        <v>43</v>
      </c>
      <c r="L188" s="13">
        <v>198.46</v>
      </c>
      <c r="M188" s="13">
        <v>82043.62</v>
      </c>
      <c r="N188" s="14">
        <v>1.6615</v>
      </c>
      <c r="O188" s="13">
        <v>300</v>
      </c>
      <c r="P188" s="13">
        <v>1431</v>
      </c>
      <c r="Q188" s="20">
        <v>1.2</v>
      </c>
      <c r="R188" s="20">
        <v>0.4</v>
      </c>
      <c r="S188" s="11" t="s">
        <v>45</v>
      </c>
      <c r="T188" s="17" t="s">
        <v>1170</v>
      </c>
    </row>
    <row r="189" spans="1:20" ht="30" customHeight="1">
      <c r="A189" s="10" t="s">
        <v>1171</v>
      </c>
      <c r="B189" s="9">
        <v>201402513670</v>
      </c>
      <c r="C189" s="7" t="s">
        <v>32</v>
      </c>
      <c r="D189" s="10" t="s">
        <v>117</v>
      </c>
      <c r="E189" s="10" t="s">
        <v>1172</v>
      </c>
      <c r="F189" s="11" t="s">
        <v>1173</v>
      </c>
      <c r="G189" s="11" t="s">
        <v>1174</v>
      </c>
      <c r="H189" s="12" t="s">
        <v>75</v>
      </c>
      <c r="I189" s="11" t="s">
        <v>379</v>
      </c>
      <c r="J189" s="11" t="s">
        <v>53</v>
      </c>
      <c r="K189" s="11" t="s">
        <v>43</v>
      </c>
      <c r="L189" s="13">
        <v>11481.38</v>
      </c>
      <c r="M189" s="13">
        <v>10112325.380000001</v>
      </c>
      <c r="N189" s="14">
        <v>3.9994000000000001</v>
      </c>
      <c r="O189" s="13">
        <v>3835.02</v>
      </c>
      <c r="P189" s="13">
        <v>5354</v>
      </c>
      <c r="Q189" s="20">
        <v>0.7</v>
      </c>
      <c r="R189" s="20" t="s">
        <v>566</v>
      </c>
      <c r="S189" s="11" t="s">
        <v>45</v>
      </c>
      <c r="T189" s="17" t="s">
        <v>1175</v>
      </c>
    </row>
    <row r="190" spans="1:20" ht="30" customHeight="1">
      <c r="A190" s="10" t="s">
        <v>1176</v>
      </c>
      <c r="B190" s="9">
        <v>201602646380</v>
      </c>
      <c r="C190" s="7" t="s">
        <v>32</v>
      </c>
      <c r="D190" s="10" t="s">
        <v>1177</v>
      </c>
      <c r="E190" s="10" t="s">
        <v>1178</v>
      </c>
      <c r="F190" s="11">
        <v>11652</v>
      </c>
      <c r="G190" s="11" t="s">
        <v>1179</v>
      </c>
      <c r="H190" s="12" t="s">
        <v>1180</v>
      </c>
      <c r="I190" s="11" t="s">
        <v>333</v>
      </c>
      <c r="J190" s="11" t="s">
        <v>1181</v>
      </c>
      <c r="K190" s="11" t="s">
        <v>43</v>
      </c>
      <c r="L190" s="13">
        <v>508.48</v>
      </c>
      <c r="M190" s="13">
        <v>0</v>
      </c>
      <c r="N190" s="14">
        <v>2.08</v>
      </c>
      <c r="O190" s="13">
        <v>470</v>
      </c>
      <c r="P190" s="13">
        <v>2014</v>
      </c>
      <c r="Q190" s="22"/>
      <c r="R190" s="20">
        <v>0</v>
      </c>
      <c r="S190" s="11" t="s">
        <v>45</v>
      </c>
      <c r="T190" s="17" t="s">
        <v>1182</v>
      </c>
    </row>
    <row r="191" spans="1:20" ht="30" customHeight="1">
      <c r="A191" s="10" t="s">
        <v>1183</v>
      </c>
      <c r="B191" s="9" t="s">
        <v>1184</v>
      </c>
      <c r="C191" s="7" t="s">
        <v>32</v>
      </c>
      <c r="D191" s="10" t="s">
        <v>1185</v>
      </c>
      <c r="E191" s="10" t="s">
        <v>1186</v>
      </c>
      <c r="F191" s="11" t="s">
        <v>1187</v>
      </c>
      <c r="G191" s="11" t="s">
        <v>1188</v>
      </c>
      <c r="H191" s="12" t="s">
        <v>310</v>
      </c>
      <c r="I191" s="11" t="s">
        <v>231</v>
      </c>
      <c r="J191" s="11" t="s">
        <v>95</v>
      </c>
      <c r="K191" s="11" t="s">
        <v>43</v>
      </c>
      <c r="L191" s="13">
        <v>47.21</v>
      </c>
      <c r="M191" s="13">
        <v>24817.34</v>
      </c>
      <c r="N191" s="14">
        <v>1.1299999999999999</v>
      </c>
      <c r="O191" s="13">
        <v>363.25</v>
      </c>
      <c r="P191" s="13">
        <v>1650</v>
      </c>
      <c r="Q191" s="20">
        <v>0.6</v>
      </c>
      <c r="R191" s="20">
        <v>0.6</v>
      </c>
      <c r="S191" s="11" t="s">
        <v>45</v>
      </c>
      <c r="T191" s="17" t="s">
        <v>1189</v>
      </c>
    </row>
    <row r="192" spans="1:20" ht="30" customHeight="1">
      <c r="A192" s="10" t="s">
        <v>1190</v>
      </c>
      <c r="B192" s="9">
        <v>201301689714</v>
      </c>
      <c r="C192" s="7" t="s">
        <v>32</v>
      </c>
      <c r="D192" s="10" t="s">
        <v>1191</v>
      </c>
      <c r="E192" s="10" t="s">
        <v>980</v>
      </c>
      <c r="F192" s="11" t="s">
        <v>1192</v>
      </c>
      <c r="G192" s="11" t="s">
        <v>1193</v>
      </c>
      <c r="H192" s="12" t="s">
        <v>102</v>
      </c>
      <c r="I192" s="11" t="s">
        <v>333</v>
      </c>
      <c r="J192" s="11" t="s">
        <v>95</v>
      </c>
      <c r="K192" s="11" t="s">
        <v>43</v>
      </c>
      <c r="L192" s="13">
        <v>2560.0700000000002</v>
      </c>
      <c r="M192" s="13">
        <v>331380.94</v>
      </c>
      <c r="N192" s="14">
        <v>3.9992999999999999</v>
      </c>
      <c r="O192" s="13">
        <v>920.9</v>
      </c>
      <c r="P192" s="13">
        <v>1438</v>
      </c>
      <c r="Q192" s="20">
        <v>0.6</v>
      </c>
      <c r="R192" s="20">
        <v>0.6</v>
      </c>
      <c r="S192" s="11" t="s">
        <v>45</v>
      </c>
      <c r="T192" s="17" t="s">
        <v>1194</v>
      </c>
    </row>
    <row r="193" spans="1:20" ht="30" customHeight="1">
      <c r="A193" s="10" t="s">
        <v>1195</v>
      </c>
      <c r="B193" s="9" t="s">
        <v>1196</v>
      </c>
      <c r="C193" s="7" t="s">
        <v>32</v>
      </c>
      <c r="D193" s="10">
        <v>134446</v>
      </c>
      <c r="E193" s="10" t="s">
        <v>1197</v>
      </c>
      <c r="F193" s="11" t="s">
        <v>1198</v>
      </c>
      <c r="G193" s="11" t="s">
        <v>1199</v>
      </c>
      <c r="H193" s="12" t="s">
        <v>1200</v>
      </c>
      <c r="I193" s="11" t="s">
        <v>231</v>
      </c>
      <c r="J193" s="11" t="s">
        <v>95</v>
      </c>
      <c r="K193" s="11" t="s">
        <v>43</v>
      </c>
      <c r="L193" s="13">
        <v>179.62</v>
      </c>
      <c r="M193" s="13">
        <v>14236.85</v>
      </c>
      <c r="N193" s="14">
        <v>1.2945</v>
      </c>
      <c r="O193" s="13">
        <v>610</v>
      </c>
      <c r="P193" s="13">
        <v>570</v>
      </c>
      <c r="Q193" s="20">
        <v>0.3</v>
      </c>
      <c r="R193" s="20">
        <v>0.6</v>
      </c>
      <c r="S193" s="11" t="s">
        <v>45</v>
      </c>
      <c r="T193" s="17" t="s">
        <v>1201</v>
      </c>
    </row>
    <row r="194" spans="1:20" ht="30" customHeight="1">
      <c r="A194" s="10" t="s">
        <v>1202</v>
      </c>
      <c r="B194" s="9">
        <v>201500905654</v>
      </c>
      <c r="C194" s="7" t="s">
        <v>32</v>
      </c>
      <c r="D194" s="10">
        <v>118132</v>
      </c>
      <c r="E194" s="10" t="s">
        <v>1203</v>
      </c>
      <c r="F194" s="11" t="s">
        <v>1204</v>
      </c>
      <c r="G194" s="11" t="s">
        <v>1205</v>
      </c>
      <c r="H194" s="12" t="s">
        <v>811</v>
      </c>
      <c r="I194" s="11" t="s">
        <v>333</v>
      </c>
      <c r="J194" s="11" t="s">
        <v>95</v>
      </c>
      <c r="K194" s="11" t="s">
        <v>43</v>
      </c>
      <c r="L194" s="13">
        <v>21.3</v>
      </c>
      <c r="M194" s="13">
        <v>8475.9</v>
      </c>
      <c r="N194" s="14">
        <v>1.0947</v>
      </c>
      <c r="O194" s="13">
        <v>215.07</v>
      </c>
      <c r="P194" s="13">
        <v>1210</v>
      </c>
      <c r="Q194" s="20">
        <v>0.6</v>
      </c>
      <c r="R194" s="20">
        <v>0.6</v>
      </c>
      <c r="S194" s="11" t="s">
        <v>45</v>
      </c>
      <c r="T194" s="17" t="s">
        <v>1206</v>
      </c>
    </row>
    <row r="195" spans="1:20" ht="30" customHeight="1">
      <c r="A195" s="10" t="s">
        <v>1207</v>
      </c>
      <c r="B195" s="9" t="s">
        <v>1208</v>
      </c>
      <c r="C195" s="7" t="s">
        <v>32</v>
      </c>
      <c r="D195" s="10" t="s">
        <v>1209</v>
      </c>
      <c r="E195" s="10" t="s">
        <v>564</v>
      </c>
      <c r="F195" s="11" t="s">
        <v>1210</v>
      </c>
      <c r="G195" s="11" t="s">
        <v>1211</v>
      </c>
      <c r="H195" s="12" t="s">
        <v>1212</v>
      </c>
      <c r="I195" s="11" t="s">
        <v>231</v>
      </c>
      <c r="J195" s="11" t="s">
        <v>95</v>
      </c>
      <c r="K195" s="11" t="s">
        <v>43</v>
      </c>
      <c r="L195" s="13">
        <v>32.82</v>
      </c>
      <c r="M195" s="13">
        <v>2270.0100000000002</v>
      </c>
      <c r="N195" s="14">
        <v>1.17</v>
      </c>
      <c r="O195" s="13">
        <v>188</v>
      </c>
      <c r="P195" s="13">
        <v>677</v>
      </c>
      <c r="Q195" s="20">
        <v>0.3</v>
      </c>
      <c r="R195" s="20">
        <v>0.4</v>
      </c>
      <c r="S195" s="11" t="s">
        <v>45</v>
      </c>
      <c r="T195" s="17" t="s">
        <v>1213</v>
      </c>
    </row>
    <row r="196" spans="1:20" ht="30" customHeight="1">
      <c r="A196" s="10" t="s">
        <v>1214</v>
      </c>
      <c r="B196" s="9" t="s">
        <v>1215</v>
      </c>
      <c r="C196" s="7" t="s">
        <v>32</v>
      </c>
      <c r="D196" s="10" t="s">
        <v>1216</v>
      </c>
      <c r="E196" s="10" t="s">
        <v>1217</v>
      </c>
      <c r="F196" s="11" t="s">
        <v>1218</v>
      </c>
      <c r="G196" s="11" t="s">
        <v>1219</v>
      </c>
      <c r="H196" s="12" t="s">
        <v>318</v>
      </c>
      <c r="I196" s="11" t="s">
        <v>231</v>
      </c>
      <c r="J196" s="11" t="s">
        <v>824</v>
      </c>
      <c r="K196" s="11" t="s">
        <v>43</v>
      </c>
      <c r="L196" s="13">
        <v>96.84</v>
      </c>
      <c r="M196" s="13">
        <v>55917.31</v>
      </c>
      <c r="N196" s="14">
        <v>1.3026</v>
      </c>
      <c r="O196" s="13">
        <v>320</v>
      </c>
      <c r="P196" s="13">
        <v>1829</v>
      </c>
      <c r="Q196" s="20">
        <v>0.7</v>
      </c>
      <c r="R196" s="20" t="s">
        <v>397</v>
      </c>
      <c r="S196" s="11" t="s">
        <v>45</v>
      </c>
      <c r="T196" s="17" t="s">
        <v>1220</v>
      </c>
    </row>
    <row r="197" spans="1:20" ht="30" customHeight="1">
      <c r="A197" s="10" t="s">
        <v>1221</v>
      </c>
      <c r="B197" s="9" t="s">
        <v>1222</v>
      </c>
      <c r="C197" s="7" t="s">
        <v>32</v>
      </c>
      <c r="D197" s="10" t="s">
        <v>1223</v>
      </c>
      <c r="E197" s="10" t="s">
        <v>1224</v>
      </c>
      <c r="F197" s="11" t="s">
        <v>1225</v>
      </c>
      <c r="G197" s="11" t="s">
        <v>1226</v>
      </c>
      <c r="H197" s="12" t="s">
        <v>60</v>
      </c>
      <c r="I197" s="11" t="s">
        <v>231</v>
      </c>
      <c r="J197" s="11" t="s">
        <v>53</v>
      </c>
      <c r="K197" s="11" t="s">
        <v>43</v>
      </c>
      <c r="L197" s="13">
        <v>712.61</v>
      </c>
      <c r="M197" s="13">
        <v>505233.26</v>
      </c>
      <c r="N197" s="14">
        <v>1.9999</v>
      </c>
      <c r="O197" s="13">
        <v>712.67</v>
      </c>
      <c r="P197" s="13">
        <v>2532</v>
      </c>
      <c r="Q197" s="20">
        <v>0.7</v>
      </c>
      <c r="R197" s="20">
        <v>0.8</v>
      </c>
      <c r="S197" s="11" t="s">
        <v>45</v>
      </c>
      <c r="T197" s="17" t="s">
        <v>1227</v>
      </c>
    </row>
    <row r="198" spans="1:20" ht="30" customHeight="1">
      <c r="A198" s="10" t="s">
        <v>1228</v>
      </c>
      <c r="B198" s="9" t="s">
        <v>1229</v>
      </c>
      <c r="C198" s="7" t="s">
        <v>32</v>
      </c>
      <c r="D198" s="10">
        <v>310041</v>
      </c>
      <c r="E198" s="10" t="s">
        <v>1203</v>
      </c>
      <c r="F198" s="11" t="s">
        <v>1230</v>
      </c>
      <c r="G198" s="11" t="s">
        <v>1231</v>
      </c>
      <c r="H198" s="12" t="s">
        <v>1232</v>
      </c>
      <c r="I198" s="11" t="s">
        <v>333</v>
      </c>
      <c r="J198" s="11" t="s">
        <v>824</v>
      </c>
      <c r="K198" s="11" t="s">
        <v>43</v>
      </c>
      <c r="L198" s="13">
        <v>1125.0999999999999</v>
      </c>
      <c r="M198" s="13">
        <v>109792.52</v>
      </c>
      <c r="N198" s="14">
        <v>2.6473</v>
      </c>
      <c r="O198" s="13">
        <v>425</v>
      </c>
      <c r="P198" s="13">
        <v>1483</v>
      </c>
      <c r="Q198" s="20">
        <v>0.6</v>
      </c>
      <c r="R198" s="20">
        <v>0.4</v>
      </c>
      <c r="S198" s="11" t="s">
        <v>45</v>
      </c>
      <c r="T198" s="17" t="s">
        <v>1233</v>
      </c>
    </row>
    <row r="199" spans="1:20" ht="30" customHeight="1">
      <c r="A199" s="10" t="s">
        <v>1234</v>
      </c>
      <c r="B199" s="9">
        <v>201602638981</v>
      </c>
      <c r="C199" s="7" t="s">
        <v>32</v>
      </c>
      <c r="D199" s="10">
        <v>187037</v>
      </c>
      <c r="E199" s="10" t="s">
        <v>200</v>
      </c>
      <c r="F199" s="11" t="s">
        <v>1235</v>
      </c>
      <c r="G199" s="11" t="s">
        <v>1236</v>
      </c>
      <c r="H199" s="12" t="s">
        <v>1034</v>
      </c>
      <c r="I199" s="11" t="s">
        <v>333</v>
      </c>
      <c r="J199" s="11" t="s">
        <v>274</v>
      </c>
      <c r="K199" s="11" t="s">
        <v>181</v>
      </c>
      <c r="L199" s="13">
        <v>437.7</v>
      </c>
      <c r="M199" s="13">
        <v>0</v>
      </c>
      <c r="N199" s="14">
        <v>1.88</v>
      </c>
      <c r="O199" s="13">
        <v>500</v>
      </c>
      <c r="P199" s="13">
        <v>308</v>
      </c>
      <c r="Q199" s="20">
        <v>0</v>
      </c>
      <c r="R199" s="20">
        <v>1</v>
      </c>
      <c r="S199" s="11" t="s">
        <v>45</v>
      </c>
      <c r="T199" s="17" t="s">
        <v>1237</v>
      </c>
    </row>
    <row r="200" spans="1:20" ht="30" customHeight="1">
      <c r="A200" s="10" t="s">
        <v>1238</v>
      </c>
      <c r="B200" s="9">
        <v>201602201265</v>
      </c>
      <c r="C200" s="7" t="s">
        <v>32</v>
      </c>
      <c r="D200" s="10">
        <v>187217</v>
      </c>
      <c r="E200" s="10" t="s">
        <v>1239</v>
      </c>
      <c r="F200" s="11" t="s">
        <v>1240</v>
      </c>
      <c r="G200" s="11" t="s">
        <v>1241</v>
      </c>
      <c r="H200" s="12" t="s">
        <v>1034</v>
      </c>
      <c r="I200" s="11" t="s">
        <v>231</v>
      </c>
      <c r="J200" s="11" t="s">
        <v>180</v>
      </c>
      <c r="K200" s="11" t="s">
        <v>181</v>
      </c>
      <c r="L200" s="13">
        <v>219.22</v>
      </c>
      <c r="M200" s="13">
        <v>0</v>
      </c>
      <c r="N200" s="14">
        <v>1.75</v>
      </c>
      <c r="O200" s="13">
        <v>294</v>
      </c>
      <c r="P200" s="13">
        <v>268</v>
      </c>
      <c r="Q200" s="20">
        <v>0</v>
      </c>
      <c r="R200" s="20">
        <v>1</v>
      </c>
      <c r="S200" s="11" t="s">
        <v>45</v>
      </c>
      <c r="T200" s="17" t="s">
        <v>1242</v>
      </c>
    </row>
    <row r="201" spans="1:20" ht="30" customHeight="1">
      <c r="A201" s="10" t="s">
        <v>1243</v>
      </c>
      <c r="B201" s="9" t="s">
        <v>1244</v>
      </c>
      <c r="C201" s="7" t="s">
        <v>32</v>
      </c>
      <c r="D201" s="10">
        <v>102118</v>
      </c>
      <c r="E201" s="10" t="s">
        <v>1245</v>
      </c>
      <c r="F201" s="11">
        <v>115592</v>
      </c>
      <c r="G201" s="11" t="s">
        <v>1246</v>
      </c>
      <c r="H201" s="12" t="s">
        <v>171</v>
      </c>
      <c r="I201" s="11" t="s">
        <v>333</v>
      </c>
      <c r="J201" s="11" t="s">
        <v>53</v>
      </c>
      <c r="K201" s="11" t="s">
        <v>43</v>
      </c>
      <c r="L201" s="13">
        <v>7863.81</v>
      </c>
      <c r="M201" s="13">
        <v>1299200.19</v>
      </c>
      <c r="N201" s="14">
        <v>2.9</v>
      </c>
      <c r="O201" s="13">
        <v>2658.87</v>
      </c>
      <c r="P201" s="13">
        <v>1194</v>
      </c>
      <c r="Q201" s="20">
        <v>0.6</v>
      </c>
      <c r="R201" s="20" t="s">
        <v>334</v>
      </c>
      <c r="S201" s="11" t="s">
        <v>45</v>
      </c>
      <c r="T201" s="17" t="s">
        <v>1247</v>
      </c>
    </row>
    <row r="202" spans="1:20" ht="30" customHeight="1">
      <c r="A202" s="89" t="s">
        <v>1248</v>
      </c>
      <c r="B202" s="9" t="s">
        <v>1249</v>
      </c>
      <c r="C202" s="7" t="s">
        <v>32</v>
      </c>
      <c r="D202" s="10" t="s">
        <v>1250</v>
      </c>
      <c r="E202" s="10" t="s">
        <v>1251</v>
      </c>
      <c r="F202" s="11">
        <v>137952</v>
      </c>
      <c r="G202" s="11" t="s">
        <v>1252</v>
      </c>
      <c r="H202" s="12" t="s">
        <v>37</v>
      </c>
      <c r="I202" s="11" t="s">
        <v>333</v>
      </c>
      <c r="J202" s="11" t="s">
        <v>360</v>
      </c>
      <c r="K202" s="11" t="s">
        <v>43</v>
      </c>
      <c r="L202" s="13">
        <v>3307.99</v>
      </c>
      <c r="M202" s="13">
        <v>4586740.95</v>
      </c>
      <c r="N202" s="14">
        <v>3.9986999999999999</v>
      </c>
      <c r="O202" s="13">
        <v>1102.68</v>
      </c>
      <c r="P202" s="13">
        <v>9284</v>
      </c>
      <c r="Q202" s="20" t="s">
        <v>915</v>
      </c>
      <c r="R202" s="20" t="s">
        <v>566</v>
      </c>
      <c r="S202" s="11" t="s">
        <v>45</v>
      </c>
      <c r="T202" s="17" t="s">
        <v>1253</v>
      </c>
    </row>
    <row r="203" spans="1:20" ht="30" customHeight="1">
      <c r="A203" s="10" t="s">
        <v>1254</v>
      </c>
      <c r="B203" s="9" t="s">
        <v>1255</v>
      </c>
      <c r="C203" s="7" t="s">
        <v>32</v>
      </c>
      <c r="D203" s="10" t="s">
        <v>1256</v>
      </c>
      <c r="E203" s="10" t="s">
        <v>1257</v>
      </c>
      <c r="F203" s="11">
        <v>87173</v>
      </c>
      <c r="G203" s="11" t="s">
        <v>1258</v>
      </c>
      <c r="H203" s="12" t="s">
        <v>294</v>
      </c>
      <c r="I203" s="11" t="s">
        <v>231</v>
      </c>
      <c r="J203" s="11" t="s">
        <v>1259</v>
      </c>
      <c r="K203" s="11" t="s">
        <v>43</v>
      </c>
      <c r="L203" s="13">
        <v>5912.47</v>
      </c>
      <c r="M203" s="13">
        <v>1393121.67</v>
      </c>
      <c r="N203" s="14">
        <v>3.9857999999999998</v>
      </c>
      <c r="O203" s="13">
        <v>1980.17</v>
      </c>
      <c r="P203" s="13">
        <v>3652</v>
      </c>
      <c r="Q203" s="20">
        <v>0.3</v>
      </c>
      <c r="R203" s="20" t="s">
        <v>62</v>
      </c>
      <c r="S203" s="11" t="s">
        <v>45</v>
      </c>
      <c r="T203" s="17" t="s">
        <v>1260</v>
      </c>
    </row>
    <row r="204" spans="1:20" ht="30" customHeight="1">
      <c r="A204" s="10" t="s">
        <v>1261</v>
      </c>
      <c r="B204" s="9" t="s">
        <v>1262</v>
      </c>
      <c r="C204" s="7" t="s">
        <v>32</v>
      </c>
      <c r="D204" s="10" t="s">
        <v>1263</v>
      </c>
      <c r="E204" s="10" t="s">
        <v>1264</v>
      </c>
      <c r="F204" s="11" t="s">
        <v>1265</v>
      </c>
      <c r="G204" s="11" t="s">
        <v>1266</v>
      </c>
      <c r="H204" s="12" t="s">
        <v>1267</v>
      </c>
      <c r="I204" s="11" t="s">
        <v>311</v>
      </c>
      <c r="J204" s="11" t="s">
        <v>95</v>
      </c>
      <c r="K204" s="11" t="s">
        <v>43</v>
      </c>
      <c r="L204" s="13">
        <v>34.4</v>
      </c>
      <c r="M204" s="13">
        <v>8633.34</v>
      </c>
      <c r="N204" s="14">
        <v>1.1637999999999999</v>
      </c>
      <c r="O204" s="13">
        <v>210</v>
      </c>
      <c r="P204" s="13">
        <v>1217</v>
      </c>
      <c r="Q204" s="20">
        <v>0.6</v>
      </c>
      <c r="R204" s="20">
        <v>0.4</v>
      </c>
      <c r="S204" s="11" t="s">
        <v>45</v>
      </c>
      <c r="T204" s="17" t="s">
        <v>1268</v>
      </c>
    </row>
    <row r="205" spans="1:20" ht="30" customHeight="1">
      <c r="A205" s="10" t="s">
        <v>1269</v>
      </c>
      <c r="B205" s="9" t="s">
        <v>1270</v>
      </c>
      <c r="C205" s="7" t="s">
        <v>32</v>
      </c>
      <c r="D205" s="10" t="s">
        <v>1271</v>
      </c>
      <c r="E205" s="10" t="s">
        <v>1272</v>
      </c>
      <c r="F205" s="11">
        <v>72770</v>
      </c>
      <c r="G205" s="11" t="s">
        <v>1273</v>
      </c>
      <c r="H205" s="12" t="s">
        <v>102</v>
      </c>
      <c r="I205" s="11" t="s">
        <v>231</v>
      </c>
      <c r="J205" s="11" t="s">
        <v>95</v>
      </c>
      <c r="K205" s="11" t="s">
        <v>43</v>
      </c>
      <c r="L205" s="13">
        <v>418.94</v>
      </c>
      <c r="M205" s="13">
        <v>144870.89000000001</v>
      </c>
      <c r="N205" s="14">
        <v>2.1141999999999999</v>
      </c>
      <c r="O205" s="13">
        <v>376</v>
      </c>
      <c r="P205" s="13">
        <v>2156</v>
      </c>
      <c r="Q205" s="20">
        <v>0.6</v>
      </c>
      <c r="R205" s="20" t="s">
        <v>397</v>
      </c>
      <c r="S205" s="11" t="s">
        <v>45</v>
      </c>
      <c r="T205" s="17" t="s">
        <v>1274</v>
      </c>
    </row>
    <row r="206" spans="1:20" ht="30" customHeight="1">
      <c r="A206" s="10" t="s">
        <v>1275</v>
      </c>
      <c r="B206" s="9" t="s">
        <v>1276</v>
      </c>
      <c r="C206" s="7" t="s">
        <v>32</v>
      </c>
      <c r="D206" s="10" t="s">
        <v>1277</v>
      </c>
      <c r="E206" s="10" t="s">
        <v>1278</v>
      </c>
      <c r="F206" s="11">
        <v>13641</v>
      </c>
      <c r="G206" s="11" t="s">
        <v>1279</v>
      </c>
      <c r="H206" s="12" t="s">
        <v>508</v>
      </c>
      <c r="I206" s="11" t="s">
        <v>231</v>
      </c>
      <c r="J206" s="11" t="s">
        <v>95</v>
      </c>
      <c r="K206" s="11" t="s">
        <v>43</v>
      </c>
      <c r="L206" s="13">
        <v>90.54</v>
      </c>
      <c r="M206" s="13">
        <v>20964.29</v>
      </c>
      <c r="N206" s="14">
        <v>2.2263000000000002</v>
      </c>
      <c r="O206" s="13">
        <v>400</v>
      </c>
      <c r="P206" s="13">
        <v>1123</v>
      </c>
      <c r="Q206" s="20">
        <v>0.6</v>
      </c>
      <c r="R206" s="20" t="s">
        <v>397</v>
      </c>
      <c r="S206" s="11" t="s">
        <v>45</v>
      </c>
      <c r="T206" s="17" t="s">
        <v>1280</v>
      </c>
    </row>
    <row r="207" spans="1:20" ht="30" customHeight="1">
      <c r="A207" s="10" t="s">
        <v>1281</v>
      </c>
      <c r="B207" s="9" t="s">
        <v>1282</v>
      </c>
      <c r="C207" s="7" t="s">
        <v>32</v>
      </c>
      <c r="D207" s="10" t="s">
        <v>1283</v>
      </c>
      <c r="E207" s="10" t="s">
        <v>1239</v>
      </c>
      <c r="F207" s="11">
        <v>89605</v>
      </c>
      <c r="G207" s="11" t="s">
        <v>1284</v>
      </c>
      <c r="H207" s="12" t="s">
        <v>332</v>
      </c>
      <c r="I207" s="11" t="s">
        <v>216</v>
      </c>
      <c r="J207" s="11" t="s">
        <v>1285</v>
      </c>
      <c r="K207" s="11" t="s">
        <v>639</v>
      </c>
      <c r="L207" s="13">
        <v>583.36</v>
      </c>
      <c r="M207" s="13">
        <v>24198.3</v>
      </c>
      <c r="N207" s="14">
        <v>2.1667000000000001</v>
      </c>
      <c r="O207" s="13">
        <v>500</v>
      </c>
      <c r="P207" s="13">
        <v>1098</v>
      </c>
      <c r="Q207" s="20">
        <v>0.6</v>
      </c>
      <c r="R207" s="20">
        <v>0.4</v>
      </c>
      <c r="S207" s="11" t="s">
        <v>45</v>
      </c>
      <c r="T207" s="17" t="s">
        <v>1286</v>
      </c>
    </row>
    <row r="208" spans="1:20" ht="30" customHeight="1">
      <c r="A208" s="10" t="s">
        <v>1287</v>
      </c>
      <c r="B208" s="9" t="s">
        <v>1288</v>
      </c>
      <c r="C208" s="7" t="s">
        <v>32</v>
      </c>
      <c r="D208" s="10" t="s">
        <v>1289</v>
      </c>
      <c r="E208" s="10" t="s">
        <v>1290</v>
      </c>
      <c r="F208" s="11">
        <v>64289</v>
      </c>
      <c r="G208" s="11" t="s">
        <v>1291</v>
      </c>
      <c r="H208" s="12" t="s">
        <v>782</v>
      </c>
      <c r="I208" s="11" t="s">
        <v>216</v>
      </c>
      <c r="J208" s="11" t="s">
        <v>95</v>
      </c>
      <c r="K208" s="11" t="s">
        <v>43</v>
      </c>
      <c r="L208" s="13">
        <v>267.11</v>
      </c>
      <c r="M208" s="13">
        <v>8615.68</v>
      </c>
      <c r="N208" s="14">
        <v>1.8267</v>
      </c>
      <c r="O208" s="13">
        <v>323.11</v>
      </c>
      <c r="P208" s="13">
        <v>491</v>
      </c>
      <c r="Q208" s="20">
        <v>0.3</v>
      </c>
      <c r="R208" s="20">
        <v>0.4</v>
      </c>
      <c r="S208" s="11" t="s">
        <v>45</v>
      </c>
      <c r="T208" s="17" t="s">
        <v>1292</v>
      </c>
    </row>
    <row r="209" spans="1:20" ht="30" customHeight="1">
      <c r="A209" s="10" t="s">
        <v>1293</v>
      </c>
      <c r="B209" s="9" t="s">
        <v>1294</v>
      </c>
      <c r="C209" s="7" t="s">
        <v>32</v>
      </c>
      <c r="D209" s="10">
        <v>581640070</v>
      </c>
      <c r="E209" s="10" t="s">
        <v>1295</v>
      </c>
      <c r="F209" s="11">
        <v>98973</v>
      </c>
      <c r="G209" s="11" t="s">
        <v>1296</v>
      </c>
      <c r="H209" s="12" t="s">
        <v>332</v>
      </c>
      <c r="I209" s="11" t="s">
        <v>333</v>
      </c>
      <c r="J209" s="11" t="s">
        <v>95</v>
      </c>
      <c r="K209" s="11" t="s">
        <v>43</v>
      </c>
      <c r="L209" s="13">
        <v>1079.75</v>
      </c>
      <c r="M209" s="13">
        <v>48566</v>
      </c>
      <c r="N209" s="14">
        <v>3.8283999999999998</v>
      </c>
      <c r="O209" s="13">
        <v>282</v>
      </c>
      <c r="P209" s="13">
        <v>905</v>
      </c>
      <c r="Q209" s="20">
        <v>0.6</v>
      </c>
      <c r="R209" s="20">
        <v>0.4</v>
      </c>
      <c r="S209" s="11" t="s">
        <v>45</v>
      </c>
      <c r="T209" s="17" t="s">
        <v>1297</v>
      </c>
    </row>
    <row r="210" spans="1:20" ht="30" customHeight="1">
      <c r="A210" s="10" t="s">
        <v>1298</v>
      </c>
      <c r="B210" s="9" t="s">
        <v>1299</v>
      </c>
      <c r="C210" s="7" t="s">
        <v>32</v>
      </c>
      <c r="D210" s="10" t="s">
        <v>1300</v>
      </c>
      <c r="E210" s="10" t="s">
        <v>1301</v>
      </c>
      <c r="F210" s="11">
        <v>55425</v>
      </c>
      <c r="G210" s="11" t="s">
        <v>1302</v>
      </c>
      <c r="H210" s="12" t="s">
        <v>863</v>
      </c>
      <c r="I210" s="11" t="s">
        <v>231</v>
      </c>
      <c r="J210" s="11" t="s">
        <v>53</v>
      </c>
      <c r="K210" s="11" t="s">
        <v>43</v>
      </c>
      <c r="L210" s="13">
        <v>1709.2</v>
      </c>
      <c r="M210" s="13">
        <v>1052437.3700000001</v>
      </c>
      <c r="N210" s="14">
        <v>1.9963</v>
      </c>
      <c r="O210" s="13">
        <v>1715.6</v>
      </c>
      <c r="P210" s="13">
        <v>1756</v>
      </c>
      <c r="Q210" s="20">
        <v>0.7</v>
      </c>
      <c r="R210" s="20">
        <v>1</v>
      </c>
      <c r="S210" s="11" t="s">
        <v>45</v>
      </c>
      <c r="T210" s="17" t="s">
        <v>1303</v>
      </c>
    </row>
    <row r="211" spans="1:20" ht="30" customHeight="1">
      <c r="A211" s="10" t="s">
        <v>1304</v>
      </c>
      <c r="B211" s="9" t="s">
        <v>1305</v>
      </c>
      <c r="C211" s="7" t="s">
        <v>32</v>
      </c>
      <c r="D211" s="10">
        <v>134044</v>
      </c>
      <c r="E211" s="10" t="s">
        <v>1197</v>
      </c>
      <c r="F211" s="11">
        <v>646885</v>
      </c>
      <c r="G211" s="11" t="s">
        <v>1306</v>
      </c>
      <c r="H211" s="12" t="s">
        <v>613</v>
      </c>
      <c r="I211" s="11" t="s">
        <v>231</v>
      </c>
      <c r="J211" s="11" t="s">
        <v>95</v>
      </c>
      <c r="K211" s="11" t="s">
        <v>43</v>
      </c>
      <c r="L211" s="13">
        <v>53.12</v>
      </c>
      <c r="M211" s="13">
        <v>3273.93</v>
      </c>
      <c r="N211" s="14">
        <v>1.1857</v>
      </c>
      <c r="O211" s="13">
        <v>286</v>
      </c>
      <c r="P211" s="13">
        <v>406</v>
      </c>
      <c r="Q211" s="20">
        <v>0.3</v>
      </c>
      <c r="R211" s="20">
        <v>0.6</v>
      </c>
      <c r="S211" s="11" t="s">
        <v>45</v>
      </c>
      <c r="T211" s="17" t="s">
        <v>1307</v>
      </c>
    </row>
    <row r="212" spans="1:20" ht="30" customHeight="1">
      <c r="A212" s="10" t="s">
        <v>1308</v>
      </c>
      <c r="B212" s="9">
        <v>201601497616</v>
      </c>
      <c r="C212" s="7" t="s">
        <v>32</v>
      </c>
      <c r="D212" s="10" t="s">
        <v>1309</v>
      </c>
      <c r="E212" s="10" t="s">
        <v>263</v>
      </c>
      <c r="F212" s="11">
        <v>156272</v>
      </c>
      <c r="G212" s="11" t="s">
        <v>1310</v>
      </c>
      <c r="H212" s="12" t="s">
        <v>60</v>
      </c>
      <c r="I212" s="11" t="s">
        <v>333</v>
      </c>
      <c r="J212" s="11" t="s">
        <v>638</v>
      </c>
      <c r="K212" s="11" t="s">
        <v>43</v>
      </c>
      <c r="L212" s="13">
        <v>4629.33</v>
      </c>
      <c r="M212" s="13">
        <v>2334863.35</v>
      </c>
      <c r="N212" s="14">
        <v>4</v>
      </c>
      <c r="O212" s="13">
        <v>1635.07</v>
      </c>
      <c r="P212" s="13">
        <v>3175</v>
      </c>
      <c r="Q212" s="20">
        <v>0.7</v>
      </c>
      <c r="R212" s="20" t="s">
        <v>566</v>
      </c>
      <c r="S212" s="11" t="s">
        <v>45</v>
      </c>
      <c r="T212" s="17" t="s">
        <v>1311</v>
      </c>
    </row>
    <row r="213" spans="1:20" ht="30" customHeight="1">
      <c r="A213" s="10" t="s">
        <v>1312</v>
      </c>
      <c r="B213" s="9" t="s">
        <v>1313</v>
      </c>
      <c r="C213" s="7" t="s">
        <v>32</v>
      </c>
      <c r="D213" s="10">
        <v>305020</v>
      </c>
      <c r="E213" s="10" t="s">
        <v>1314</v>
      </c>
      <c r="F213" s="11">
        <v>764140</v>
      </c>
      <c r="G213" s="11" t="s">
        <v>1315</v>
      </c>
      <c r="H213" s="12" t="s">
        <v>94</v>
      </c>
      <c r="I213" s="11" t="s">
        <v>231</v>
      </c>
      <c r="J213" s="11" t="s">
        <v>95</v>
      </c>
      <c r="K213" s="11" t="s">
        <v>43</v>
      </c>
      <c r="L213" s="13">
        <v>542.13</v>
      </c>
      <c r="M213" s="13">
        <v>46572.85</v>
      </c>
      <c r="N213" s="14">
        <v>1.5426</v>
      </c>
      <c r="O213" s="13">
        <v>1000</v>
      </c>
      <c r="P213" s="13">
        <v>1104</v>
      </c>
      <c r="Q213" s="20">
        <v>0.3</v>
      </c>
      <c r="R213" s="20">
        <v>0.4</v>
      </c>
      <c r="S213" s="11" t="s">
        <v>45</v>
      </c>
      <c r="T213" s="17" t="s">
        <v>1316</v>
      </c>
    </row>
    <row r="214" spans="1:20" ht="30" customHeight="1">
      <c r="A214" s="89" t="s">
        <v>1317</v>
      </c>
      <c r="B214" s="9" t="s">
        <v>1318</v>
      </c>
      <c r="C214" s="7" t="s">
        <v>32</v>
      </c>
      <c r="D214" s="10" t="s">
        <v>1319</v>
      </c>
      <c r="E214" s="10" t="s">
        <v>1320</v>
      </c>
      <c r="F214" s="11">
        <v>103870</v>
      </c>
      <c r="G214" s="11" t="s">
        <v>1321</v>
      </c>
      <c r="H214" s="12" t="s">
        <v>75</v>
      </c>
      <c r="I214" s="11" t="s">
        <v>333</v>
      </c>
      <c r="J214" s="11" t="s">
        <v>1322</v>
      </c>
      <c r="K214" s="11" t="s">
        <v>43</v>
      </c>
      <c r="L214" s="13">
        <v>3967.94</v>
      </c>
      <c r="M214" s="13">
        <v>371446.98</v>
      </c>
      <c r="N214" s="14">
        <v>3.9790000000000001</v>
      </c>
      <c r="O214" s="13">
        <v>1331.96</v>
      </c>
      <c r="P214" s="13">
        <v>5735</v>
      </c>
      <c r="Q214" s="20">
        <v>0.7</v>
      </c>
      <c r="R214" s="20">
        <v>0.9</v>
      </c>
      <c r="S214" s="11" t="s">
        <v>45</v>
      </c>
      <c r="T214" s="17" t="s">
        <v>1323</v>
      </c>
    </row>
    <row r="215" spans="1:20" ht="30" customHeight="1">
      <c r="A215" s="10" t="s">
        <v>1324</v>
      </c>
      <c r="B215" s="9" t="s">
        <v>1325</v>
      </c>
      <c r="C215" s="7" t="s">
        <v>32</v>
      </c>
      <c r="D215" s="10" t="s">
        <v>1326</v>
      </c>
      <c r="E215" s="10" t="s">
        <v>1327</v>
      </c>
      <c r="F215" s="11">
        <v>89311</v>
      </c>
      <c r="G215" s="11" t="s">
        <v>1328</v>
      </c>
      <c r="H215" s="12" t="s">
        <v>102</v>
      </c>
      <c r="I215" s="11" t="s">
        <v>231</v>
      </c>
      <c r="J215" s="11" t="s">
        <v>1329</v>
      </c>
      <c r="K215" s="11" t="s">
        <v>43</v>
      </c>
      <c r="L215" s="13">
        <v>187.82</v>
      </c>
      <c r="M215" s="13">
        <v>36872.43</v>
      </c>
      <c r="N215" s="14">
        <v>1.28</v>
      </c>
      <c r="O215" s="13">
        <v>670.87</v>
      </c>
      <c r="P215" s="13">
        <v>1047</v>
      </c>
      <c r="Q215" s="20">
        <v>0.6</v>
      </c>
      <c r="R215" s="20">
        <v>0.4</v>
      </c>
      <c r="S215" s="11" t="s">
        <v>45</v>
      </c>
      <c r="T215" s="17" t="s">
        <v>1330</v>
      </c>
    </row>
    <row r="216" spans="1:20" ht="30" customHeight="1">
      <c r="A216" s="10" t="s">
        <v>1331</v>
      </c>
      <c r="B216" s="9">
        <v>201700671738</v>
      </c>
      <c r="C216" s="7" t="s">
        <v>32</v>
      </c>
      <c r="D216" s="10" t="s">
        <v>1332</v>
      </c>
      <c r="E216" s="10" t="s">
        <v>1333</v>
      </c>
      <c r="F216" s="11">
        <v>20281</v>
      </c>
      <c r="G216" s="11" t="s">
        <v>1334</v>
      </c>
      <c r="H216" s="12" t="s">
        <v>102</v>
      </c>
      <c r="I216" s="11" t="s">
        <v>231</v>
      </c>
      <c r="J216" s="11" t="s">
        <v>95</v>
      </c>
      <c r="K216" s="11" t="s">
        <v>43</v>
      </c>
      <c r="L216" s="13">
        <v>151.24</v>
      </c>
      <c r="M216" s="13">
        <v>30376.26</v>
      </c>
      <c r="N216" s="14">
        <v>1.2846</v>
      </c>
      <c r="O216" s="13">
        <v>531.5</v>
      </c>
      <c r="P216" s="13">
        <v>1075</v>
      </c>
      <c r="Q216" s="20">
        <v>0.6</v>
      </c>
      <c r="R216" s="20">
        <v>0.4</v>
      </c>
      <c r="S216" s="11" t="s">
        <v>45</v>
      </c>
      <c r="T216" s="17" t="s">
        <v>1335</v>
      </c>
    </row>
    <row r="217" spans="1:20" ht="30" customHeight="1">
      <c r="A217" s="10" t="s">
        <v>1336</v>
      </c>
      <c r="B217" s="9" t="s">
        <v>1337</v>
      </c>
      <c r="C217" s="7" t="s">
        <v>32</v>
      </c>
      <c r="D217" s="10" t="s">
        <v>1338</v>
      </c>
      <c r="E217" s="10" t="s">
        <v>1339</v>
      </c>
      <c r="F217" s="11">
        <v>158887</v>
      </c>
      <c r="G217" s="11" t="s">
        <v>1340</v>
      </c>
      <c r="H217" s="12" t="s">
        <v>303</v>
      </c>
      <c r="I217" s="11" t="s">
        <v>333</v>
      </c>
      <c r="J217" s="11" t="s">
        <v>95</v>
      </c>
      <c r="K217" s="11" t="s">
        <v>43</v>
      </c>
      <c r="L217" s="13">
        <v>285.33</v>
      </c>
      <c r="M217" s="13">
        <v>81227.850000000006</v>
      </c>
      <c r="N217" s="14">
        <v>1.6794</v>
      </c>
      <c r="O217" s="13">
        <v>420</v>
      </c>
      <c r="P217" s="13">
        <v>1992</v>
      </c>
      <c r="Q217" s="20">
        <v>0.6</v>
      </c>
      <c r="R217" s="20">
        <v>0.4</v>
      </c>
      <c r="S217" s="11" t="s">
        <v>45</v>
      </c>
      <c r="T217" s="17" t="s">
        <v>1341</v>
      </c>
    </row>
    <row r="218" spans="1:20" ht="30" customHeight="1">
      <c r="A218" s="10" t="s">
        <v>1342</v>
      </c>
      <c r="B218" s="9">
        <v>201700723975</v>
      </c>
      <c r="C218" s="9" t="s">
        <v>32</v>
      </c>
      <c r="D218" s="10" t="s">
        <v>1343</v>
      </c>
      <c r="E218" s="10" t="s">
        <v>1344</v>
      </c>
      <c r="F218" s="11">
        <v>189863</v>
      </c>
      <c r="G218" s="11" t="s">
        <v>1345</v>
      </c>
      <c r="H218" s="12" t="s">
        <v>982</v>
      </c>
      <c r="I218" s="11" t="s">
        <v>311</v>
      </c>
      <c r="J218" s="11" t="s">
        <v>95</v>
      </c>
      <c r="K218" s="11" t="s">
        <v>43</v>
      </c>
      <c r="L218" s="13">
        <v>75.72</v>
      </c>
      <c r="M218" s="13">
        <v>26588.07</v>
      </c>
      <c r="N218" s="14">
        <v>1.1729000000000001</v>
      </c>
      <c r="O218" s="13">
        <v>438</v>
      </c>
      <c r="P218" s="13">
        <v>1716</v>
      </c>
      <c r="Q218" s="20">
        <v>0.6</v>
      </c>
      <c r="R218" s="20">
        <v>0.4</v>
      </c>
      <c r="S218" s="11" t="s">
        <v>45</v>
      </c>
      <c r="T218" s="17" t="s">
        <v>1346</v>
      </c>
    </row>
    <row r="219" spans="1:20" ht="30" customHeight="1">
      <c r="A219" s="19" t="s">
        <v>1347</v>
      </c>
      <c r="B219" s="9">
        <v>201700344664</v>
      </c>
      <c r="C219" s="91">
        <v>201700344664</v>
      </c>
      <c r="D219" s="10" t="s">
        <v>1348</v>
      </c>
      <c r="E219" s="10" t="s">
        <v>1349</v>
      </c>
      <c r="F219" s="11">
        <v>118362</v>
      </c>
      <c r="G219" s="11" t="s">
        <v>1350</v>
      </c>
      <c r="H219" s="12" t="s">
        <v>303</v>
      </c>
      <c r="I219" s="11" t="s">
        <v>311</v>
      </c>
      <c r="J219" s="11" t="s">
        <v>95</v>
      </c>
      <c r="K219" s="11" t="s">
        <v>43</v>
      </c>
      <c r="L219" s="13">
        <v>449.65</v>
      </c>
      <c r="M219" s="13">
        <v>5630.93</v>
      </c>
      <c r="N219" s="14">
        <v>2.0371000000000001</v>
      </c>
      <c r="O219" s="13">
        <v>943.24</v>
      </c>
      <c r="P219" s="13">
        <v>2022</v>
      </c>
      <c r="Q219" s="20">
        <v>0.6</v>
      </c>
      <c r="R219" s="20">
        <v>0.4</v>
      </c>
      <c r="S219" s="11" t="s">
        <v>45</v>
      </c>
      <c r="T219" s="17" t="s">
        <v>1351</v>
      </c>
    </row>
    <row r="220" spans="1:20" ht="30" customHeight="1">
      <c r="A220" s="10" t="s">
        <v>1352</v>
      </c>
      <c r="B220" s="9">
        <v>201602710607</v>
      </c>
      <c r="C220" s="7" t="s">
        <v>32</v>
      </c>
      <c r="D220" s="10" t="s">
        <v>1353</v>
      </c>
      <c r="E220" s="10" t="s">
        <v>1354</v>
      </c>
      <c r="F220" s="11">
        <v>201553</v>
      </c>
      <c r="G220" s="11" t="s">
        <v>1355</v>
      </c>
      <c r="H220" s="12" t="s">
        <v>303</v>
      </c>
      <c r="I220" s="11" t="s">
        <v>333</v>
      </c>
      <c r="J220" s="11" t="s">
        <v>95</v>
      </c>
      <c r="K220" s="11" t="s">
        <v>43</v>
      </c>
      <c r="L220" s="13">
        <v>409.59</v>
      </c>
      <c r="M220" s="13">
        <v>124711.39</v>
      </c>
      <c r="N220" s="14">
        <v>1.7097</v>
      </c>
      <c r="O220" s="13">
        <v>577.15</v>
      </c>
      <c r="P220" s="13">
        <v>2169</v>
      </c>
      <c r="Q220" s="20">
        <v>0.6</v>
      </c>
      <c r="R220" s="20">
        <v>0.4</v>
      </c>
      <c r="S220" s="11" t="s">
        <v>45</v>
      </c>
      <c r="T220" s="17" t="s">
        <v>1356</v>
      </c>
    </row>
    <row r="221" spans="1:20" ht="30" customHeight="1">
      <c r="A221" s="10" t="s">
        <v>1357</v>
      </c>
      <c r="B221" s="9">
        <v>201400746821</v>
      </c>
      <c r="C221" s="7" t="s">
        <v>32</v>
      </c>
      <c r="D221" s="10" t="s">
        <v>1358</v>
      </c>
      <c r="E221" s="10" t="s">
        <v>556</v>
      </c>
      <c r="F221" s="11">
        <v>174750</v>
      </c>
      <c r="G221" s="11" t="s">
        <v>1359</v>
      </c>
      <c r="H221" s="12" t="s">
        <v>272</v>
      </c>
      <c r="I221" s="11" t="s">
        <v>333</v>
      </c>
      <c r="J221" s="11" t="s">
        <v>638</v>
      </c>
      <c r="K221" s="11" t="s">
        <v>43</v>
      </c>
      <c r="L221" s="13">
        <v>6594.37</v>
      </c>
      <c r="M221" s="13">
        <v>7174795.1100000003</v>
      </c>
      <c r="N221" s="14">
        <v>3.9786000000000001</v>
      </c>
      <c r="O221" s="13">
        <v>2337.5</v>
      </c>
      <c r="P221" s="13">
        <v>6184</v>
      </c>
      <c r="Q221" s="20">
        <v>0.7</v>
      </c>
      <c r="R221" s="20">
        <v>1</v>
      </c>
      <c r="S221" s="11" t="s">
        <v>45</v>
      </c>
      <c r="T221" s="17" t="s">
        <v>1360</v>
      </c>
    </row>
    <row r="222" spans="1:20">
      <c r="A222" s="10" t="s">
        <v>1361</v>
      </c>
      <c r="B222" s="9">
        <v>201701453718</v>
      </c>
      <c r="C222" s="7" t="s">
        <v>32</v>
      </c>
      <c r="D222" s="10">
        <v>121098</v>
      </c>
      <c r="E222" s="10" t="s">
        <v>1362</v>
      </c>
      <c r="F222" s="11">
        <v>150452</v>
      </c>
      <c r="G222" s="11" t="s">
        <v>1363</v>
      </c>
      <c r="H222" s="12" t="s">
        <v>1169</v>
      </c>
      <c r="I222" s="11" t="s">
        <v>311</v>
      </c>
      <c r="J222" s="11" t="s">
        <v>95</v>
      </c>
      <c r="K222" s="11" t="s">
        <v>43</v>
      </c>
      <c r="L222" s="13">
        <v>1106.9000000000001</v>
      </c>
      <c r="M222" s="13">
        <v>90434.32</v>
      </c>
      <c r="N222" s="14">
        <v>2.4851000000000001</v>
      </c>
      <c r="O222" s="13">
        <v>745.3</v>
      </c>
      <c r="P222" s="13">
        <v>846</v>
      </c>
      <c r="Q222" s="20">
        <v>0.6</v>
      </c>
      <c r="R222" s="20">
        <v>0.4</v>
      </c>
      <c r="S222" s="11" t="s">
        <v>45</v>
      </c>
      <c r="T222" s="17" t="s">
        <v>1364</v>
      </c>
    </row>
    <row r="223" spans="1:20" ht="105">
      <c r="A223" s="79" t="s">
        <v>1365</v>
      </c>
      <c r="B223" s="80" t="s">
        <v>1366</v>
      </c>
      <c r="C223" s="7" t="s">
        <v>32</v>
      </c>
      <c r="D223" s="79" t="s">
        <v>1367</v>
      </c>
      <c r="E223" s="92" t="s">
        <v>1368</v>
      </c>
      <c r="F223" s="82">
        <v>42609</v>
      </c>
      <c r="G223" s="82" t="s">
        <v>1369</v>
      </c>
      <c r="H223" s="83" t="s">
        <v>294</v>
      </c>
      <c r="I223" s="82" t="s">
        <v>333</v>
      </c>
      <c r="J223" s="82" t="s">
        <v>1370</v>
      </c>
      <c r="K223" s="82" t="s">
        <v>181</v>
      </c>
      <c r="L223" s="84">
        <v>11348.29</v>
      </c>
      <c r="M223" s="84">
        <v>3565434.11</v>
      </c>
      <c r="N223" s="85">
        <v>4.4000000000000004</v>
      </c>
      <c r="O223" s="84">
        <v>6396</v>
      </c>
      <c r="P223" s="84">
        <v>3081</v>
      </c>
      <c r="Q223" s="86">
        <v>0.6</v>
      </c>
      <c r="R223" s="86" t="s">
        <v>566</v>
      </c>
      <c r="S223" s="82" t="s">
        <v>45</v>
      </c>
      <c r="T223" s="88" t="s">
        <v>1371</v>
      </c>
    </row>
    <row r="224" spans="1:20" ht="30" customHeight="1">
      <c r="A224" s="10" t="s">
        <v>1372</v>
      </c>
      <c r="B224" s="9">
        <v>201303197436</v>
      </c>
      <c r="C224" s="7" t="s">
        <v>32</v>
      </c>
      <c r="D224" s="10" t="s">
        <v>1373</v>
      </c>
      <c r="E224" s="10" t="s">
        <v>1374</v>
      </c>
      <c r="F224" s="11">
        <v>36994</v>
      </c>
      <c r="G224" s="11" t="s">
        <v>1375</v>
      </c>
      <c r="H224" s="12" t="s">
        <v>904</v>
      </c>
      <c r="I224" s="11" t="s">
        <v>231</v>
      </c>
      <c r="J224" s="11" t="s">
        <v>53</v>
      </c>
      <c r="K224" s="11" t="s">
        <v>43</v>
      </c>
      <c r="L224" s="13">
        <v>1903.75</v>
      </c>
      <c r="M224" s="13">
        <v>1998148.43</v>
      </c>
      <c r="N224" s="14">
        <v>2</v>
      </c>
      <c r="O224" s="13">
        <v>1903.77</v>
      </c>
      <c r="P224" s="13">
        <v>3332</v>
      </c>
      <c r="Q224" s="20">
        <v>0.7</v>
      </c>
      <c r="R224" s="20">
        <v>0.9</v>
      </c>
      <c r="S224" s="11" t="s">
        <v>45</v>
      </c>
      <c r="T224" s="17" t="s">
        <v>1376</v>
      </c>
    </row>
    <row r="225" spans="1:20" ht="30" customHeight="1">
      <c r="A225" s="10" t="s">
        <v>1377</v>
      </c>
      <c r="B225" s="9">
        <v>201701078887</v>
      </c>
      <c r="C225" s="7" t="s">
        <v>32</v>
      </c>
      <c r="D225" s="10" t="s">
        <v>1378</v>
      </c>
      <c r="E225" s="10" t="s">
        <v>1379</v>
      </c>
      <c r="F225" s="11">
        <v>53180</v>
      </c>
      <c r="G225" s="11" t="s">
        <v>1380</v>
      </c>
      <c r="H225" s="12" t="s">
        <v>863</v>
      </c>
      <c r="I225" s="11" t="s">
        <v>333</v>
      </c>
      <c r="J225" s="11" t="s">
        <v>1381</v>
      </c>
      <c r="K225" s="11" t="s">
        <v>43</v>
      </c>
      <c r="L225" s="13">
        <v>137.22</v>
      </c>
      <c r="M225" s="13">
        <v>59524.22</v>
      </c>
      <c r="N225" s="14">
        <v>3.9998</v>
      </c>
      <c r="O225" s="13">
        <v>3586.96</v>
      </c>
      <c r="P225" s="13">
        <v>2744</v>
      </c>
      <c r="Q225" s="20">
        <v>0.7</v>
      </c>
      <c r="R225" s="20" t="s">
        <v>334</v>
      </c>
      <c r="S225" s="11" t="s">
        <v>45</v>
      </c>
      <c r="T225" s="17" t="s">
        <v>1382</v>
      </c>
    </row>
    <row r="226" spans="1:20" ht="30" customHeight="1">
      <c r="A226" s="10" t="s">
        <v>1383</v>
      </c>
      <c r="B226" s="9">
        <v>201700455377</v>
      </c>
      <c r="C226" s="7" t="s">
        <v>32</v>
      </c>
      <c r="D226" s="10" t="s">
        <v>1384</v>
      </c>
      <c r="E226" s="10" t="s">
        <v>1385</v>
      </c>
      <c r="F226" s="11">
        <v>133949</v>
      </c>
      <c r="G226" s="11" t="s">
        <v>1386</v>
      </c>
      <c r="H226" s="12" t="s">
        <v>303</v>
      </c>
      <c r="I226" s="11" t="s">
        <v>311</v>
      </c>
      <c r="J226" s="11" t="s">
        <v>95</v>
      </c>
      <c r="K226" s="11" t="s">
        <v>43</v>
      </c>
      <c r="L226" s="13">
        <v>89.97</v>
      </c>
      <c r="M226" s="13">
        <v>22468.03</v>
      </c>
      <c r="N226" s="14">
        <v>1.3599000000000001</v>
      </c>
      <c r="O226" s="13">
        <v>250</v>
      </c>
      <c r="P226" s="13">
        <v>1415</v>
      </c>
      <c r="Q226" s="20">
        <v>0.6</v>
      </c>
      <c r="R226" s="20">
        <v>0.4</v>
      </c>
      <c r="S226" s="11" t="s">
        <v>45</v>
      </c>
      <c r="T226" s="17" t="s">
        <v>1387</v>
      </c>
    </row>
    <row r="227" spans="1:20" ht="45" customHeight="1">
      <c r="A227" s="10" t="s">
        <v>1388</v>
      </c>
      <c r="B227" s="9">
        <v>201602608012</v>
      </c>
      <c r="C227" s="7" t="s">
        <v>32</v>
      </c>
      <c r="D227" s="10">
        <v>114010</v>
      </c>
      <c r="E227" s="10" t="s">
        <v>1389</v>
      </c>
      <c r="F227" s="11">
        <v>14737</v>
      </c>
      <c r="G227" s="11" t="s">
        <v>1390</v>
      </c>
      <c r="H227" s="12" t="s">
        <v>415</v>
      </c>
      <c r="I227" s="11" t="s">
        <v>231</v>
      </c>
      <c r="J227" s="11" t="s">
        <v>95</v>
      </c>
      <c r="K227" s="11" t="s">
        <v>43</v>
      </c>
      <c r="L227" s="13">
        <v>157.58000000000001</v>
      </c>
      <c r="M227" s="13">
        <v>7692.23</v>
      </c>
      <c r="N227" s="14">
        <v>1.3151999999999999</v>
      </c>
      <c r="O227" s="13">
        <v>500</v>
      </c>
      <c r="P227" s="13">
        <v>535</v>
      </c>
      <c r="Q227" s="20">
        <v>0.3</v>
      </c>
      <c r="R227" s="20">
        <v>0.4</v>
      </c>
      <c r="S227" s="11" t="s">
        <v>45</v>
      </c>
      <c r="T227" s="17" t="s">
        <v>1391</v>
      </c>
    </row>
    <row r="228" spans="1:20" ht="30" customHeight="1">
      <c r="A228" s="10" t="s">
        <v>1392</v>
      </c>
      <c r="B228" s="9" t="s">
        <v>1393</v>
      </c>
      <c r="C228" s="7" t="s">
        <v>32</v>
      </c>
      <c r="D228" s="10" t="s">
        <v>1394</v>
      </c>
      <c r="E228" s="10" t="s">
        <v>1395</v>
      </c>
      <c r="F228" s="11">
        <v>9660</v>
      </c>
      <c r="G228" s="11" t="s">
        <v>1396</v>
      </c>
      <c r="H228" s="12" t="s">
        <v>37</v>
      </c>
      <c r="I228" s="11" t="s">
        <v>333</v>
      </c>
      <c r="J228" s="11" t="s">
        <v>53</v>
      </c>
      <c r="K228" s="11" t="s">
        <v>43</v>
      </c>
      <c r="L228" s="13">
        <v>2308.4699999999998</v>
      </c>
      <c r="M228" s="13">
        <v>1405766.1</v>
      </c>
      <c r="N228" s="14">
        <v>4</v>
      </c>
      <c r="O228" s="13">
        <v>769.49</v>
      </c>
      <c r="P228" s="13">
        <v>3950</v>
      </c>
      <c r="Q228" s="20">
        <v>0.7</v>
      </c>
      <c r="R228" s="20" t="s">
        <v>62</v>
      </c>
      <c r="S228" s="11" t="s">
        <v>45</v>
      </c>
      <c r="T228" s="17" t="s">
        <v>1397</v>
      </c>
    </row>
    <row r="229" spans="1:20" ht="30" customHeight="1">
      <c r="A229" s="10" t="s">
        <v>1398</v>
      </c>
      <c r="B229" s="9" t="s">
        <v>1399</v>
      </c>
      <c r="C229" s="9" t="s">
        <v>32</v>
      </c>
      <c r="D229" s="10" t="s">
        <v>1400</v>
      </c>
      <c r="E229" s="10" t="s">
        <v>737</v>
      </c>
      <c r="F229" s="11">
        <v>78824</v>
      </c>
      <c r="G229" s="11" t="s">
        <v>1401</v>
      </c>
      <c r="H229" s="12" t="s">
        <v>1232</v>
      </c>
      <c r="I229" s="11" t="s">
        <v>333</v>
      </c>
      <c r="J229" s="11" t="s">
        <v>1402</v>
      </c>
      <c r="K229" s="11" t="s">
        <v>181</v>
      </c>
      <c r="L229" s="13">
        <v>316.19</v>
      </c>
      <c r="M229" s="13">
        <v>0</v>
      </c>
      <c r="N229" s="14">
        <v>1.5346</v>
      </c>
      <c r="O229" s="13">
        <v>591.5</v>
      </c>
      <c r="P229" s="13">
        <v>1640</v>
      </c>
      <c r="Q229" s="20">
        <v>0.5</v>
      </c>
      <c r="R229" s="20">
        <v>0</v>
      </c>
      <c r="S229" s="11" t="s">
        <v>45</v>
      </c>
      <c r="T229" s="17" t="s">
        <v>1403</v>
      </c>
    </row>
    <row r="230" spans="1:20" ht="30" customHeight="1">
      <c r="A230" s="10" t="s">
        <v>1404</v>
      </c>
      <c r="B230" s="9" t="s">
        <v>1405</v>
      </c>
      <c r="C230" s="7" t="s">
        <v>1406</v>
      </c>
      <c r="D230" s="10" t="s">
        <v>1407</v>
      </c>
      <c r="E230" s="10" t="s">
        <v>1408</v>
      </c>
      <c r="F230" s="11">
        <v>80047</v>
      </c>
      <c r="G230" s="11" t="s">
        <v>1409</v>
      </c>
      <c r="H230" s="12" t="s">
        <v>37</v>
      </c>
      <c r="I230" s="11" t="s">
        <v>379</v>
      </c>
      <c r="J230" s="11" t="s">
        <v>53</v>
      </c>
      <c r="K230" s="11" t="s">
        <v>43</v>
      </c>
      <c r="L230" s="13">
        <v>5021.4399999999996</v>
      </c>
      <c r="M230" s="13">
        <v>2569015.0099999998</v>
      </c>
      <c r="N230" s="14">
        <v>3.9986999999999999</v>
      </c>
      <c r="O230" s="13">
        <v>1674.51</v>
      </c>
      <c r="P230" s="13">
        <v>3115</v>
      </c>
      <c r="Q230" s="20">
        <v>0.7</v>
      </c>
      <c r="R230" s="20" t="s">
        <v>334</v>
      </c>
      <c r="S230" s="11" t="s">
        <v>45</v>
      </c>
      <c r="T230" s="17" t="s">
        <v>1410</v>
      </c>
    </row>
    <row r="231" spans="1:20" ht="30" customHeight="1">
      <c r="A231" s="10" t="s">
        <v>1411</v>
      </c>
      <c r="B231" s="9">
        <v>201701038249</v>
      </c>
      <c r="C231" s="7" t="s">
        <v>32</v>
      </c>
      <c r="D231" s="10" t="s">
        <v>1412</v>
      </c>
      <c r="E231" s="10" t="s">
        <v>1413</v>
      </c>
      <c r="F231" s="11">
        <v>26620</v>
      </c>
      <c r="G231" s="11" t="s">
        <v>1414</v>
      </c>
      <c r="H231" s="12" t="s">
        <v>75</v>
      </c>
      <c r="I231" s="11" t="s">
        <v>231</v>
      </c>
      <c r="J231" s="11" t="s">
        <v>53</v>
      </c>
      <c r="K231" s="11" t="s">
        <v>43</v>
      </c>
      <c r="L231" s="13">
        <v>457.6</v>
      </c>
      <c r="M231" s="13">
        <v>1708106.4</v>
      </c>
      <c r="N231" s="14">
        <v>2</v>
      </c>
      <c r="O231" s="13">
        <v>456.6</v>
      </c>
      <c r="P231" s="13">
        <v>10665</v>
      </c>
      <c r="Q231" s="20">
        <v>0.7</v>
      </c>
      <c r="R231" s="20">
        <v>1</v>
      </c>
      <c r="S231" s="11" t="s">
        <v>45</v>
      </c>
      <c r="T231" s="17" t="s">
        <v>1415</v>
      </c>
    </row>
    <row r="232" spans="1:20" ht="30" customHeight="1">
      <c r="A232" s="10" t="s">
        <v>1416</v>
      </c>
      <c r="B232" s="9">
        <v>201701078844</v>
      </c>
      <c r="C232" s="7" t="s">
        <v>32</v>
      </c>
      <c r="D232" s="10" t="s">
        <v>1417</v>
      </c>
      <c r="E232" s="10" t="s">
        <v>1418</v>
      </c>
      <c r="F232" s="11">
        <v>82155</v>
      </c>
      <c r="G232" s="11" t="s">
        <v>1419</v>
      </c>
      <c r="H232" s="12" t="s">
        <v>60</v>
      </c>
      <c r="I232" s="11" t="s">
        <v>333</v>
      </c>
      <c r="J232" s="11" t="s">
        <v>53</v>
      </c>
      <c r="K232" s="11" t="s">
        <v>43</v>
      </c>
      <c r="L232" s="13">
        <v>4799.5600000000004</v>
      </c>
      <c r="M232" s="13">
        <v>2480306.5</v>
      </c>
      <c r="N232" s="14">
        <v>3.99</v>
      </c>
      <c r="O232" s="13">
        <v>1708.64</v>
      </c>
      <c r="P232" s="13">
        <v>3266</v>
      </c>
      <c r="Q232" s="20">
        <v>0.7</v>
      </c>
      <c r="R232" s="20" t="s">
        <v>566</v>
      </c>
      <c r="S232" s="11" t="s">
        <v>45</v>
      </c>
      <c r="T232" s="17" t="s">
        <v>1420</v>
      </c>
    </row>
    <row r="233" spans="1:20" ht="30" customHeight="1">
      <c r="A233" s="10" t="s">
        <v>1421</v>
      </c>
      <c r="B233" s="9" t="s">
        <v>1422</v>
      </c>
      <c r="C233" s="7" t="s">
        <v>32</v>
      </c>
      <c r="D233" s="10" t="s">
        <v>1423</v>
      </c>
      <c r="E233" s="10" t="s">
        <v>1424</v>
      </c>
      <c r="F233" s="11" t="s">
        <v>1425</v>
      </c>
      <c r="G233" s="18" t="s">
        <v>1426</v>
      </c>
      <c r="H233" s="12" t="s">
        <v>102</v>
      </c>
      <c r="I233" s="11" t="s">
        <v>216</v>
      </c>
      <c r="J233" s="11" t="s">
        <v>95</v>
      </c>
      <c r="K233" s="11" t="s">
        <v>43</v>
      </c>
      <c r="L233" s="13">
        <v>339.98</v>
      </c>
      <c r="M233" s="13">
        <v>46268.23</v>
      </c>
      <c r="N233" s="14">
        <v>1.7555000000000001</v>
      </c>
      <c r="O233" s="13">
        <v>450</v>
      </c>
      <c r="P233" s="13">
        <v>1060</v>
      </c>
      <c r="Q233" s="20">
        <v>0.6</v>
      </c>
      <c r="R233" s="20">
        <v>0.4</v>
      </c>
      <c r="S233" s="11" t="s">
        <v>45</v>
      </c>
      <c r="T233" s="17" t="s">
        <v>1427</v>
      </c>
    </row>
    <row r="234" spans="1:20" ht="30" customHeight="1">
      <c r="A234" s="10" t="s">
        <v>1428</v>
      </c>
      <c r="B234" s="9">
        <v>201502763806</v>
      </c>
      <c r="C234" s="7" t="s">
        <v>32</v>
      </c>
      <c r="D234" s="10" t="s">
        <v>57</v>
      </c>
      <c r="E234" s="10" t="s">
        <v>1429</v>
      </c>
      <c r="F234" s="11">
        <v>78077</v>
      </c>
      <c r="G234" s="11" t="s">
        <v>1430</v>
      </c>
      <c r="H234" s="12" t="s">
        <v>60</v>
      </c>
      <c r="I234" s="11" t="s">
        <v>379</v>
      </c>
      <c r="J234" s="11" t="s">
        <v>53</v>
      </c>
      <c r="K234" s="11" t="s">
        <v>43</v>
      </c>
      <c r="L234" s="13">
        <v>2399.33</v>
      </c>
      <c r="M234" s="13">
        <v>1054530.72</v>
      </c>
      <c r="N234" s="14">
        <v>3.9998</v>
      </c>
      <c r="O234" s="13">
        <v>799.82</v>
      </c>
      <c r="P234" s="13">
        <v>3124</v>
      </c>
      <c r="Q234" s="20">
        <v>0.7</v>
      </c>
      <c r="R234" s="20" t="s">
        <v>62</v>
      </c>
      <c r="S234" s="11" t="s">
        <v>45</v>
      </c>
      <c r="T234" s="17" t="s">
        <v>1431</v>
      </c>
    </row>
    <row r="235" spans="1:20" ht="30" customHeight="1">
      <c r="A235" s="10" t="s">
        <v>1432</v>
      </c>
      <c r="B235" s="9" t="s">
        <v>1433</v>
      </c>
      <c r="C235" s="7" t="s">
        <v>32</v>
      </c>
      <c r="D235" s="10" t="s">
        <v>1434</v>
      </c>
      <c r="E235" s="10" t="s">
        <v>1435</v>
      </c>
      <c r="F235" s="11">
        <v>171107</v>
      </c>
      <c r="G235" s="11" t="s">
        <v>1436</v>
      </c>
      <c r="H235" s="12" t="s">
        <v>852</v>
      </c>
      <c r="I235" s="11" t="s">
        <v>379</v>
      </c>
      <c r="J235" s="11" t="s">
        <v>53</v>
      </c>
      <c r="K235" s="11" t="s">
        <v>43</v>
      </c>
      <c r="L235" s="13">
        <v>6847.75</v>
      </c>
      <c r="M235" s="13">
        <v>0</v>
      </c>
      <c r="N235" s="14">
        <v>3.9531000000000001</v>
      </c>
      <c r="O235" s="13">
        <v>2524.09</v>
      </c>
      <c r="P235" s="13">
        <v>1098</v>
      </c>
      <c r="Q235" s="20">
        <v>0.6</v>
      </c>
      <c r="R235" s="20">
        <v>0.9</v>
      </c>
      <c r="S235" s="11" t="s">
        <v>45</v>
      </c>
      <c r="T235" s="17" t="s">
        <v>1437</v>
      </c>
    </row>
    <row r="236" spans="1:20" ht="30" customHeight="1">
      <c r="A236" s="89" t="s">
        <v>1438</v>
      </c>
      <c r="B236" s="9" t="s">
        <v>1439</v>
      </c>
      <c r="C236" s="7" t="s">
        <v>32</v>
      </c>
      <c r="D236" s="10" t="s">
        <v>1440</v>
      </c>
      <c r="E236" s="10" t="s">
        <v>1441</v>
      </c>
      <c r="F236" s="11">
        <v>55077</v>
      </c>
      <c r="G236" s="11" t="s">
        <v>1442</v>
      </c>
      <c r="H236" s="12" t="s">
        <v>75</v>
      </c>
      <c r="I236" s="11" t="s">
        <v>333</v>
      </c>
      <c r="J236" s="11" t="s">
        <v>1259</v>
      </c>
      <c r="K236" s="11" t="s">
        <v>43</v>
      </c>
      <c r="L236" s="13">
        <v>4924.17</v>
      </c>
      <c r="M236" s="13">
        <v>4700949.3499999996</v>
      </c>
      <c r="N236" s="14">
        <v>4</v>
      </c>
      <c r="O236" s="13">
        <v>1641.39</v>
      </c>
      <c r="P236" s="13">
        <v>5839</v>
      </c>
      <c r="Q236" s="20">
        <v>0.7</v>
      </c>
      <c r="R236" s="20" t="s">
        <v>265</v>
      </c>
      <c r="S236" s="11" t="s">
        <v>45</v>
      </c>
      <c r="T236" s="17" t="s">
        <v>1443</v>
      </c>
    </row>
    <row r="237" spans="1:20" ht="30" customHeight="1">
      <c r="A237" s="10" t="s">
        <v>1444</v>
      </c>
      <c r="B237" s="9" t="s">
        <v>1445</v>
      </c>
      <c r="C237" s="7" t="s">
        <v>32</v>
      </c>
      <c r="D237" s="10" t="s">
        <v>1446</v>
      </c>
      <c r="E237" s="10" t="s">
        <v>1447</v>
      </c>
      <c r="F237" s="11" t="s">
        <v>1448</v>
      </c>
      <c r="G237" s="11" t="s">
        <v>1449</v>
      </c>
      <c r="H237" s="12" t="s">
        <v>601</v>
      </c>
      <c r="I237" s="11" t="s">
        <v>231</v>
      </c>
      <c r="J237" s="11" t="s">
        <v>95</v>
      </c>
      <c r="K237" s="11" t="s">
        <v>43</v>
      </c>
      <c r="L237" s="13">
        <v>53.66</v>
      </c>
      <c r="M237" s="13">
        <v>11340.93</v>
      </c>
      <c r="N237" s="14">
        <v>1.1843999999999999</v>
      </c>
      <c r="O237" s="13">
        <v>291</v>
      </c>
      <c r="P237" s="13">
        <v>1043</v>
      </c>
      <c r="Q237" s="20">
        <v>0.6</v>
      </c>
      <c r="R237" s="20">
        <v>0.4</v>
      </c>
      <c r="S237" s="11" t="s">
        <v>45</v>
      </c>
      <c r="T237" s="17" t="s">
        <v>1450</v>
      </c>
    </row>
    <row r="238" spans="1:20" ht="30" customHeight="1">
      <c r="A238" s="10" t="s">
        <v>1451</v>
      </c>
      <c r="B238" s="9" t="s">
        <v>1452</v>
      </c>
      <c r="C238" s="7" t="s">
        <v>32</v>
      </c>
      <c r="D238" s="10" t="s">
        <v>505</v>
      </c>
      <c r="E238" s="10" t="s">
        <v>1453</v>
      </c>
      <c r="F238" s="11" t="s">
        <v>1454</v>
      </c>
      <c r="G238" s="11" t="s">
        <v>1455</v>
      </c>
      <c r="H238" s="12" t="s">
        <v>508</v>
      </c>
      <c r="I238" s="11" t="s">
        <v>231</v>
      </c>
      <c r="J238" s="11" t="s">
        <v>95</v>
      </c>
      <c r="K238" s="11" t="s">
        <v>43</v>
      </c>
      <c r="L238" s="13">
        <v>265.64</v>
      </c>
      <c r="M238" s="13">
        <v>48836.91</v>
      </c>
      <c r="N238" s="14">
        <v>1.5313000000000001</v>
      </c>
      <c r="O238" s="13">
        <v>500</v>
      </c>
      <c r="P238" s="13">
        <v>1173</v>
      </c>
      <c r="Q238" s="20">
        <v>0.6</v>
      </c>
      <c r="R238" s="20">
        <v>0.4</v>
      </c>
      <c r="S238" s="11" t="s">
        <v>45</v>
      </c>
      <c r="T238" s="17" t="s">
        <v>1456</v>
      </c>
    </row>
    <row r="239" spans="1:20" ht="30" customHeight="1">
      <c r="A239" s="10" t="s">
        <v>1457</v>
      </c>
      <c r="B239" s="9">
        <v>201302164780</v>
      </c>
      <c r="C239" s="7" t="s">
        <v>32</v>
      </c>
      <c r="D239" s="10" t="s">
        <v>1458</v>
      </c>
      <c r="E239" s="10" t="s">
        <v>395</v>
      </c>
      <c r="F239" s="11" t="s">
        <v>1459</v>
      </c>
      <c r="G239" s="11" t="s">
        <v>1460</v>
      </c>
      <c r="H239" s="12" t="s">
        <v>303</v>
      </c>
      <c r="I239" s="11" t="s">
        <v>1461</v>
      </c>
      <c r="J239" s="11" t="s">
        <v>659</v>
      </c>
      <c r="K239" s="11" t="s">
        <v>181</v>
      </c>
      <c r="L239" s="13">
        <v>1925.29</v>
      </c>
      <c r="M239" s="13">
        <v>4539303.26</v>
      </c>
      <c r="N239" s="14">
        <v>1.6659999999999999</v>
      </c>
      <c r="O239" s="13">
        <v>6438.05</v>
      </c>
      <c r="P239" s="13">
        <v>3058</v>
      </c>
      <c r="Q239" s="20">
        <v>1.3</v>
      </c>
      <c r="R239" s="20">
        <v>1</v>
      </c>
      <c r="S239" s="11" t="s">
        <v>45</v>
      </c>
      <c r="T239" s="17" t="s">
        <v>1462</v>
      </c>
    </row>
    <row r="240" spans="1:20" ht="30" customHeight="1">
      <c r="A240" s="89" t="s">
        <v>1463</v>
      </c>
      <c r="B240" s="9" t="s">
        <v>1464</v>
      </c>
      <c r="C240" s="7" t="s">
        <v>32</v>
      </c>
      <c r="D240" s="10" t="s">
        <v>1465</v>
      </c>
      <c r="E240" s="10" t="s">
        <v>1466</v>
      </c>
      <c r="F240" s="11">
        <v>66796</v>
      </c>
      <c r="G240" s="11" t="s">
        <v>1467</v>
      </c>
      <c r="H240" s="12" t="s">
        <v>294</v>
      </c>
      <c r="I240" s="11" t="s">
        <v>333</v>
      </c>
      <c r="J240" s="11" t="s">
        <v>638</v>
      </c>
      <c r="K240" s="11" t="s">
        <v>43</v>
      </c>
      <c r="L240" s="13">
        <v>3617.9</v>
      </c>
      <c r="M240" s="13">
        <v>1795438.46</v>
      </c>
      <c r="N240" s="14">
        <v>4</v>
      </c>
      <c r="O240" s="13">
        <v>1205.98</v>
      </c>
      <c r="P240" s="13">
        <v>3614</v>
      </c>
      <c r="Q240" s="20">
        <v>0.6</v>
      </c>
      <c r="R240" s="20" t="s">
        <v>334</v>
      </c>
      <c r="S240" s="11" t="s">
        <v>45</v>
      </c>
      <c r="T240" s="17" t="s">
        <v>1468</v>
      </c>
    </row>
    <row r="241" spans="1:20" ht="30" customHeight="1">
      <c r="A241" s="10" t="s">
        <v>1469</v>
      </c>
      <c r="B241" s="9" t="s">
        <v>1470</v>
      </c>
      <c r="C241" s="7" t="s">
        <v>32</v>
      </c>
      <c r="D241" s="10" t="s">
        <v>1471</v>
      </c>
      <c r="E241" s="10" t="s">
        <v>1472</v>
      </c>
      <c r="F241" s="11">
        <v>178225</v>
      </c>
      <c r="G241" s="11" t="s">
        <v>1473</v>
      </c>
      <c r="H241" s="12" t="s">
        <v>755</v>
      </c>
      <c r="I241" s="11" t="s">
        <v>333</v>
      </c>
      <c r="J241" s="11" t="s">
        <v>53</v>
      </c>
      <c r="K241" s="11" t="s">
        <v>43</v>
      </c>
      <c r="L241" s="13">
        <v>11391.65</v>
      </c>
      <c r="M241" s="13">
        <v>4823245.33</v>
      </c>
      <c r="N241" s="14">
        <v>3.9998</v>
      </c>
      <c r="O241" s="13">
        <v>4367.5</v>
      </c>
      <c r="P241" s="13">
        <v>2186</v>
      </c>
      <c r="Q241" s="20">
        <v>0.7</v>
      </c>
      <c r="R241" s="20" t="s">
        <v>334</v>
      </c>
      <c r="S241" s="11" t="s">
        <v>45</v>
      </c>
      <c r="T241" s="17" t="s">
        <v>1474</v>
      </c>
    </row>
    <row r="242" spans="1:20" ht="30" customHeight="1">
      <c r="A242" s="10" t="s">
        <v>1475</v>
      </c>
      <c r="B242" s="9" t="s">
        <v>1476</v>
      </c>
      <c r="C242" s="7" t="s">
        <v>32</v>
      </c>
      <c r="D242" s="10">
        <v>309036</v>
      </c>
      <c r="E242" s="10" t="s">
        <v>1477</v>
      </c>
      <c r="F242" s="11">
        <v>85235</v>
      </c>
      <c r="G242" s="11" t="s">
        <v>1478</v>
      </c>
      <c r="H242" s="12" t="s">
        <v>318</v>
      </c>
      <c r="I242" s="11" t="s">
        <v>231</v>
      </c>
      <c r="J242" s="11" t="s">
        <v>274</v>
      </c>
      <c r="K242" s="11" t="s">
        <v>181</v>
      </c>
      <c r="L242" s="13">
        <v>1448.14</v>
      </c>
      <c r="M242" s="13">
        <v>0</v>
      </c>
      <c r="N242" s="14">
        <v>1.9365000000000001</v>
      </c>
      <c r="O242" s="13">
        <v>1546.26</v>
      </c>
      <c r="P242" s="13">
        <v>2129</v>
      </c>
      <c r="Q242" s="20">
        <v>1.3</v>
      </c>
      <c r="R242" s="20">
        <v>0</v>
      </c>
      <c r="S242" s="11" t="s">
        <v>45</v>
      </c>
      <c r="T242" s="17" t="s">
        <v>1479</v>
      </c>
    </row>
    <row r="243" spans="1:20" ht="30" customHeight="1">
      <c r="A243" s="10" t="s">
        <v>1480</v>
      </c>
      <c r="B243" s="9">
        <v>201503304384</v>
      </c>
      <c r="C243" s="7" t="s">
        <v>32</v>
      </c>
      <c r="D243" s="10" t="s">
        <v>1481</v>
      </c>
      <c r="E243" s="10" t="s">
        <v>1482</v>
      </c>
      <c r="F243" s="11">
        <v>185434</v>
      </c>
      <c r="G243" s="11" t="s">
        <v>1483</v>
      </c>
      <c r="H243" s="12" t="s">
        <v>332</v>
      </c>
      <c r="I243" s="11" t="s">
        <v>379</v>
      </c>
      <c r="J243" s="11" t="s">
        <v>53</v>
      </c>
      <c r="K243" s="11" t="s">
        <v>43</v>
      </c>
      <c r="L243" s="13">
        <v>7035.97</v>
      </c>
      <c r="M243" s="13">
        <v>277651.25</v>
      </c>
      <c r="N243" s="14">
        <v>3.9996</v>
      </c>
      <c r="O243" s="13">
        <v>2400</v>
      </c>
      <c r="P243" s="13">
        <v>1117</v>
      </c>
      <c r="Q243" s="20">
        <v>0.6</v>
      </c>
      <c r="R243" s="20">
        <v>1</v>
      </c>
      <c r="S243" s="11" t="s">
        <v>45</v>
      </c>
      <c r="T243" s="17" t="s">
        <v>1484</v>
      </c>
    </row>
    <row r="244" spans="1:20" ht="30" customHeight="1">
      <c r="A244" s="10" t="s">
        <v>1485</v>
      </c>
      <c r="B244" s="9" t="s">
        <v>1486</v>
      </c>
      <c r="C244" s="7" t="s">
        <v>32</v>
      </c>
      <c r="D244" s="10" t="s">
        <v>1487</v>
      </c>
      <c r="E244" s="10" t="s">
        <v>64</v>
      </c>
      <c r="F244" s="11" t="s">
        <v>1488</v>
      </c>
      <c r="G244" s="11" t="s">
        <v>1489</v>
      </c>
      <c r="H244" s="12" t="s">
        <v>310</v>
      </c>
      <c r="I244" s="11" t="s">
        <v>231</v>
      </c>
      <c r="J244" s="11" t="s">
        <v>95</v>
      </c>
      <c r="K244" s="11" t="s">
        <v>43</v>
      </c>
      <c r="L244" s="13">
        <v>102.43</v>
      </c>
      <c r="M244" s="13">
        <v>50102.93</v>
      </c>
      <c r="N244" s="14">
        <v>1.2210000000000001</v>
      </c>
      <c r="O244" s="13">
        <v>463</v>
      </c>
      <c r="P244" s="13">
        <v>1659</v>
      </c>
      <c r="Q244" s="20">
        <v>0.6</v>
      </c>
      <c r="R244" s="20">
        <v>0.6</v>
      </c>
      <c r="S244" s="11" t="s">
        <v>45</v>
      </c>
      <c r="T244" s="17" t="s">
        <v>1490</v>
      </c>
    </row>
    <row r="245" spans="1:20" ht="30" customHeight="1">
      <c r="A245" s="10" t="s">
        <v>1491</v>
      </c>
      <c r="B245" s="9" t="s">
        <v>1492</v>
      </c>
      <c r="C245" s="7" t="s">
        <v>32</v>
      </c>
      <c r="D245" s="10" t="s">
        <v>1493</v>
      </c>
      <c r="E245" s="10" t="s">
        <v>1278</v>
      </c>
      <c r="F245" s="11" t="s">
        <v>1494</v>
      </c>
      <c r="G245" s="11" t="s">
        <v>1495</v>
      </c>
      <c r="H245" s="12" t="s">
        <v>558</v>
      </c>
      <c r="I245" s="11" t="s">
        <v>231</v>
      </c>
      <c r="J245" s="11" t="s">
        <v>659</v>
      </c>
      <c r="K245" s="11" t="s">
        <v>181</v>
      </c>
      <c r="L245" s="13">
        <v>1475.56</v>
      </c>
      <c r="M245" s="13">
        <v>0</v>
      </c>
      <c r="N245" s="14">
        <v>1.9837</v>
      </c>
      <c r="O245" s="13">
        <v>1500</v>
      </c>
      <c r="P245" s="13">
        <v>3241</v>
      </c>
      <c r="Q245" s="20">
        <v>1.3</v>
      </c>
      <c r="R245" s="20">
        <v>0</v>
      </c>
      <c r="S245" s="11" t="s">
        <v>45</v>
      </c>
      <c r="T245" s="17" t="s">
        <v>1496</v>
      </c>
    </row>
    <row r="246" spans="1:20" ht="30" customHeight="1">
      <c r="A246" s="10" t="s">
        <v>1497</v>
      </c>
      <c r="B246" s="9" t="s">
        <v>1498</v>
      </c>
      <c r="C246" s="7" t="s">
        <v>32</v>
      </c>
      <c r="D246" s="10" t="s">
        <v>1499</v>
      </c>
      <c r="E246" s="10" t="s">
        <v>1500</v>
      </c>
      <c r="F246" s="11" t="s">
        <v>1501</v>
      </c>
      <c r="G246" s="11" t="s">
        <v>1502</v>
      </c>
      <c r="H246" s="12" t="s">
        <v>508</v>
      </c>
      <c r="I246" s="11" t="s">
        <v>311</v>
      </c>
      <c r="J246" s="11" t="s">
        <v>95</v>
      </c>
      <c r="K246" s="11" t="s">
        <v>43</v>
      </c>
      <c r="L246" s="13">
        <v>71.8</v>
      </c>
      <c r="M246" s="13">
        <v>31778.44</v>
      </c>
      <c r="N246" s="14">
        <v>1.2215</v>
      </c>
      <c r="O246" s="13">
        <v>324</v>
      </c>
      <c r="P246" s="13">
        <v>1567</v>
      </c>
      <c r="Q246" s="20">
        <v>0.6</v>
      </c>
      <c r="R246" s="20" t="s">
        <v>397</v>
      </c>
      <c r="S246" s="11" t="s">
        <v>45</v>
      </c>
      <c r="T246" s="17" t="s">
        <v>1503</v>
      </c>
    </row>
    <row r="247" spans="1:20" ht="30" customHeight="1">
      <c r="A247" s="10" t="s">
        <v>1504</v>
      </c>
      <c r="B247" s="9" t="s">
        <v>1505</v>
      </c>
      <c r="C247" s="7" t="s">
        <v>32</v>
      </c>
      <c r="D247" s="10">
        <v>187128</v>
      </c>
      <c r="E247" s="10" t="s">
        <v>1506</v>
      </c>
      <c r="F247" s="11">
        <v>633585</v>
      </c>
      <c r="G247" s="11" t="s">
        <v>1507</v>
      </c>
      <c r="H247" s="12" t="s">
        <v>1034</v>
      </c>
      <c r="I247" s="11" t="s">
        <v>333</v>
      </c>
      <c r="J247" s="11" t="s">
        <v>180</v>
      </c>
      <c r="K247" s="11" t="s">
        <v>639</v>
      </c>
      <c r="L247" s="13">
        <v>119.8</v>
      </c>
      <c r="M247" s="13">
        <v>0</v>
      </c>
      <c r="N247" s="14">
        <v>1.31</v>
      </c>
      <c r="O247" s="13">
        <v>385.4</v>
      </c>
      <c r="P247" s="13">
        <v>350</v>
      </c>
      <c r="Q247" s="20" t="s">
        <v>1508</v>
      </c>
      <c r="R247" s="20">
        <v>1</v>
      </c>
      <c r="S247" s="11" t="s">
        <v>45</v>
      </c>
      <c r="T247" s="17" t="s">
        <v>1509</v>
      </c>
    </row>
    <row r="248" spans="1:20" ht="30" customHeight="1">
      <c r="A248" s="10" t="s">
        <v>1511</v>
      </c>
      <c r="B248" s="9" t="s">
        <v>1512</v>
      </c>
      <c r="C248" s="7" t="s">
        <v>32</v>
      </c>
      <c r="D248" s="10">
        <v>104028</v>
      </c>
      <c r="E248" s="10" t="s">
        <v>1513</v>
      </c>
      <c r="F248" s="11" t="s">
        <v>1514</v>
      </c>
      <c r="G248" s="11" t="s">
        <v>1515</v>
      </c>
      <c r="H248" s="12" t="s">
        <v>446</v>
      </c>
      <c r="I248" s="11" t="s">
        <v>231</v>
      </c>
      <c r="J248" s="11" t="s">
        <v>295</v>
      </c>
      <c r="K248" s="11" t="s">
        <v>181</v>
      </c>
      <c r="L248" s="13">
        <v>116</v>
      </c>
      <c r="M248" s="13">
        <v>27119.11</v>
      </c>
      <c r="N248" s="14">
        <v>1.59</v>
      </c>
      <c r="O248" s="13">
        <v>197.64</v>
      </c>
      <c r="P248" s="13">
        <v>742</v>
      </c>
      <c r="Q248" s="20">
        <v>0.5</v>
      </c>
      <c r="R248" s="20">
        <v>1</v>
      </c>
      <c r="S248" s="11" t="s">
        <v>45</v>
      </c>
      <c r="T248" s="17" t="s">
        <v>1516</v>
      </c>
    </row>
    <row r="249" spans="1:20" ht="30" customHeight="1">
      <c r="A249" s="10" t="s">
        <v>1517</v>
      </c>
      <c r="B249" s="9" t="s">
        <v>1518</v>
      </c>
      <c r="C249" s="7" t="s">
        <v>32</v>
      </c>
      <c r="D249" s="10">
        <v>112564</v>
      </c>
      <c r="E249" s="10" t="s">
        <v>1059</v>
      </c>
      <c r="F249" s="11">
        <v>98060</v>
      </c>
      <c r="G249" s="11" t="s">
        <v>1519</v>
      </c>
      <c r="H249" s="12" t="s">
        <v>415</v>
      </c>
      <c r="I249" s="11" t="s">
        <v>311</v>
      </c>
      <c r="J249" s="11" t="s">
        <v>180</v>
      </c>
      <c r="K249" s="11" t="s">
        <v>181</v>
      </c>
      <c r="L249" s="13">
        <v>41.5</v>
      </c>
      <c r="M249" s="13">
        <v>0</v>
      </c>
      <c r="N249" s="14">
        <v>1.21</v>
      </c>
      <c r="O249" s="13">
        <v>225</v>
      </c>
      <c r="P249" s="13">
        <v>896</v>
      </c>
      <c r="Q249" s="20">
        <v>0</v>
      </c>
      <c r="R249" s="20">
        <v>1</v>
      </c>
      <c r="S249" s="11" t="s">
        <v>45</v>
      </c>
      <c r="T249" s="17" t="s">
        <v>1520</v>
      </c>
    </row>
    <row r="250" spans="1:20" ht="30" customHeight="1">
      <c r="A250" s="10" t="s">
        <v>1521</v>
      </c>
      <c r="B250" s="9" t="s">
        <v>1522</v>
      </c>
      <c r="C250" s="7" t="s">
        <v>32</v>
      </c>
      <c r="D250" s="10" t="s">
        <v>1523</v>
      </c>
      <c r="E250" s="10" t="s">
        <v>1071</v>
      </c>
      <c r="F250" s="11">
        <v>156000</v>
      </c>
      <c r="G250" s="11" t="s">
        <v>1524</v>
      </c>
      <c r="H250" s="12" t="s">
        <v>37</v>
      </c>
      <c r="I250" s="11" t="s">
        <v>231</v>
      </c>
      <c r="J250" s="11" t="s">
        <v>180</v>
      </c>
      <c r="K250" s="11" t="s">
        <v>181</v>
      </c>
      <c r="L250" s="13">
        <v>187.62</v>
      </c>
      <c r="M250" s="13">
        <v>485895.51</v>
      </c>
      <c r="N250" s="14">
        <v>1.69</v>
      </c>
      <c r="O250" s="13">
        <v>269.7</v>
      </c>
      <c r="P250" s="15">
        <v>3378</v>
      </c>
      <c r="Q250" s="20">
        <v>1.3</v>
      </c>
      <c r="R250" s="20">
        <v>1</v>
      </c>
      <c r="S250" s="11" t="s">
        <v>45</v>
      </c>
      <c r="T250" s="17" t="s">
        <v>1525</v>
      </c>
    </row>
    <row r="251" spans="1:20" ht="30" customHeight="1">
      <c r="A251" s="10" t="s">
        <v>1526</v>
      </c>
      <c r="B251" s="9" t="s">
        <v>1527</v>
      </c>
      <c r="C251" s="7" t="s">
        <v>32</v>
      </c>
      <c r="D251" s="10" t="s">
        <v>1528</v>
      </c>
      <c r="E251" s="10" t="s">
        <v>242</v>
      </c>
      <c r="F251" s="11">
        <v>27111</v>
      </c>
      <c r="G251" s="11" t="s">
        <v>1529</v>
      </c>
      <c r="H251" s="12" t="s">
        <v>982</v>
      </c>
      <c r="I251" s="11" t="s">
        <v>311</v>
      </c>
      <c r="J251" s="11" t="s">
        <v>274</v>
      </c>
      <c r="K251" s="11" t="s">
        <v>181</v>
      </c>
      <c r="L251" s="13">
        <v>73.099999999999994</v>
      </c>
      <c r="M251" s="13">
        <v>35657.14</v>
      </c>
      <c r="N251" s="14">
        <v>1.49</v>
      </c>
      <c r="O251" s="13">
        <v>150</v>
      </c>
      <c r="P251" s="13">
        <v>1451</v>
      </c>
      <c r="Q251" s="20">
        <v>0.5</v>
      </c>
      <c r="R251" s="20">
        <v>1</v>
      </c>
      <c r="S251" s="11" t="s">
        <v>45</v>
      </c>
      <c r="T251" s="17" t="s">
        <v>1530</v>
      </c>
    </row>
    <row r="252" spans="1:20" ht="30" customHeight="1">
      <c r="A252" s="10" t="s">
        <v>1531</v>
      </c>
      <c r="B252" s="9">
        <v>201700759155</v>
      </c>
      <c r="C252" s="7" t="s">
        <v>32</v>
      </c>
      <c r="D252" s="10" t="s">
        <v>1532</v>
      </c>
      <c r="E252" s="10" t="s">
        <v>1533</v>
      </c>
      <c r="F252" s="11">
        <v>144223</v>
      </c>
      <c r="G252" s="11" t="s">
        <v>1534</v>
      </c>
      <c r="H252" s="12" t="s">
        <v>102</v>
      </c>
      <c r="I252" s="11" t="s">
        <v>231</v>
      </c>
      <c r="J252" s="11" t="s">
        <v>95</v>
      </c>
      <c r="K252" s="11" t="s">
        <v>43</v>
      </c>
      <c r="L252" s="13">
        <v>85.35</v>
      </c>
      <c r="M252" s="13">
        <v>31956.39</v>
      </c>
      <c r="N252" s="14">
        <v>1.1153</v>
      </c>
      <c r="O252" s="13">
        <v>740</v>
      </c>
      <c r="P252" s="13">
        <v>1160</v>
      </c>
      <c r="Q252" s="20">
        <v>0.6</v>
      </c>
      <c r="R252" s="20">
        <v>0.6</v>
      </c>
      <c r="S252" s="11" t="s">
        <v>45</v>
      </c>
      <c r="T252" s="17" t="s">
        <v>1535</v>
      </c>
    </row>
    <row r="253" spans="1:20" ht="30" customHeight="1">
      <c r="A253" s="10" t="s">
        <v>1536</v>
      </c>
      <c r="B253" s="9" t="s">
        <v>1537</v>
      </c>
      <c r="C253" s="9" t="s">
        <v>32</v>
      </c>
      <c r="D253" s="10" t="s">
        <v>1538</v>
      </c>
      <c r="E253" s="10" t="s">
        <v>358</v>
      </c>
      <c r="F253" s="11">
        <v>47325</v>
      </c>
      <c r="G253" s="11" t="s">
        <v>1539</v>
      </c>
      <c r="H253" s="12" t="s">
        <v>465</v>
      </c>
      <c r="I253" s="11" t="s">
        <v>231</v>
      </c>
      <c r="J253" s="11" t="s">
        <v>181</v>
      </c>
      <c r="K253" s="11" t="s">
        <v>181</v>
      </c>
      <c r="L253" s="13">
        <v>60.89</v>
      </c>
      <c r="M253" s="13">
        <v>118548.28</v>
      </c>
      <c r="N253" s="14">
        <v>1.4636</v>
      </c>
      <c r="O253" s="13">
        <v>131.33000000000001</v>
      </c>
      <c r="P253" s="13">
        <v>2192</v>
      </c>
      <c r="Q253" s="20">
        <v>1.3</v>
      </c>
      <c r="R253" s="20">
        <v>1</v>
      </c>
      <c r="S253" s="11" t="s">
        <v>45</v>
      </c>
      <c r="T253" s="17" t="s">
        <v>1540</v>
      </c>
    </row>
    <row r="254" spans="1:20" ht="30" customHeight="1">
      <c r="A254" s="10" t="s">
        <v>1541</v>
      </c>
      <c r="B254" s="9">
        <v>201601496431</v>
      </c>
      <c r="C254" s="7">
        <v>201601496431</v>
      </c>
      <c r="D254" s="6" t="s">
        <v>1542</v>
      </c>
      <c r="E254" s="10" t="s">
        <v>1543</v>
      </c>
      <c r="F254" s="11">
        <v>34940</v>
      </c>
      <c r="G254" s="11" t="s">
        <v>1544</v>
      </c>
      <c r="H254" s="12" t="s">
        <v>102</v>
      </c>
      <c r="I254" s="11" t="s">
        <v>333</v>
      </c>
      <c r="J254" s="11" t="s">
        <v>95</v>
      </c>
      <c r="K254" s="11" t="s">
        <v>43</v>
      </c>
      <c r="L254" s="13">
        <v>1576.87</v>
      </c>
      <c r="M254" s="13">
        <v>133576.45000000001</v>
      </c>
      <c r="N254" s="14">
        <v>3.169</v>
      </c>
      <c r="O254" s="13">
        <v>727</v>
      </c>
      <c r="P254" s="13">
        <v>1483</v>
      </c>
      <c r="Q254" s="20">
        <v>0.6</v>
      </c>
      <c r="R254" s="20">
        <v>0.6</v>
      </c>
      <c r="S254" s="11" t="s">
        <v>45</v>
      </c>
      <c r="T254" s="17" t="s">
        <v>1545</v>
      </c>
    </row>
    <row r="255" spans="1:20" ht="30" customHeight="1">
      <c r="A255" s="10" t="s">
        <v>1546</v>
      </c>
      <c r="B255" s="9" t="s">
        <v>1547</v>
      </c>
      <c r="C255" s="7" t="s">
        <v>32</v>
      </c>
      <c r="D255" s="10" t="s">
        <v>1309</v>
      </c>
      <c r="E255" s="10" t="s">
        <v>1548</v>
      </c>
      <c r="F255" s="11">
        <v>156272</v>
      </c>
      <c r="G255" s="11" t="s">
        <v>1549</v>
      </c>
      <c r="H255" s="12" t="s">
        <v>60</v>
      </c>
      <c r="I255" s="11" t="s">
        <v>333</v>
      </c>
      <c r="J255" s="11" t="s">
        <v>659</v>
      </c>
      <c r="K255" s="11" t="s">
        <v>181</v>
      </c>
      <c r="L255" s="13">
        <f>711.45-383.93</f>
        <v>327.52000000000004</v>
      </c>
      <c r="M255" s="13">
        <v>0</v>
      </c>
      <c r="N255" s="14">
        <v>1.85</v>
      </c>
      <c r="O255" s="13">
        <v>383.93</v>
      </c>
      <c r="P255" s="13">
        <v>3175</v>
      </c>
      <c r="Q255" s="20">
        <v>1.3</v>
      </c>
      <c r="R255" s="20">
        <v>0</v>
      </c>
      <c r="S255" s="11" t="s">
        <v>45</v>
      </c>
      <c r="T255" s="17" t="s">
        <v>1550</v>
      </c>
    </row>
    <row r="256" spans="1:20" ht="30" customHeight="1">
      <c r="A256" s="19" t="s">
        <v>1551</v>
      </c>
      <c r="B256" s="9" t="s">
        <v>1552</v>
      </c>
      <c r="C256" s="7" t="s">
        <v>32</v>
      </c>
      <c r="D256" s="10" t="s">
        <v>1553</v>
      </c>
      <c r="E256" s="10" t="s">
        <v>875</v>
      </c>
      <c r="F256" s="11">
        <v>77283</v>
      </c>
      <c r="G256" s="11" t="s">
        <v>1554</v>
      </c>
      <c r="H256" s="12" t="s">
        <v>127</v>
      </c>
      <c r="I256" s="11" t="s">
        <v>311</v>
      </c>
      <c r="J256" s="11" t="s">
        <v>180</v>
      </c>
      <c r="K256" s="11" t="s">
        <v>181</v>
      </c>
      <c r="L256" s="13">
        <v>61.24</v>
      </c>
      <c r="M256" s="13">
        <v>0</v>
      </c>
      <c r="N256" s="14">
        <v>1.19</v>
      </c>
      <c r="O256" s="13">
        <v>245</v>
      </c>
      <c r="P256" s="13">
        <v>3345</v>
      </c>
      <c r="Q256" s="20">
        <v>1.3</v>
      </c>
      <c r="R256" s="20">
        <v>1</v>
      </c>
      <c r="S256" s="11" t="s">
        <v>45</v>
      </c>
      <c r="T256" s="17" t="s">
        <v>1555</v>
      </c>
    </row>
    <row r="257" spans="1:20" ht="30" customHeight="1">
      <c r="A257" s="10" t="s">
        <v>1556</v>
      </c>
      <c r="B257" s="9" t="s">
        <v>1557</v>
      </c>
      <c r="C257" s="7" t="s">
        <v>32</v>
      </c>
      <c r="D257" s="10" t="s">
        <v>1558</v>
      </c>
      <c r="E257" s="10" t="s">
        <v>1559</v>
      </c>
      <c r="F257" s="11">
        <v>62294</v>
      </c>
      <c r="G257" s="11" t="s">
        <v>1560</v>
      </c>
      <c r="H257" s="12" t="s">
        <v>601</v>
      </c>
      <c r="I257" s="11" t="s">
        <v>311</v>
      </c>
      <c r="J257" s="11" t="s">
        <v>180</v>
      </c>
      <c r="K257" s="11" t="s">
        <v>181</v>
      </c>
      <c r="L257" s="13">
        <v>74.099999999999994</v>
      </c>
      <c r="M257" s="13">
        <v>26568.75</v>
      </c>
      <c r="N257" s="14">
        <v>1.52</v>
      </c>
      <c r="O257" s="13">
        <v>142.5</v>
      </c>
      <c r="P257" s="13">
        <v>1090</v>
      </c>
      <c r="Q257" s="20">
        <v>0.5</v>
      </c>
      <c r="R257" s="20">
        <v>1</v>
      </c>
      <c r="S257" s="11" t="s">
        <v>45</v>
      </c>
      <c r="T257" s="17" t="s">
        <v>1561</v>
      </c>
    </row>
    <row r="258" spans="1:20" ht="30" customHeight="1">
      <c r="A258" s="10" t="s">
        <v>1562</v>
      </c>
      <c r="B258" s="9" t="s">
        <v>1563</v>
      </c>
      <c r="C258" s="7" t="s">
        <v>32</v>
      </c>
      <c r="D258" s="10">
        <v>101624</v>
      </c>
      <c r="E258" s="10" t="s">
        <v>1564</v>
      </c>
      <c r="F258" s="11">
        <v>146854</v>
      </c>
      <c r="G258" s="11" t="s">
        <v>1565</v>
      </c>
      <c r="H258" s="12" t="s">
        <v>134</v>
      </c>
      <c r="I258" s="11" t="s">
        <v>231</v>
      </c>
      <c r="J258" s="11" t="s">
        <v>180</v>
      </c>
      <c r="K258" s="11" t="s">
        <v>181</v>
      </c>
      <c r="L258" s="13">
        <v>306.26</v>
      </c>
      <c r="M258" s="13">
        <v>110308.61</v>
      </c>
      <c r="N258" s="14">
        <v>1.6724000000000001</v>
      </c>
      <c r="O258" s="13">
        <v>455</v>
      </c>
      <c r="P258" s="13">
        <v>1721</v>
      </c>
      <c r="Q258" s="20">
        <v>0.5</v>
      </c>
      <c r="R258" s="20">
        <v>0.7</v>
      </c>
      <c r="S258" s="11" t="s">
        <v>45</v>
      </c>
      <c r="T258" s="17" t="s">
        <v>1566</v>
      </c>
    </row>
    <row r="259" spans="1:20" ht="30" customHeight="1">
      <c r="A259" s="10" t="s">
        <v>1567</v>
      </c>
      <c r="B259" s="9" t="s">
        <v>1568</v>
      </c>
      <c r="C259" s="7" t="s">
        <v>32</v>
      </c>
      <c r="D259" s="10">
        <v>309026</v>
      </c>
      <c r="E259" s="10" t="s">
        <v>1569</v>
      </c>
      <c r="F259" s="11">
        <v>93386</v>
      </c>
      <c r="G259" s="11" t="s">
        <v>1570</v>
      </c>
      <c r="H259" s="12" t="s">
        <v>318</v>
      </c>
      <c r="I259" s="11" t="s">
        <v>231</v>
      </c>
      <c r="J259" s="11" t="s">
        <v>180</v>
      </c>
      <c r="K259" s="11" t="s">
        <v>181</v>
      </c>
      <c r="L259" s="13">
        <v>32.32</v>
      </c>
      <c r="M259" s="13">
        <v>89071.01</v>
      </c>
      <c r="N259" s="14">
        <v>1.1798</v>
      </c>
      <c r="O259" s="13">
        <v>179.8</v>
      </c>
      <c r="P259" s="13">
        <v>2501</v>
      </c>
      <c r="Q259" s="20">
        <v>1</v>
      </c>
      <c r="R259" s="20">
        <v>1.3</v>
      </c>
      <c r="S259" s="11" t="s">
        <v>45</v>
      </c>
      <c r="T259" s="17" t="s">
        <v>1571</v>
      </c>
    </row>
    <row r="260" spans="1:20" ht="30" customHeight="1">
      <c r="A260" s="10" t="s">
        <v>1572</v>
      </c>
      <c r="B260" s="9">
        <v>201500594020</v>
      </c>
      <c r="C260" s="7" t="s">
        <v>32</v>
      </c>
      <c r="D260" s="10" t="s">
        <v>1573</v>
      </c>
      <c r="E260" s="10" t="s">
        <v>1574</v>
      </c>
      <c r="F260" s="11">
        <v>98558</v>
      </c>
      <c r="G260" s="11" t="s">
        <v>1575</v>
      </c>
      <c r="H260" s="12" t="s">
        <v>465</v>
      </c>
      <c r="I260" s="11" t="s">
        <v>379</v>
      </c>
      <c r="J260" s="11" t="s">
        <v>53</v>
      </c>
      <c r="K260" s="11" t="s">
        <v>43</v>
      </c>
      <c r="L260" s="13">
        <v>2691.57</v>
      </c>
      <c r="M260" s="13">
        <v>331958.23</v>
      </c>
      <c r="N260" s="14">
        <v>3.9916</v>
      </c>
      <c r="O260" s="13">
        <v>1000</v>
      </c>
      <c r="P260" s="13">
        <v>1828</v>
      </c>
      <c r="Q260" s="20">
        <v>0.3</v>
      </c>
      <c r="R260" s="20" t="s">
        <v>62</v>
      </c>
      <c r="S260" s="11" t="s">
        <v>45</v>
      </c>
      <c r="T260" s="17" t="s">
        <v>1576</v>
      </c>
    </row>
    <row r="261" spans="1:20" ht="30" customHeight="1">
      <c r="A261" s="10" t="s">
        <v>1577</v>
      </c>
      <c r="B261" s="9">
        <v>201701302256</v>
      </c>
      <c r="C261" s="7" t="s">
        <v>32</v>
      </c>
      <c r="D261" s="10" t="s">
        <v>1578</v>
      </c>
      <c r="E261" s="10" t="s">
        <v>1579</v>
      </c>
      <c r="F261" s="11">
        <v>117900</v>
      </c>
      <c r="G261" s="11" t="s">
        <v>1580</v>
      </c>
      <c r="H261" s="12" t="s">
        <v>111</v>
      </c>
      <c r="I261" s="11" t="s">
        <v>333</v>
      </c>
      <c r="J261" s="11" t="s">
        <v>1181</v>
      </c>
      <c r="K261" s="11" t="s">
        <v>43</v>
      </c>
      <c r="L261" s="13">
        <v>329.48</v>
      </c>
      <c r="M261" s="13">
        <v>17941.310000000001</v>
      </c>
      <c r="N261" s="14">
        <v>1.659</v>
      </c>
      <c r="O261" s="13">
        <v>500</v>
      </c>
      <c r="P261" s="13">
        <v>918</v>
      </c>
      <c r="Q261" s="20">
        <v>0.6</v>
      </c>
      <c r="R261" s="20" t="s">
        <v>1581</v>
      </c>
      <c r="S261" s="11" t="s">
        <v>45</v>
      </c>
      <c r="T261" s="17" t="s">
        <v>1582</v>
      </c>
    </row>
    <row r="262" spans="1:20" ht="30" customHeight="1">
      <c r="A262" s="10" t="s">
        <v>1583</v>
      </c>
      <c r="B262" s="9" t="s">
        <v>1584</v>
      </c>
      <c r="C262" s="7" t="s">
        <v>32</v>
      </c>
      <c r="D262" s="10">
        <v>112416</v>
      </c>
      <c r="E262" s="10" t="s">
        <v>1585</v>
      </c>
      <c r="F262" s="11">
        <v>178209</v>
      </c>
      <c r="G262" s="11" t="s">
        <v>1586</v>
      </c>
      <c r="H262" s="12" t="s">
        <v>415</v>
      </c>
      <c r="I262" s="11" t="s">
        <v>333</v>
      </c>
      <c r="J262" s="11" t="s">
        <v>180</v>
      </c>
      <c r="K262" s="11" t="s">
        <v>181</v>
      </c>
      <c r="L262" s="13">
        <v>21.65</v>
      </c>
      <c r="M262" s="13">
        <v>0</v>
      </c>
      <c r="N262" s="14">
        <v>1.0404</v>
      </c>
      <c r="O262" s="13">
        <v>535.51</v>
      </c>
      <c r="P262" s="13">
        <v>1176</v>
      </c>
      <c r="Q262" s="20">
        <v>0</v>
      </c>
      <c r="R262" s="20">
        <v>1</v>
      </c>
      <c r="S262" s="11" t="s">
        <v>45</v>
      </c>
      <c r="T262" s="17" t="s">
        <v>1587</v>
      </c>
    </row>
    <row r="263" spans="1:20" ht="30" customHeight="1">
      <c r="A263" s="10" t="s">
        <v>1588</v>
      </c>
      <c r="B263" s="11" t="s">
        <v>1589</v>
      </c>
      <c r="C263" s="7" t="s">
        <v>32</v>
      </c>
      <c r="D263" s="10" t="s">
        <v>1590</v>
      </c>
      <c r="E263" s="10" t="s">
        <v>1591</v>
      </c>
      <c r="F263" s="11">
        <v>163236</v>
      </c>
      <c r="G263" s="11" t="s">
        <v>1592</v>
      </c>
      <c r="H263" s="12" t="s">
        <v>149</v>
      </c>
      <c r="I263" s="11" t="s">
        <v>231</v>
      </c>
      <c r="J263" s="11" t="s">
        <v>180</v>
      </c>
      <c r="K263" s="11" t="s">
        <v>181</v>
      </c>
      <c r="L263" s="13">
        <v>327.52999999999997</v>
      </c>
      <c r="M263" s="13">
        <v>654271.30000000005</v>
      </c>
      <c r="N263" s="14">
        <v>1.9439</v>
      </c>
      <c r="O263" s="13">
        <v>347</v>
      </c>
      <c r="P263" s="13">
        <v>2987</v>
      </c>
      <c r="Q263" s="20">
        <v>1.3</v>
      </c>
      <c r="R263" s="20">
        <v>1</v>
      </c>
      <c r="S263" s="11" t="s">
        <v>45</v>
      </c>
      <c r="T263" s="17" t="s">
        <v>1593</v>
      </c>
    </row>
    <row r="264" spans="1:20" ht="30" customHeight="1">
      <c r="A264" s="10" t="s">
        <v>1594</v>
      </c>
      <c r="B264" s="9" t="s">
        <v>1595</v>
      </c>
      <c r="C264" s="7" t="s">
        <v>32</v>
      </c>
      <c r="D264" s="10">
        <v>171290</v>
      </c>
      <c r="E264" s="10" t="s">
        <v>1596</v>
      </c>
      <c r="F264" s="11">
        <v>185612</v>
      </c>
      <c r="G264" s="11" t="s">
        <v>1597</v>
      </c>
      <c r="H264" s="12" t="s">
        <v>1050</v>
      </c>
      <c r="I264" s="11" t="s">
        <v>311</v>
      </c>
      <c r="J264" s="11" t="s">
        <v>180</v>
      </c>
      <c r="K264" s="11" t="s">
        <v>181</v>
      </c>
      <c r="L264" s="13">
        <v>236.26</v>
      </c>
      <c r="M264" s="13">
        <v>119152.13</v>
      </c>
      <c r="N264" s="14">
        <v>1.7879</v>
      </c>
      <c r="O264" s="13">
        <v>300</v>
      </c>
      <c r="P264" s="13">
        <v>1803</v>
      </c>
      <c r="Q264" s="20">
        <v>0.5</v>
      </c>
      <c r="R264" s="20">
        <v>1</v>
      </c>
      <c r="S264" s="11" t="s">
        <v>45</v>
      </c>
      <c r="T264" s="17" t="s">
        <v>1598</v>
      </c>
    </row>
    <row r="265" spans="1:20" ht="30" customHeight="1">
      <c r="A265" s="10" t="s">
        <v>1599</v>
      </c>
      <c r="B265" s="9" t="s">
        <v>1600</v>
      </c>
      <c r="C265" s="7" t="s">
        <v>32</v>
      </c>
      <c r="D265" s="10" t="s">
        <v>1601</v>
      </c>
      <c r="E265" s="10" t="s">
        <v>1107</v>
      </c>
      <c r="F265" s="11">
        <v>62391</v>
      </c>
      <c r="G265" s="11" t="s">
        <v>1602</v>
      </c>
      <c r="H265" s="12" t="s">
        <v>215</v>
      </c>
      <c r="I265" s="11" t="s">
        <v>216</v>
      </c>
      <c r="J265" s="11" t="s">
        <v>180</v>
      </c>
      <c r="K265" s="11" t="s">
        <v>181</v>
      </c>
      <c r="L265" s="13">
        <v>130.31</v>
      </c>
      <c r="M265" s="13">
        <v>127461.19</v>
      </c>
      <c r="N265" s="14">
        <v>1.2473000000000001</v>
      </c>
      <c r="O265" s="13">
        <v>527</v>
      </c>
      <c r="P265" s="13">
        <v>2440</v>
      </c>
      <c r="Q265" s="20">
        <v>0.5</v>
      </c>
      <c r="R265" s="20">
        <v>1</v>
      </c>
      <c r="S265" s="11" t="s">
        <v>45</v>
      </c>
      <c r="T265" s="17" t="s">
        <v>1603</v>
      </c>
    </row>
    <row r="266" spans="1:20" ht="30" customHeight="1">
      <c r="A266" s="10" t="s">
        <v>1604</v>
      </c>
      <c r="B266" s="9" t="s">
        <v>1605</v>
      </c>
      <c r="C266" s="7" t="s">
        <v>32</v>
      </c>
      <c r="D266" s="10" t="s">
        <v>1606</v>
      </c>
      <c r="E266" s="10" t="s">
        <v>1607</v>
      </c>
      <c r="F266" s="10" t="s">
        <v>1608</v>
      </c>
      <c r="G266" s="11" t="s">
        <v>1609</v>
      </c>
      <c r="H266" s="12" t="s">
        <v>904</v>
      </c>
      <c r="I266" s="11" t="s">
        <v>231</v>
      </c>
      <c r="J266" s="11" t="s">
        <v>274</v>
      </c>
      <c r="K266" s="11" t="s">
        <v>181</v>
      </c>
      <c r="L266" s="13">
        <v>261.55</v>
      </c>
      <c r="M266" s="13">
        <v>0</v>
      </c>
      <c r="N266" s="14">
        <v>1.56</v>
      </c>
      <c r="O266" s="13">
        <v>466.8</v>
      </c>
      <c r="P266" s="13">
        <v>2826</v>
      </c>
      <c r="Q266" s="20">
        <v>1.3</v>
      </c>
      <c r="R266" s="20">
        <v>0</v>
      </c>
      <c r="S266" s="11" t="s">
        <v>45</v>
      </c>
      <c r="T266" s="17" t="s">
        <v>1610</v>
      </c>
    </row>
    <row r="267" spans="1:20" ht="30" customHeight="1">
      <c r="A267" s="10" t="s">
        <v>1611</v>
      </c>
      <c r="B267" s="9">
        <v>201700708429</v>
      </c>
      <c r="C267" s="7" t="s">
        <v>32</v>
      </c>
      <c r="D267" s="10">
        <v>116104</v>
      </c>
      <c r="E267" s="10" t="s">
        <v>292</v>
      </c>
      <c r="F267" s="11">
        <v>25569</v>
      </c>
      <c r="G267" s="11" t="s">
        <v>1612</v>
      </c>
      <c r="H267" s="12" t="s">
        <v>257</v>
      </c>
      <c r="I267" s="11" t="s">
        <v>231</v>
      </c>
      <c r="J267" s="11" t="s">
        <v>53</v>
      </c>
      <c r="K267" s="11" t="s">
        <v>43</v>
      </c>
      <c r="L267" s="13">
        <v>417.31</v>
      </c>
      <c r="M267" s="13">
        <v>152855.81</v>
      </c>
      <c r="N267" s="14">
        <v>1.8346</v>
      </c>
      <c r="O267" s="13">
        <v>500</v>
      </c>
      <c r="P267" s="13">
        <v>1400</v>
      </c>
      <c r="Q267" s="20">
        <v>0.6</v>
      </c>
      <c r="R267" s="20">
        <v>0.8</v>
      </c>
      <c r="S267" s="11" t="s">
        <v>45</v>
      </c>
      <c r="T267" s="17" t="s">
        <v>1613</v>
      </c>
    </row>
    <row r="268" spans="1:20" ht="30" customHeight="1">
      <c r="A268" s="10" t="s">
        <v>1614</v>
      </c>
      <c r="B268" s="9" t="s">
        <v>1615</v>
      </c>
      <c r="C268" s="7" t="s">
        <v>32</v>
      </c>
      <c r="D268" s="10">
        <v>114091</v>
      </c>
      <c r="E268" s="10" t="s">
        <v>1616</v>
      </c>
      <c r="F268" s="11">
        <v>137340</v>
      </c>
      <c r="G268" s="11" t="s">
        <v>1617</v>
      </c>
      <c r="H268" s="12" t="s">
        <v>141</v>
      </c>
      <c r="I268" s="11" t="s">
        <v>333</v>
      </c>
      <c r="J268" s="11" t="s">
        <v>180</v>
      </c>
      <c r="K268" s="11" t="s">
        <v>181</v>
      </c>
      <c r="L268" s="13">
        <v>188</v>
      </c>
      <c r="M268" s="13">
        <v>0</v>
      </c>
      <c r="N268" s="14">
        <v>1.85</v>
      </c>
      <c r="O268" s="13">
        <v>220</v>
      </c>
      <c r="P268" s="13">
        <v>742</v>
      </c>
      <c r="Q268" s="20">
        <v>0</v>
      </c>
      <c r="R268" s="20">
        <v>1</v>
      </c>
      <c r="S268" s="11" t="s">
        <v>45</v>
      </c>
      <c r="T268" s="17" t="s">
        <v>1618</v>
      </c>
    </row>
    <row r="269" spans="1:20" ht="30" customHeight="1">
      <c r="A269" s="10" t="s">
        <v>1619</v>
      </c>
      <c r="B269" s="9" t="s">
        <v>1620</v>
      </c>
      <c r="C269" s="7" t="s">
        <v>32</v>
      </c>
      <c r="D269" s="10">
        <v>112573</v>
      </c>
      <c r="E269" s="10" t="s">
        <v>1621</v>
      </c>
      <c r="F269" s="11">
        <v>116092</v>
      </c>
      <c r="G269" s="11" t="s">
        <v>1622</v>
      </c>
      <c r="H269" s="12" t="s">
        <v>440</v>
      </c>
      <c r="I269" s="11" t="s">
        <v>311</v>
      </c>
      <c r="J269" s="11" t="s">
        <v>180</v>
      </c>
      <c r="K269" s="11" t="s">
        <v>181</v>
      </c>
      <c r="L269" s="13">
        <v>218.65</v>
      </c>
      <c r="M269" s="13">
        <v>0</v>
      </c>
      <c r="N269" s="14">
        <v>1.43</v>
      </c>
      <c r="O269" s="13">
        <v>500</v>
      </c>
      <c r="P269" s="15">
        <v>735</v>
      </c>
      <c r="Q269" s="20">
        <v>0</v>
      </c>
      <c r="R269" s="20">
        <v>1</v>
      </c>
      <c r="S269" s="11" t="s">
        <v>45</v>
      </c>
      <c r="T269" s="17" t="s">
        <v>1623</v>
      </c>
    </row>
    <row r="270" spans="1:20" ht="30" customHeight="1">
      <c r="A270" s="10" t="s">
        <v>1624</v>
      </c>
      <c r="B270" s="9">
        <v>201700673145</v>
      </c>
      <c r="C270" s="7" t="s">
        <v>32</v>
      </c>
      <c r="D270" s="10" t="s">
        <v>1625</v>
      </c>
      <c r="E270" s="10" t="s">
        <v>1626</v>
      </c>
      <c r="F270" s="11">
        <v>43486</v>
      </c>
      <c r="G270" s="11" t="s">
        <v>1627</v>
      </c>
      <c r="H270" s="12" t="s">
        <v>428</v>
      </c>
      <c r="I270" s="11" t="s">
        <v>311</v>
      </c>
      <c r="J270" s="11" t="s">
        <v>95</v>
      </c>
      <c r="K270" s="11" t="s">
        <v>43</v>
      </c>
      <c r="L270" s="13">
        <v>548.6</v>
      </c>
      <c r="M270" s="13">
        <v>41697.599999999999</v>
      </c>
      <c r="N270" s="14">
        <v>1.5441</v>
      </c>
      <c r="O270" s="13"/>
      <c r="P270" s="13"/>
      <c r="Q270" s="20"/>
      <c r="R270" s="20"/>
      <c r="S270" s="11" t="s">
        <v>45</v>
      </c>
      <c r="T270" s="17" t="s">
        <v>1628</v>
      </c>
    </row>
    <row r="271" spans="1:20" ht="30" customHeight="1">
      <c r="A271" s="10" t="s">
        <v>1629</v>
      </c>
      <c r="B271" s="9" t="s">
        <v>1630</v>
      </c>
      <c r="C271" s="7" t="s">
        <v>32</v>
      </c>
      <c r="D271" s="10">
        <v>105127</v>
      </c>
      <c r="E271" s="10" t="s">
        <v>1631</v>
      </c>
      <c r="F271" s="11">
        <v>54941</v>
      </c>
      <c r="G271" s="11" t="s">
        <v>1632</v>
      </c>
      <c r="H271" s="12" t="s">
        <v>595</v>
      </c>
      <c r="I271" s="11" t="s">
        <v>231</v>
      </c>
      <c r="J271" s="11" t="s">
        <v>95</v>
      </c>
      <c r="K271" s="11" t="s">
        <v>43</v>
      </c>
      <c r="L271" s="13">
        <v>150.13</v>
      </c>
      <c r="M271" s="13">
        <v>13361.88</v>
      </c>
      <c r="N271" s="14">
        <v>1.4803999999999999</v>
      </c>
      <c r="O271" s="13">
        <v>312.5</v>
      </c>
      <c r="P271" s="13">
        <v>1098</v>
      </c>
      <c r="Q271" s="20">
        <v>0.3</v>
      </c>
      <c r="R271" s="20">
        <v>0.4</v>
      </c>
      <c r="S271" s="11" t="s">
        <v>45</v>
      </c>
      <c r="T271" s="17" t="s">
        <v>1633</v>
      </c>
    </row>
    <row r="272" spans="1:20" ht="30" customHeight="1">
      <c r="A272" s="10" t="s">
        <v>1634</v>
      </c>
      <c r="B272" s="9" t="s">
        <v>1635</v>
      </c>
      <c r="C272" s="7" t="s">
        <v>32</v>
      </c>
      <c r="D272" s="10" t="s">
        <v>1636</v>
      </c>
      <c r="E272" s="10" t="s">
        <v>1637</v>
      </c>
      <c r="F272" s="11">
        <v>1767</v>
      </c>
      <c r="G272" s="11" t="s">
        <v>1638</v>
      </c>
      <c r="H272" s="12" t="s">
        <v>102</v>
      </c>
      <c r="I272" s="11" t="s">
        <v>311</v>
      </c>
      <c r="J272" s="11" t="s">
        <v>95</v>
      </c>
      <c r="K272" s="11" t="s">
        <v>43</v>
      </c>
      <c r="L272" s="13">
        <v>105.88</v>
      </c>
      <c r="M272" s="13">
        <v>29710.98</v>
      </c>
      <c r="N272" s="14">
        <v>1.2645999999999999</v>
      </c>
      <c r="O272" s="13">
        <v>400</v>
      </c>
      <c r="P272" s="13">
        <v>1054</v>
      </c>
      <c r="Q272" s="20">
        <v>0.6</v>
      </c>
      <c r="R272" s="20" t="s">
        <v>397</v>
      </c>
      <c r="S272" s="11" t="s">
        <v>45</v>
      </c>
      <c r="T272" s="17" t="s">
        <v>1639</v>
      </c>
    </row>
    <row r="273" spans="1:20" ht="30" customHeight="1">
      <c r="A273" s="10" t="s">
        <v>1640</v>
      </c>
      <c r="B273" s="9" t="s">
        <v>1641</v>
      </c>
      <c r="C273" s="7" t="s">
        <v>32</v>
      </c>
      <c r="D273" s="10" t="s">
        <v>1642</v>
      </c>
      <c r="E273" s="10" t="s">
        <v>1643</v>
      </c>
      <c r="F273" s="11">
        <v>37400</v>
      </c>
      <c r="G273" s="11" t="s">
        <v>1644</v>
      </c>
      <c r="H273" s="12" t="s">
        <v>102</v>
      </c>
      <c r="I273" s="11" t="s">
        <v>231</v>
      </c>
      <c r="J273" s="11" t="s">
        <v>95</v>
      </c>
      <c r="K273" s="11" t="s">
        <v>43</v>
      </c>
      <c r="L273" s="13">
        <v>69.64</v>
      </c>
      <c r="M273" s="13">
        <v>30023.39</v>
      </c>
      <c r="N273" s="14">
        <v>1.2023999999999999</v>
      </c>
      <c r="O273" s="13">
        <v>344</v>
      </c>
      <c r="P273" s="13">
        <v>2160</v>
      </c>
      <c r="Q273" s="20">
        <v>0.6</v>
      </c>
      <c r="R273" s="20">
        <v>0.4</v>
      </c>
      <c r="S273" s="11" t="s">
        <v>45</v>
      </c>
      <c r="T273" s="17" t="s">
        <v>1645</v>
      </c>
    </row>
    <row r="274" spans="1:20" ht="30" customHeight="1">
      <c r="A274" s="89" t="s">
        <v>1646</v>
      </c>
      <c r="B274" s="9" t="s">
        <v>1647</v>
      </c>
      <c r="C274" s="7" t="s">
        <v>32</v>
      </c>
      <c r="D274" s="10" t="s">
        <v>1648</v>
      </c>
      <c r="E274" s="10" t="s">
        <v>1649</v>
      </c>
      <c r="F274" s="11" t="s">
        <v>1650</v>
      </c>
      <c r="G274" s="11" t="s">
        <v>1651</v>
      </c>
      <c r="H274" s="12" t="s">
        <v>134</v>
      </c>
      <c r="I274" s="11" t="s">
        <v>311</v>
      </c>
      <c r="J274" s="11" t="s">
        <v>638</v>
      </c>
      <c r="K274" s="11" t="s">
        <v>43</v>
      </c>
      <c r="L274" s="13">
        <v>3422.63</v>
      </c>
      <c r="M274" s="13">
        <v>2291564.19</v>
      </c>
      <c r="N274" s="14">
        <v>1.9965999999999999</v>
      </c>
      <c r="O274" s="13">
        <v>3548.29</v>
      </c>
      <c r="P274" s="13">
        <v>2274</v>
      </c>
      <c r="Q274" s="20">
        <v>0.6</v>
      </c>
      <c r="R274" s="20" t="s">
        <v>54</v>
      </c>
      <c r="S274" s="11" t="s">
        <v>45</v>
      </c>
      <c r="T274" s="17" t="s">
        <v>1652</v>
      </c>
    </row>
    <row r="275" spans="1:20" ht="30" customHeight="1">
      <c r="A275" s="10" t="s">
        <v>1653</v>
      </c>
      <c r="B275" s="9">
        <v>201700842800</v>
      </c>
      <c r="C275" s="7" t="s">
        <v>32</v>
      </c>
      <c r="D275" s="10" t="s">
        <v>1648</v>
      </c>
      <c r="E275" s="10" t="s">
        <v>1654</v>
      </c>
      <c r="F275" s="11" t="s">
        <v>1655</v>
      </c>
      <c r="G275" s="11" t="s">
        <v>1656</v>
      </c>
      <c r="H275" s="12" t="s">
        <v>134</v>
      </c>
      <c r="I275" s="11" t="s">
        <v>231</v>
      </c>
      <c r="J275" s="11" t="s">
        <v>53</v>
      </c>
      <c r="K275" s="11" t="s">
        <v>43</v>
      </c>
      <c r="L275" s="13">
        <v>700</v>
      </c>
      <c r="M275" s="13">
        <v>352712.67</v>
      </c>
      <c r="N275" s="14">
        <v>2</v>
      </c>
      <c r="O275" s="13">
        <v>700</v>
      </c>
      <c r="P275" s="13">
        <v>2077</v>
      </c>
      <c r="Q275" s="20">
        <v>0.6</v>
      </c>
      <c r="R275" s="20" t="s">
        <v>62</v>
      </c>
      <c r="S275" s="11" t="s">
        <v>45</v>
      </c>
      <c r="T275" s="17" t="s">
        <v>1657</v>
      </c>
    </row>
    <row r="276" spans="1:20" ht="30" customHeight="1">
      <c r="A276" s="93" t="s">
        <v>1658</v>
      </c>
      <c r="B276" s="94" t="s">
        <v>1659</v>
      </c>
      <c r="C276" s="7" t="s">
        <v>32</v>
      </c>
      <c r="D276" s="93" t="s">
        <v>1660</v>
      </c>
      <c r="E276" s="93" t="s">
        <v>1513</v>
      </c>
      <c r="F276" s="95">
        <v>30007</v>
      </c>
      <c r="G276" s="95" t="s">
        <v>1661</v>
      </c>
      <c r="H276" s="96" t="s">
        <v>446</v>
      </c>
      <c r="I276" s="95" t="s">
        <v>333</v>
      </c>
      <c r="J276" s="95" t="s">
        <v>1662</v>
      </c>
      <c r="K276" s="95" t="s">
        <v>639</v>
      </c>
      <c r="L276" s="97"/>
      <c r="M276" s="97"/>
      <c r="N276" s="98">
        <v>1.1100000000000001</v>
      </c>
      <c r="O276" s="97">
        <v>569</v>
      </c>
      <c r="P276" s="97"/>
      <c r="Q276" s="99"/>
      <c r="R276" s="99"/>
      <c r="S276" s="95" t="s">
        <v>45</v>
      </c>
      <c r="T276" s="100" t="s">
        <v>1663</v>
      </c>
    </row>
    <row r="277" spans="1:20" ht="30" customHeight="1">
      <c r="A277" s="89" t="s">
        <v>1664</v>
      </c>
      <c r="B277" s="9" t="s">
        <v>1665</v>
      </c>
      <c r="C277" s="7" t="s">
        <v>32</v>
      </c>
      <c r="D277" s="10" t="s">
        <v>1666</v>
      </c>
      <c r="E277" s="10" t="s">
        <v>1667</v>
      </c>
      <c r="F277" s="11" t="s">
        <v>1668</v>
      </c>
      <c r="G277" s="11" t="s">
        <v>1669</v>
      </c>
      <c r="H277" s="12" t="s">
        <v>272</v>
      </c>
      <c r="I277" s="11" t="s">
        <v>379</v>
      </c>
      <c r="J277" s="11" t="s">
        <v>1670</v>
      </c>
      <c r="K277" s="11" t="s">
        <v>43</v>
      </c>
      <c r="L277" s="13">
        <v>4499.8999999999996</v>
      </c>
      <c r="M277" s="13">
        <v>3331433.97</v>
      </c>
      <c r="N277" s="14">
        <v>3.9998999999999998</v>
      </c>
      <c r="O277" s="13">
        <v>1500</v>
      </c>
      <c r="P277" s="13">
        <v>5134</v>
      </c>
      <c r="Q277" s="20">
        <v>0.7</v>
      </c>
      <c r="R277" s="20" t="s">
        <v>1671</v>
      </c>
      <c r="S277" s="11" t="s">
        <v>45</v>
      </c>
      <c r="T277" s="17" t="s">
        <v>1672</v>
      </c>
    </row>
    <row r="278" spans="1:20" ht="30" customHeight="1">
      <c r="A278" s="19" t="s">
        <v>1673</v>
      </c>
      <c r="B278" s="9" t="s">
        <v>1674</v>
      </c>
      <c r="C278" s="7" t="s">
        <v>32</v>
      </c>
      <c r="D278" s="10" t="s">
        <v>262</v>
      </c>
      <c r="E278" s="10" t="s">
        <v>1675</v>
      </c>
      <c r="F278" s="11">
        <v>80047</v>
      </c>
      <c r="G278" s="18" t="s">
        <v>1676</v>
      </c>
      <c r="H278" s="12" t="s">
        <v>37</v>
      </c>
      <c r="I278" s="11" t="s">
        <v>379</v>
      </c>
      <c r="J278" s="11" t="s">
        <v>53</v>
      </c>
      <c r="K278" s="11" t="s">
        <v>43</v>
      </c>
      <c r="L278" s="13">
        <v>46.38</v>
      </c>
      <c r="M278" s="13">
        <v>0</v>
      </c>
      <c r="N278" s="14">
        <v>3.9998999999999998</v>
      </c>
      <c r="O278" s="13">
        <v>1345</v>
      </c>
      <c r="P278" s="13">
        <v>2965</v>
      </c>
      <c r="Q278" s="20">
        <v>0.7</v>
      </c>
      <c r="R278" s="20">
        <v>0.9</v>
      </c>
      <c r="S278" s="11" t="s">
        <v>45</v>
      </c>
      <c r="T278" s="17" t="s">
        <v>1677</v>
      </c>
    </row>
    <row r="279" spans="1:20" ht="30" customHeight="1">
      <c r="A279" s="10" t="s">
        <v>1678</v>
      </c>
      <c r="B279" s="9" t="s">
        <v>1679</v>
      </c>
      <c r="C279" s="7" t="s">
        <v>32</v>
      </c>
      <c r="D279" s="10" t="s">
        <v>1680</v>
      </c>
      <c r="E279" s="10" t="s">
        <v>1681</v>
      </c>
      <c r="F279" s="11">
        <v>87491</v>
      </c>
      <c r="G279" s="18" t="s">
        <v>1682</v>
      </c>
      <c r="H279" s="12" t="s">
        <v>171</v>
      </c>
      <c r="I279" s="11" t="s">
        <v>231</v>
      </c>
      <c r="J279" s="11" t="s">
        <v>95</v>
      </c>
      <c r="K279" s="11" t="s">
        <v>43</v>
      </c>
      <c r="L279" s="13">
        <v>255.27</v>
      </c>
      <c r="M279" s="13">
        <v>33175.72</v>
      </c>
      <c r="N279" s="14">
        <v>1.542</v>
      </c>
      <c r="O279" s="13">
        <v>471</v>
      </c>
      <c r="P279" s="13">
        <v>835</v>
      </c>
      <c r="Q279" s="20">
        <v>0.6</v>
      </c>
      <c r="R279" s="20">
        <v>0.4</v>
      </c>
      <c r="S279" s="11" t="s">
        <v>45</v>
      </c>
      <c r="T279" s="17" t="s">
        <v>1683</v>
      </c>
    </row>
    <row r="280" spans="1:20" ht="30" customHeight="1">
      <c r="A280" s="89" t="s">
        <v>1684</v>
      </c>
      <c r="B280" s="9" t="s">
        <v>1685</v>
      </c>
      <c r="C280" s="7" t="s">
        <v>32</v>
      </c>
      <c r="D280" s="10" t="s">
        <v>1686</v>
      </c>
      <c r="E280" s="10" t="s">
        <v>1687</v>
      </c>
      <c r="F280" s="11">
        <v>30341</v>
      </c>
      <c r="G280" s="11" t="s">
        <v>1688</v>
      </c>
      <c r="H280" s="12" t="s">
        <v>75</v>
      </c>
      <c r="I280" s="11" t="s">
        <v>333</v>
      </c>
      <c r="J280" s="11" t="s">
        <v>1670</v>
      </c>
      <c r="K280" s="11" t="s">
        <v>43</v>
      </c>
      <c r="L280" s="13">
        <v>300.99</v>
      </c>
      <c r="M280" s="13">
        <v>589746.32999999996</v>
      </c>
      <c r="N280" s="14">
        <v>3.2656000000000001</v>
      </c>
      <c r="O280" s="13">
        <v>993.29</v>
      </c>
      <c r="P280" s="13">
        <v>10850</v>
      </c>
      <c r="Q280" s="20">
        <v>0.7</v>
      </c>
      <c r="R280" s="20" t="s">
        <v>44</v>
      </c>
      <c r="S280" s="11" t="s">
        <v>45</v>
      </c>
      <c r="T280" s="17" t="s">
        <v>1689</v>
      </c>
    </row>
    <row r="281" spans="1:20" ht="30" customHeight="1">
      <c r="A281" s="10" t="s">
        <v>1690</v>
      </c>
      <c r="B281" s="9" t="s">
        <v>1691</v>
      </c>
      <c r="C281" s="7" t="s">
        <v>32</v>
      </c>
      <c r="D281" s="10" t="s">
        <v>1692</v>
      </c>
      <c r="E281" s="10" t="s">
        <v>1693</v>
      </c>
      <c r="F281" s="11">
        <v>70572</v>
      </c>
      <c r="G281" s="11" t="s">
        <v>1694</v>
      </c>
      <c r="H281" s="12" t="s">
        <v>75</v>
      </c>
      <c r="I281" s="11" t="s">
        <v>379</v>
      </c>
      <c r="J281" s="11" t="s">
        <v>53</v>
      </c>
      <c r="K281" s="11" t="s">
        <v>43</v>
      </c>
      <c r="L281" s="13">
        <v>168.47</v>
      </c>
      <c r="M281" s="13">
        <v>285807.94</v>
      </c>
      <c r="N281" s="14">
        <v>3.9965999999999999</v>
      </c>
      <c r="O281" s="13">
        <v>1094.01</v>
      </c>
      <c r="P281" s="13">
        <v>10762</v>
      </c>
      <c r="Q281" s="20">
        <v>0.7</v>
      </c>
      <c r="R281" s="20" t="s">
        <v>62</v>
      </c>
      <c r="S281" s="11" t="s">
        <v>45</v>
      </c>
      <c r="T281" s="17" t="s">
        <v>1695</v>
      </c>
    </row>
    <row r="282" spans="1:20" ht="30" customHeight="1">
      <c r="A282" s="10" t="s">
        <v>1696</v>
      </c>
      <c r="B282" s="9">
        <v>201501229296</v>
      </c>
      <c r="C282" s="7" t="s">
        <v>32</v>
      </c>
      <c r="D282" s="10">
        <v>200043</v>
      </c>
      <c r="E282" s="10" t="s">
        <v>1043</v>
      </c>
      <c r="F282" s="11">
        <v>33529</v>
      </c>
      <c r="G282" s="11" t="s">
        <v>1697</v>
      </c>
      <c r="H282" s="12" t="s">
        <v>755</v>
      </c>
      <c r="I282" s="11" t="s">
        <v>333</v>
      </c>
      <c r="J282" s="11" t="s">
        <v>360</v>
      </c>
      <c r="K282" s="11" t="s">
        <v>43</v>
      </c>
      <c r="L282" s="13">
        <v>5810.25</v>
      </c>
      <c r="M282" s="13">
        <v>0</v>
      </c>
      <c r="N282" s="14">
        <v>3.9933999999999998</v>
      </c>
      <c r="O282" s="13">
        <v>1941</v>
      </c>
      <c r="P282" s="13">
        <v>2747</v>
      </c>
      <c r="Q282" s="20">
        <v>0.7</v>
      </c>
      <c r="R282" s="20" t="s">
        <v>62</v>
      </c>
      <c r="S282" s="11" t="s">
        <v>45</v>
      </c>
      <c r="T282" s="17" t="s">
        <v>1698</v>
      </c>
    </row>
    <row r="283" spans="1:20" ht="30" customHeight="1">
      <c r="A283" s="10" t="s">
        <v>1699</v>
      </c>
      <c r="B283" s="9">
        <v>201303326350</v>
      </c>
      <c r="C283" s="7" t="s">
        <v>32</v>
      </c>
      <c r="D283" s="10" t="s">
        <v>1700</v>
      </c>
      <c r="E283" s="10" t="s">
        <v>1701</v>
      </c>
      <c r="F283" s="11">
        <v>153583</v>
      </c>
      <c r="G283" s="11" t="s">
        <v>1702</v>
      </c>
      <c r="H283" s="12" t="s">
        <v>127</v>
      </c>
      <c r="I283" s="11" t="s">
        <v>1703</v>
      </c>
      <c r="J283" s="11" t="s">
        <v>638</v>
      </c>
      <c r="K283" s="11" t="s">
        <v>43</v>
      </c>
      <c r="L283" s="13">
        <v>749.28</v>
      </c>
      <c r="M283" s="13">
        <v>1267100.0900000001</v>
      </c>
      <c r="N283" s="14">
        <v>1.9977</v>
      </c>
      <c r="O283" s="13">
        <v>751.03</v>
      </c>
      <c r="P283" s="13">
        <v>3519</v>
      </c>
      <c r="Q283" s="20">
        <v>1.2</v>
      </c>
      <c r="R283" s="20">
        <v>0.8</v>
      </c>
      <c r="S283" s="11" t="s">
        <v>45</v>
      </c>
      <c r="T283" s="17" t="s">
        <v>1704</v>
      </c>
    </row>
    <row r="284" spans="1:20" ht="30" customHeight="1">
      <c r="A284" s="10" t="s">
        <v>1705</v>
      </c>
      <c r="B284" s="9">
        <v>201502160826</v>
      </c>
      <c r="C284" s="7" t="s">
        <v>32</v>
      </c>
      <c r="D284" s="10" t="s">
        <v>1706</v>
      </c>
      <c r="E284" s="10" t="s">
        <v>1707</v>
      </c>
      <c r="F284" s="11">
        <v>89443</v>
      </c>
      <c r="G284" s="11" t="s">
        <v>1708</v>
      </c>
      <c r="H284" s="12" t="s">
        <v>272</v>
      </c>
      <c r="I284" s="11" t="s">
        <v>379</v>
      </c>
      <c r="J284" s="11" t="s">
        <v>360</v>
      </c>
      <c r="K284" s="11" t="s">
        <v>43</v>
      </c>
      <c r="L284" s="13">
        <v>1770.12</v>
      </c>
      <c r="M284" s="13">
        <v>1342353.01</v>
      </c>
      <c r="N284" s="14">
        <v>3.8769999999999998</v>
      </c>
      <c r="O284" s="13">
        <v>750</v>
      </c>
      <c r="P284" s="13">
        <v>5235</v>
      </c>
      <c r="Q284" s="20">
        <v>0.7</v>
      </c>
      <c r="R284" s="20" t="s">
        <v>62</v>
      </c>
      <c r="S284" s="11" t="s">
        <v>45</v>
      </c>
      <c r="T284" s="17" t="s">
        <v>1709</v>
      </c>
    </row>
    <row r="285" spans="1:20" ht="30" customHeight="1">
      <c r="A285" s="10" t="s">
        <v>1710</v>
      </c>
      <c r="B285" s="9" t="s">
        <v>1711</v>
      </c>
      <c r="C285" s="7" t="s">
        <v>32</v>
      </c>
      <c r="D285" s="10" t="s">
        <v>1712</v>
      </c>
      <c r="E285" s="10" t="s">
        <v>1713</v>
      </c>
      <c r="F285" s="11">
        <v>195995</v>
      </c>
      <c r="G285" s="11" t="s">
        <v>1714</v>
      </c>
      <c r="H285" s="12" t="s">
        <v>102</v>
      </c>
      <c r="I285" s="11" t="s">
        <v>231</v>
      </c>
      <c r="J285" s="11" t="s">
        <v>95</v>
      </c>
      <c r="K285" s="11" t="s">
        <v>43</v>
      </c>
      <c r="L285" s="13">
        <v>209.05</v>
      </c>
      <c r="M285" s="13">
        <v>31664.84</v>
      </c>
      <c r="N285" s="14">
        <v>1.6700299999999999</v>
      </c>
      <c r="O285" s="13">
        <v>312</v>
      </c>
      <c r="P285" s="13">
        <v>1054</v>
      </c>
      <c r="Q285" s="20">
        <v>0.6</v>
      </c>
      <c r="R285" s="20">
        <v>0.4</v>
      </c>
      <c r="S285" s="11" t="s">
        <v>45</v>
      </c>
      <c r="T285" s="17" t="s">
        <v>1715</v>
      </c>
    </row>
    <row r="286" spans="1:20" ht="30" customHeight="1">
      <c r="A286" s="10" t="s">
        <v>1716</v>
      </c>
      <c r="B286" s="9" t="s">
        <v>1717</v>
      </c>
      <c r="C286" s="9" t="s">
        <v>32</v>
      </c>
      <c r="D286" s="10" t="s">
        <v>1718</v>
      </c>
      <c r="E286" s="10" t="s">
        <v>1719</v>
      </c>
      <c r="F286" s="11">
        <v>186643</v>
      </c>
      <c r="G286" s="11" t="s">
        <v>1720</v>
      </c>
      <c r="H286" s="12" t="s">
        <v>102</v>
      </c>
      <c r="I286" s="11" t="s">
        <v>311</v>
      </c>
      <c r="J286" s="11" t="s">
        <v>95</v>
      </c>
      <c r="K286" s="11" t="s">
        <v>43</v>
      </c>
      <c r="L286" s="13">
        <v>362.27</v>
      </c>
      <c r="M286" s="13">
        <v>48623.77</v>
      </c>
      <c r="N286" s="14">
        <v>1.7841</v>
      </c>
      <c r="O286" s="13">
        <v>462</v>
      </c>
      <c r="P286" s="13">
        <v>883</v>
      </c>
      <c r="Q286" s="20">
        <v>0.6</v>
      </c>
      <c r="R286" s="20">
        <v>0.6</v>
      </c>
      <c r="S286" s="11" t="s">
        <v>45</v>
      </c>
      <c r="T286" s="17" t="s">
        <v>1721</v>
      </c>
    </row>
    <row r="287" spans="1:20" ht="30" customHeight="1">
      <c r="A287" s="10" t="s">
        <v>1722</v>
      </c>
      <c r="B287" s="9" t="s">
        <v>1723</v>
      </c>
      <c r="C287" s="7" t="s">
        <v>1724</v>
      </c>
      <c r="D287" s="10" t="s">
        <v>1725</v>
      </c>
      <c r="E287" s="10" t="s">
        <v>1726</v>
      </c>
      <c r="F287" s="11">
        <v>43532</v>
      </c>
      <c r="G287" s="11" t="s">
        <v>1727</v>
      </c>
      <c r="H287" s="12" t="s">
        <v>303</v>
      </c>
      <c r="I287" s="11" t="s">
        <v>1728</v>
      </c>
      <c r="J287" s="11" t="s">
        <v>95</v>
      </c>
      <c r="K287" s="11" t="s">
        <v>43</v>
      </c>
      <c r="L287" s="13">
        <v>460.36</v>
      </c>
      <c r="M287" s="13">
        <v>342567.91</v>
      </c>
      <c r="N287" s="14">
        <v>2.0706000000000002</v>
      </c>
      <c r="O287" s="13">
        <v>430</v>
      </c>
      <c r="P287" s="15">
        <v>1926</v>
      </c>
      <c r="Q287" s="20">
        <v>2</v>
      </c>
      <c r="R287" s="20">
        <v>0.4</v>
      </c>
      <c r="S287" s="11" t="s">
        <v>45</v>
      </c>
      <c r="T287" s="17" t="s">
        <v>1729</v>
      </c>
    </row>
    <row r="288" spans="1:20" ht="30" customHeight="1">
      <c r="A288" s="10" t="s">
        <v>1730</v>
      </c>
      <c r="B288" s="65" t="s">
        <v>1731</v>
      </c>
      <c r="C288" s="7" t="s">
        <v>32</v>
      </c>
      <c r="D288" s="10" t="s">
        <v>1732</v>
      </c>
      <c r="E288" s="10" t="s">
        <v>1733</v>
      </c>
      <c r="F288" s="11">
        <v>128406</v>
      </c>
      <c r="G288" s="11" t="s">
        <v>1734</v>
      </c>
      <c r="H288" s="12" t="s">
        <v>428</v>
      </c>
      <c r="I288" s="11" t="s">
        <v>231</v>
      </c>
      <c r="J288" s="11" t="s">
        <v>95</v>
      </c>
      <c r="K288" s="11" t="s">
        <v>43</v>
      </c>
      <c r="L288" s="13">
        <v>13.53</v>
      </c>
      <c r="M288" s="13">
        <v>3128.07</v>
      </c>
      <c r="N288" s="14">
        <v>1.0712999999999999</v>
      </c>
      <c r="O288" s="13">
        <v>189.75</v>
      </c>
      <c r="P288" s="13">
        <v>1032</v>
      </c>
      <c r="Q288" s="20">
        <v>0.6</v>
      </c>
      <c r="R288" s="20">
        <v>0.4</v>
      </c>
      <c r="S288" s="11" t="s">
        <v>45</v>
      </c>
      <c r="T288" s="17" t="s">
        <v>1735</v>
      </c>
    </row>
    <row r="289" spans="1:20" ht="30" customHeight="1">
      <c r="A289" s="10" t="s">
        <v>1736</v>
      </c>
      <c r="B289" s="9">
        <v>201400856236</v>
      </c>
      <c r="C289" s="7" t="s">
        <v>32</v>
      </c>
      <c r="D289" s="10" t="s">
        <v>1319</v>
      </c>
      <c r="E289" s="10" t="s">
        <v>1737</v>
      </c>
      <c r="F289" s="11">
        <v>103870</v>
      </c>
      <c r="G289" s="11" t="s">
        <v>1738</v>
      </c>
      <c r="H289" s="12" t="s">
        <v>75</v>
      </c>
      <c r="I289" s="11" t="s">
        <v>333</v>
      </c>
      <c r="J289" s="11" t="s">
        <v>53</v>
      </c>
      <c r="K289" s="11" t="s">
        <v>43</v>
      </c>
      <c r="L289" s="13">
        <v>7241.76</v>
      </c>
      <c r="M289" s="13">
        <v>7293357.54</v>
      </c>
      <c r="N289" s="14">
        <v>4</v>
      </c>
      <c r="O289" s="13">
        <v>2519.8000000000002</v>
      </c>
      <c r="P289" s="13">
        <v>5755</v>
      </c>
      <c r="Q289" s="20">
        <v>0.7</v>
      </c>
      <c r="R289" s="16">
        <v>1</v>
      </c>
      <c r="S289" s="11" t="s">
        <v>45</v>
      </c>
      <c r="T289" s="17" t="s">
        <v>1739</v>
      </c>
    </row>
    <row r="290" spans="1:20" ht="30" customHeight="1">
      <c r="A290" s="10" t="s">
        <v>1740</v>
      </c>
      <c r="B290" s="9" t="s">
        <v>1741</v>
      </c>
      <c r="C290" s="7" t="s">
        <v>32</v>
      </c>
      <c r="D290" s="10" t="s">
        <v>1742</v>
      </c>
      <c r="E290" s="10" t="s">
        <v>1743</v>
      </c>
      <c r="F290" s="11">
        <v>48909</v>
      </c>
      <c r="G290" s="11" t="s">
        <v>1744</v>
      </c>
      <c r="H290" s="12" t="s">
        <v>325</v>
      </c>
      <c r="I290" s="11" t="s">
        <v>311</v>
      </c>
      <c r="J290" s="11" t="s">
        <v>668</v>
      </c>
      <c r="K290" s="11" t="s">
        <v>43</v>
      </c>
      <c r="L290" s="13">
        <v>277.45999999999998</v>
      </c>
      <c r="M290" s="13">
        <v>460846.9</v>
      </c>
      <c r="N290" s="14">
        <v>1.2896000000000001</v>
      </c>
      <c r="O290" s="13">
        <v>958</v>
      </c>
      <c r="P290" s="15">
        <v>1785</v>
      </c>
      <c r="Q290" s="20">
        <v>1.2</v>
      </c>
      <c r="R290" s="16">
        <v>1</v>
      </c>
      <c r="S290" s="11" t="s">
        <v>45</v>
      </c>
      <c r="T290" s="17" t="s">
        <v>1745</v>
      </c>
    </row>
    <row r="291" spans="1:20" ht="30" customHeight="1">
      <c r="A291" s="10" t="s">
        <v>1746</v>
      </c>
      <c r="B291" s="9">
        <v>201601803326</v>
      </c>
      <c r="C291" s="7" t="s">
        <v>32</v>
      </c>
      <c r="D291" s="10">
        <v>144018</v>
      </c>
      <c r="E291" s="10" t="s">
        <v>1747</v>
      </c>
      <c r="F291" s="11">
        <v>655554</v>
      </c>
      <c r="G291" s="18" t="s">
        <v>1748</v>
      </c>
      <c r="H291" s="12" t="s">
        <v>141</v>
      </c>
      <c r="I291" s="11" t="s">
        <v>333</v>
      </c>
      <c r="J291" s="11" t="s">
        <v>638</v>
      </c>
      <c r="K291" s="11" t="s">
        <v>43</v>
      </c>
      <c r="L291" s="13">
        <v>2940.98</v>
      </c>
      <c r="M291" s="13">
        <v>98342.63</v>
      </c>
      <c r="N291" s="14">
        <v>3.9906000000000001</v>
      </c>
      <c r="O291" s="13">
        <v>1007.72</v>
      </c>
      <c r="P291" s="13">
        <v>556</v>
      </c>
      <c r="Q291" s="20">
        <v>0.3</v>
      </c>
      <c r="R291" s="20">
        <v>0.8</v>
      </c>
      <c r="S291" s="11" t="s">
        <v>45</v>
      </c>
      <c r="T291" s="17" t="s">
        <v>1749</v>
      </c>
    </row>
    <row r="292" spans="1:20" ht="30" customHeight="1">
      <c r="A292" s="10" t="s">
        <v>1750</v>
      </c>
      <c r="B292" s="9" t="s">
        <v>1751</v>
      </c>
      <c r="C292" s="7" t="s">
        <v>32</v>
      </c>
      <c r="D292" s="10" t="s">
        <v>1752</v>
      </c>
      <c r="E292" s="10" t="s">
        <v>960</v>
      </c>
      <c r="F292" s="11">
        <v>62987</v>
      </c>
      <c r="G292" s="11" t="s">
        <v>1753</v>
      </c>
      <c r="H292" s="12" t="s">
        <v>694</v>
      </c>
      <c r="I292" s="11" t="s">
        <v>231</v>
      </c>
      <c r="J292" s="11" t="s">
        <v>95</v>
      </c>
      <c r="K292" s="11" t="s">
        <v>43</v>
      </c>
      <c r="L292" s="13">
        <v>404.47</v>
      </c>
      <c r="M292" s="13">
        <v>71262.98</v>
      </c>
      <c r="N292" s="14">
        <v>2.1311</v>
      </c>
      <c r="O292" s="13">
        <v>360</v>
      </c>
      <c r="P292" s="15">
        <v>1554</v>
      </c>
      <c r="Q292" s="20">
        <v>0.6</v>
      </c>
      <c r="R292" s="20">
        <v>0.4</v>
      </c>
      <c r="S292" s="11" t="s">
        <v>45</v>
      </c>
      <c r="T292" s="17" t="s">
        <v>1754</v>
      </c>
    </row>
    <row r="293" spans="1:20" ht="30" customHeight="1">
      <c r="A293" s="10" t="s">
        <v>1755</v>
      </c>
      <c r="B293" s="9" t="s">
        <v>1756</v>
      </c>
      <c r="C293" s="7" t="s">
        <v>32</v>
      </c>
      <c r="D293" s="10" t="s">
        <v>1757</v>
      </c>
      <c r="E293" s="10" t="s">
        <v>1758</v>
      </c>
      <c r="F293" s="11">
        <v>199079</v>
      </c>
      <c r="G293" s="11" t="s">
        <v>1759</v>
      </c>
      <c r="H293" s="12" t="s">
        <v>1232</v>
      </c>
      <c r="I293" s="11" t="s">
        <v>231</v>
      </c>
      <c r="J293" s="11" t="s">
        <v>95</v>
      </c>
      <c r="K293" s="11" t="s">
        <v>43</v>
      </c>
      <c r="L293" s="13">
        <v>175.87</v>
      </c>
      <c r="M293" s="13">
        <v>35270.46</v>
      </c>
      <c r="N293" s="14">
        <v>1.5234000000000001</v>
      </c>
      <c r="O293" s="13">
        <v>336</v>
      </c>
      <c r="P293" s="13">
        <v>1273</v>
      </c>
      <c r="Q293" s="20">
        <v>0.6</v>
      </c>
      <c r="R293" s="20">
        <v>0.4</v>
      </c>
      <c r="S293" s="11" t="s">
        <v>45</v>
      </c>
      <c r="T293" s="17" t="s">
        <v>1760</v>
      </c>
    </row>
    <row r="294" spans="1:20" ht="30" customHeight="1">
      <c r="A294" s="10" t="s">
        <v>1761</v>
      </c>
      <c r="B294" s="9">
        <v>201700617709</v>
      </c>
      <c r="C294" s="7" t="s">
        <v>32</v>
      </c>
      <c r="D294" s="10" t="s">
        <v>1762</v>
      </c>
      <c r="E294" s="10" t="s">
        <v>1763</v>
      </c>
      <c r="F294" s="11">
        <v>71870</v>
      </c>
      <c r="G294" s="11" t="s">
        <v>1764</v>
      </c>
      <c r="H294" s="12" t="s">
        <v>51</v>
      </c>
      <c r="I294" s="11" t="s">
        <v>333</v>
      </c>
      <c r="J294" s="11" t="s">
        <v>53</v>
      </c>
      <c r="K294" s="11" t="s">
        <v>43</v>
      </c>
      <c r="L294" s="13">
        <v>47.67</v>
      </c>
      <c r="M294" s="13">
        <v>10162.120000000001</v>
      </c>
      <c r="N294" s="14">
        <v>2.52</v>
      </c>
      <c r="O294" s="13">
        <v>2855</v>
      </c>
      <c r="P294" s="13">
        <v>1788</v>
      </c>
      <c r="Q294" s="20">
        <v>0.3</v>
      </c>
      <c r="R294" s="16">
        <v>1</v>
      </c>
      <c r="S294" s="11" t="s">
        <v>45</v>
      </c>
      <c r="T294" s="17" t="s">
        <v>1765</v>
      </c>
    </row>
    <row r="295" spans="1:20" ht="30" customHeight="1">
      <c r="A295" s="10" t="s">
        <v>1766</v>
      </c>
      <c r="B295" s="9" t="s">
        <v>1767</v>
      </c>
      <c r="C295" s="7" t="s">
        <v>32</v>
      </c>
      <c r="D295" s="10" t="s">
        <v>1768</v>
      </c>
      <c r="E295" s="10" t="s">
        <v>1769</v>
      </c>
      <c r="F295" s="11">
        <v>9210</v>
      </c>
      <c r="G295" s="11" t="s">
        <v>1770</v>
      </c>
      <c r="H295" s="12" t="s">
        <v>37</v>
      </c>
      <c r="I295" s="11" t="s">
        <v>333</v>
      </c>
      <c r="J295" s="11" t="s">
        <v>53</v>
      </c>
      <c r="K295" s="11" t="s">
        <v>639</v>
      </c>
      <c r="L295" s="13">
        <v>4806.51</v>
      </c>
      <c r="M295" s="13">
        <v>2217327.1800000002</v>
      </c>
      <c r="N295" s="14">
        <v>4</v>
      </c>
      <c r="O295" s="13">
        <v>1679.86</v>
      </c>
      <c r="P295" s="13">
        <v>2929</v>
      </c>
      <c r="Q295" s="20">
        <v>0.7</v>
      </c>
      <c r="R295" s="20">
        <v>0.9</v>
      </c>
      <c r="S295" s="11" t="s">
        <v>45</v>
      </c>
      <c r="T295" s="17" t="s">
        <v>1771</v>
      </c>
    </row>
    <row r="296" spans="1:20" ht="30" customHeight="1">
      <c r="A296" s="10" t="s">
        <v>1772</v>
      </c>
      <c r="B296" s="9" t="s">
        <v>1773</v>
      </c>
      <c r="C296" s="7" t="s">
        <v>32</v>
      </c>
      <c r="D296" s="10">
        <v>120069</v>
      </c>
      <c r="E296" s="10" t="s">
        <v>1774</v>
      </c>
      <c r="F296" s="11">
        <v>59838</v>
      </c>
      <c r="G296" s="11" t="s">
        <v>1775</v>
      </c>
      <c r="H296" s="12" t="s">
        <v>51</v>
      </c>
      <c r="I296" s="11" t="s">
        <v>231</v>
      </c>
      <c r="J296" s="11" t="s">
        <v>1776</v>
      </c>
      <c r="K296" s="11" t="s">
        <v>181</v>
      </c>
      <c r="L296" s="13">
        <v>3.16</v>
      </c>
      <c r="M296" s="13">
        <v>0</v>
      </c>
      <c r="N296" s="14">
        <v>1.0125</v>
      </c>
      <c r="O296" s="13">
        <v>252.82</v>
      </c>
      <c r="P296" s="13">
        <v>1022</v>
      </c>
      <c r="Q296" s="20">
        <v>0</v>
      </c>
      <c r="R296" s="20">
        <v>0</v>
      </c>
      <c r="S296" s="11" t="s">
        <v>45</v>
      </c>
      <c r="T296" s="17" t="s">
        <v>1777</v>
      </c>
    </row>
    <row r="297" spans="1:20" ht="30" customHeight="1">
      <c r="A297" s="10" t="s">
        <v>1778</v>
      </c>
      <c r="B297" s="9" t="s">
        <v>1779</v>
      </c>
      <c r="C297" s="9" t="s">
        <v>32</v>
      </c>
      <c r="D297" s="10" t="s">
        <v>1780</v>
      </c>
      <c r="E297" s="10" t="s">
        <v>1781</v>
      </c>
      <c r="F297" s="11">
        <v>124036</v>
      </c>
      <c r="G297" s="11" t="s">
        <v>1782</v>
      </c>
      <c r="H297" s="12" t="s">
        <v>776</v>
      </c>
      <c r="I297" s="11" t="s">
        <v>333</v>
      </c>
      <c r="J297" s="11" t="s">
        <v>1783</v>
      </c>
      <c r="K297" s="11" t="s">
        <v>181</v>
      </c>
      <c r="L297" s="13">
        <v>192.87</v>
      </c>
      <c r="M297" s="13">
        <v>0</v>
      </c>
      <c r="N297" s="14">
        <v>1.49</v>
      </c>
      <c r="O297" s="13">
        <v>414.35</v>
      </c>
      <c r="P297" s="13">
        <v>912</v>
      </c>
      <c r="Q297" s="20">
        <v>0</v>
      </c>
      <c r="R297" s="16">
        <v>1</v>
      </c>
      <c r="S297" s="11" t="s">
        <v>45</v>
      </c>
      <c r="T297" s="17" t="s">
        <v>1784</v>
      </c>
    </row>
    <row r="298" spans="1:20" ht="30" customHeight="1">
      <c r="A298" s="10" t="s">
        <v>1785</v>
      </c>
      <c r="B298" s="9">
        <v>201700731064</v>
      </c>
      <c r="C298" s="7">
        <v>201700731064</v>
      </c>
      <c r="D298" s="10" t="s">
        <v>1786</v>
      </c>
      <c r="E298" s="10" t="s">
        <v>1787</v>
      </c>
      <c r="F298" s="11">
        <v>14273</v>
      </c>
      <c r="G298" s="11" t="s">
        <v>1788</v>
      </c>
      <c r="H298" s="12" t="s">
        <v>127</v>
      </c>
      <c r="I298" s="11" t="s">
        <v>1789</v>
      </c>
      <c r="J298" s="11" t="s">
        <v>638</v>
      </c>
      <c r="K298" s="11" t="s">
        <v>43</v>
      </c>
      <c r="L298" s="13"/>
      <c r="M298" s="13">
        <v>0</v>
      </c>
      <c r="N298" s="14">
        <v>4</v>
      </c>
      <c r="O298" s="13">
        <v>4096.1499999999996</v>
      </c>
      <c r="P298" s="13">
        <v>1896</v>
      </c>
      <c r="Q298" s="20">
        <v>1.2</v>
      </c>
      <c r="R298" s="16">
        <v>1</v>
      </c>
      <c r="S298" s="11" t="s">
        <v>45</v>
      </c>
      <c r="T298" s="17" t="s">
        <v>1790</v>
      </c>
    </row>
    <row r="299" spans="1:20" ht="30" customHeight="1">
      <c r="A299" s="10" t="s">
        <v>1791</v>
      </c>
      <c r="B299" s="9">
        <v>201302419737</v>
      </c>
      <c r="C299" s="7" t="s">
        <v>32</v>
      </c>
      <c r="D299" s="10" t="s">
        <v>1792</v>
      </c>
      <c r="E299" s="10" t="s">
        <v>1793</v>
      </c>
      <c r="F299" s="11">
        <v>19348</v>
      </c>
      <c r="G299" s="11" t="s">
        <v>1794</v>
      </c>
      <c r="H299" s="12" t="s">
        <v>904</v>
      </c>
      <c r="I299" s="11" t="s">
        <v>379</v>
      </c>
      <c r="J299" s="11" t="s">
        <v>360</v>
      </c>
      <c r="K299" s="11" t="s">
        <v>43</v>
      </c>
      <c r="L299" s="13">
        <v>9048.19</v>
      </c>
      <c r="M299" s="13">
        <v>10632550.93</v>
      </c>
      <c r="N299" s="14">
        <v>3.9982000000000002</v>
      </c>
      <c r="O299" s="13">
        <v>3070.24</v>
      </c>
      <c r="P299" s="13">
        <v>3898</v>
      </c>
      <c r="Q299" s="20" t="s">
        <v>915</v>
      </c>
      <c r="R299" s="20" t="s">
        <v>69</v>
      </c>
      <c r="S299" s="11" t="s">
        <v>45</v>
      </c>
      <c r="T299" s="17" t="s">
        <v>1795</v>
      </c>
    </row>
    <row r="300" spans="1:20" ht="30" customHeight="1">
      <c r="A300" s="10" t="s">
        <v>1796</v>
      </c>
      <c r="B300" s="9">
        <v>201700708453</v>
      </c>
      <c r="C300" s="7" t="s">
        <v>32</v>
      </c>
      <c r="D300" s="10" t="s">
        <v>1797</v>
      </c>
      <c r="E300" s="10" t="s">
        <v>1798</v>
      </c>
      <c r="F300" s="11">
        <v>47996</v>
      </c>
      <c r="G300" s="11" t="s">
        <v>1799</v>
      </c>
      <c r="H300" s="12" t="s">
        <v>37</v>
      </c>
      <c r="I300" s="11" t="s">
        <v>333</v>
      </c>
      <c r="J300" s="11" t="s">
        <v>53</v>
      </c>
      <c r="K300" s="11" t="s">
        <v>43</v>
      </c>
      <c r="L300" s="13">
        <v>11642.76</v>
      </c>
      <c r="M300" s="13">
        <v>6303597.7300000004</v>
      </c>
      <c r="N300" s="14">
        <v>4</v>
      </c>
      <c r="O300" s="13">
        <v>4195</v>
      </c>
      <c r="P300" s="13">
        <v>3153</v>
      </c>
      <c r="Q300" s="20">
        <v>0.7</v>
      </c>
      <c r="R300" s="20" t="s">
        <v>69</v>
      </c>
      <c r="S300" s="11" t="s">
        <v>45</v>
      </c>
      <c r="T300" s="17" t="s">
        <v>1800</v>
      </c>
    </row>
    <row r="301" spans="1:20" ht="30" customHeight="1">
      <c r="A301" s="10" t="s">
        <v>1801</v>
      </c>
      <c r="B301" s="9" t="s">
        <v>1802</v>
      </c>
      <c r="C301" s="7" t="s">
        <v>32</v>
      </c>
      <c r="D301" s="10">
        <v>187128</v>
      </c>
      <c r="E301" s="10" t="s">
        <v>1506</v>
      </c>
      <c r="F301" s="11">
        <v>633585</v>
      </c>
      <c r="G301" s="11" t="s">
        <v>1507</v>
      </c>
      <c r="H301" s="12" t="s">
        <v>1034</v>
      </c>
      <c r="I301" s="11" t="s">
        <v>333</v>
      </c>
      <c r="J301" s="11" t="s">
        <v>659</v>
      </c>
      <c r="K301" s="11" t="s">
        <v>181</v>
      </c>
      <c r="L301" s="13">
        <v>213.9</v>
      </c>
      <c r="M301" s="13">
        <v>0</v>
      </c>
      <c r="N301" s="14">
        <v>1.55</v>
      </c>
      <c r="O301" s="13">
        <v>385.4</v>
      </c>
      <c r="P301" s="13">
        <v>350</v>
      </c>
      <c r="Q301" s="20" t="s">
        <v>1508</v>
      </c>
      <c r="R301" s="16">
        <v>1</v>
      </c>
      <c r="S301" s="11" t="s">
        <v>45</v>
      </c>
      <c r="T301" s="17" t="s">
        <v>1803</v>
      </c>
    </row>
    <row r="302" spans="1:20" ht="30" customHeight="1">
      <c r="A302" s="10" t="s">
        <v>1804</v>
      </c>
      <c r="B302" s="9" t="s">
        <v>1805</v>
      </c>
      <c r="C302" s="7" t="s">
        <v>32</v>
      </c>
      <c r="D302" s="10" t="s">
        <v>1806</v>
      </c>
      <c r="E302" s="10" t="s">
        <v>1807</v>
      </c>
      <c r="F302" s="10">
        <v>35238</v>
      </c>
      <c r="G302" s="10" t="s">
        <v>1808</v>
      </c>
      <c r="H302" s="12" t="s">
        <v>1809</v>
      </c>
      <c r="I302" s="11" t="s">
        <v>311</v>
      </c>
      <c r="J302" s="11" t="s">
        <v>180</v>
      </c>
      <c r="K302" s="11" t="s">
        <v>181</v>
      </c>
      <c r="L302" s="13">
        <v>73.790000000000006</v>
      </c>
      <c r="M302" s="13">
        <v>79342.8</v>
      </c>
      <c r="N302" s="14">
        <v>1.29</v>
      </c>
      <c r="O302" s="13">
        <v>295.37</v>
      </c>
      <c r="P302" s="13">
        <v>2285</v>
      </c>
      <c r="Q302" s="20">
        <v>0.5</v>
      </c>
      <c r="R302" s="16">
        <v>1</v>
      </c>
      <c r="S302" s="11" t="s">
        <v>45</v>
      </c>
      <c r="T302" s="17" t="s">
        <v>1810</v>
      </c>
    </row>
    <row r="303" spans="1:20" ht="45" customHeight="1">
      <c r="A303" s="10" t="s">
        <v>1811</v>
      </c>
      <c r="B303" s="9">
        <v>201401589860</v>
      </c>
      <c r="C303" s="7" t="s">
        <v>32</v>
      </c>
      <c r="D303" s="10" t="s">
        <v>1812</v>
      </c>
      <c r="E303" s="10" t="s">
        <v>1813</v>
      </c>
      <c r="F303" s="11">
        <v>192155</v>
      </c>
      <c r="G303" s="11" t="s">
        <v>1814</v>
      </c>
      <c r="H303" s="12" t="s">
        <v>171</v>
      </c>
      <c r="I303" s="11" t="s">
        <v>1815</v>
      </c>
      <c r="J303" s="11" t="s">
        <v>95</v>
      </c>
      <c r="K303" s="11" t="s">
        <v>43</v>
      </c>
      <c r="L303" s="13">
        <v>1199.44</v>
      </c>
      <c r="M303" s="13">
        <v>179267.33</v>
      </c>
      <c r="N303" s="14">
        <v>2.4992999999999999</v>
      </c>
      <c r="O303" s="13">
        <v>800</v>
      </c>
      <c r="P303" s="13">
        <v>1161</v>
      </c>
      <c r="Q303" s="20">
        <v>0.6</v>
      </c>
      <c r="R303" s="20" t="s">
        <v>397</v>
      </c>
      <c r="S303" s="11" t="s">
        <v>45</v>
      </c>
      <c r="T303" s="17" t="s">
        <v>1816</v>
      </c>
    </row>
    <row r="304" spans="1:20" ht="30" customHeight="1">
      <c r="A304" s="10" t="s">
        <v>1817</v>
      </c>
      <c r="B304" s="9" t="s">
        <v>1818</v>
      </c>
      <c r="C304" s="7" t="s">
        <v>32</v>
      </c>
      <c r="D304" s="10">
        <v>305051</v>
      </c>
      <c r="E304" s="10" t="s">
        <v>1819</v>
      </c>
      <c r="F304" s="11">
        <v>160512</v>
      </c>
      <c r="G304" s="11" t="s">
        <v>1820</v>
      </c>
      <c r="H304" s="12" t="s">
        <v>94</v>
      </c>
      <c r="I304" s="11" t="s">
        <v>1821</v>
      </c>
      <c r="J304" s="11" t="s">
        <v>95</v>
      </c>
      <c r="K304" s="11" t="s">
        <v>43</v>
      </c>
      <c r="L304" s="13">
        <v>416.89</v>
      </c>
      <c r="M304" s="13">
        <v>30816.28</v>
      </c>
      <c r="N304" s="14">
        <v>1.8685</v>
      </c>
      <c r="O304" s="13">
        <v>480</v>
      </c>
      <c r="P304" s="13">
        <v>1151</v>
      </c>
      <c r="Q304" s="20">
        <v>0.3</v>
      </c>
      <c r="R304" s="20">
        <v>0.4</v>
      </c>
      <c r="S304" s="11" t="s">
        <v>45</v>
      </c>
      <c r="T304" s="17" t="s">
        <v>1822</v>
      </c>
    </row>
    <row r="305" spans="1:20" ht="30" customHeight="1">
      <c r="A305" s="10" t="s">
        <v>1823</v>
      </c>
      <c r="B305" s="9" t="s">
        <v>1824</v>
      </c>
      <c r="C305" s="7" t="s">
        <v>32</v>
      </c>
      <c r="D305" s="10" t="s">
        <v>1825</v>
      </c>
      <c r="E305" s="10" t="s">
        <v>1826</v>
      </c>
      <c r="F305" s="11">
        <v>190381</v>
      </c>
      <c r="G305" s="11" t="s">
        <v>1827</v>
      </c>
      <c r="H305" s="12" t="s">
        <v>428</v>
      </c>
      <c r="I305" s="11" t="s">
        <v>231</v>
      </c>
      <c r="J305" s="11" t="s">
        <v>95</v>
      </c>
      <c r="K305" s="11" t="s">
        <v>43</v>
      </c>
      <c r="L305" s="13">
        <v>390.8</v>
      </c>
      <c r="M305" s="13">
        <v>93016.75</v>
      </c>
      <c r="N305" s="14">
        <v>1.579</v>
      </c>
      <c r="O305" s="13">
        <v>675</v>
      </c>
      <c r="P305" s="13">
        <v>1174</v>
      </c>
      <c r="Q305" s="20">
        <v>0.6</v>
      </c>
      <c r="R305" s="20" t="s">
        <v>397</v>
      </c>
      <c r="S305" s="11" t="s">
        <v>45</v>
      </c>
      <c r="T305" s="17" t="s">
        <v>1828</v>
      </c>
    </row>
    <row r="306" spans="1:20" ht="30" customHeight="1">
      <c r="A306" s="10" t="s">
        <v>1829</v>
      </c>
      <c r="B306" s="9" t="s">
        <v>1830</v>
      </c>
      <c r="C306" s="7" t="s">
        <v>32</v>
      </c>
      <c r="D306" s="10">
        <v>138050</v>
      </c>
      <c r="E306" s="10" t="s">
        <v>1831</v>
      </c>
      <c r="F306" s="11" t="s">
        <v>1832</v>
      </c>
      <c r="G306" s="11" t="s">
        <v>1833</v>
      </c>
      <c r="H306" s="12" t="s">
        <v>141</v>
      </c>
      <c r="I306" s="11" t="s">
        <v>231</v>
      </c>
      <c r="J306" s="11" t="s">
        <v>95</v>
      </c>
      <c r="K306" s="11" t="s">
        <v>43</v>
      </c>
      <c r="L306" s="13">
        <v>147.5</v>
      </c>
      <c r="M306" s="13">
        <v>3581.01</v>
      </c>
      <c r="N306" s="14">
        <v>1.2949999999999999</v>
      </c>
      <c r="O306" s="13">
        <v>500</v>
      </c>
      <c r="P306" s="13">
        <v>262</v>
      </c>
      <c r="Q306" s="20">
        <v>0.3</v>
      </c>
      <c r="R306" s="20">
        <v>0.4</v>
      </c>
      <c r="S306" s="11" t="s">
        <v>45</v>
      </c>
      <c r="T306" s="17" t="s">
        <v>1834</v>
      </c>
    </row>
    <row r="307" spans="1:20" ht="30" customHeight="1">
      <c r="A307" s="10" t="s">
        <v>1835</v>
      </c>
      <c r="B307" s="9">
        <v>201503238292</v>
      </c>
      <c r="C307" s="7" t="s">
        <v>32</v>
      </c>
      <c r="D307" s="10" t="s">
        <v>1836</v>
      </c>
      <c r="E307" s="10" t="s">
        <v>1837</v>
      </c>
      <c r="F307" s="11">
        <v>192350</v>
      </c>
      <c r="G307" s="11" t="s">
        <v>1838</v>
      </c>
      <c r="H307" s="12" t="s">
        <v>127</v>
      </c>
      <c r="I307" s="11" t="s">
        <v>379</v>
      </c>
      <c r="J307" s="11" t="s">
        <v>53</v>
      </c>
      <c r="K307" s="11" t="s">
        <v>43</v>
      </c>
      <c r="L307" s="13">
        <v>3312.48</v>
      </c>
      <c r="M307" s="13">
        <v>3566508.33</v>
      </c>
      <c r="N307" s="14">
        <v>3.9998999999999998</v>
      </c>
      <c r="O307" s="13">
        <v>1104.21</v>
      </c>
      <c r="P307" s="13">
        <v>6654</v>
      </c>
      <c r="Q307" s="20">
        <v>0.7</v>
      </c>
      <c r="R307" s="20" t="s">
        <v>69</v>
      </c>
      <c r="S307" s="11" t="s">
        <v>45</v>
      </c>
      <c r="T307" s="17" t="s">
        <v>1839</v>
      </c>
    </row>
    <row r="308" spans="1:20" ht="30" customHeight="1">
      <c r="A308" s="10" t="s">
        <v>1840</v>
      </c>
      <c r="B308" s="9">
        <v>201602653425</v>
      </c>
      <c r="C308" s="7" t="s">
        <v>32</v>
      </c>
      <c r="D308" s="10">
        <v>139059</v>
      </c>
      <c r="E308" s="10" t="s">
        <v>1841</v>
      </c>
      <c r="F308" s="11">
        <v>76635</v>
      </c>
      <c r="G308" s="11" t="s">
        <v>1842</v>
      </c>
      <c r="H308" s="12" t="s">
        <v>613</v>
      </c>
      <c r="I308" s="11" t="s">
        <v>231</v>
      </c>
      <c r="J308" s="11" t="s">
        <v>95</v>
      </c>
      <c r="K308" s="11" t="s">
        <v>43</v>
      </c>
      <c r="L308" s="13">
        <v>4.3</v>
      </c>
      <c r="M308" s="13">
        <v>322.33</v>
      </c>
      <c r="N308" s="14">
        <v>1.0061</v>
      </c>
      <c r="O308" s="13">
        <v>700</v>
      </c>
      <c r="P308" s="13">
        <v>419</v>
      </c>
      <c r="Q308" s="20">
        <v>0.3</v>
      </c>
      <c r="R308" s="20">
        <v>0.6</v>
      </c>
      <c r="S308" s="11" t="s">
        <v>45</v>
      </c>
      <c r="T308" s="17" t="s">
        <v>1843</v>
      </c>
    </row>
    <row r="309" spans="1:20" ht="30" customHeight="1">
      <c r="A309" s="10" t="s">
        <v>1844</v>
      </c>
      <c r="B309" s="9" t="s">
        <v>1845</v>
      </c>
      <c r="C309" s="7" t="s">
        <v>32</v>
      </c>
      <c r="D309" s="10">
        <v>139163</v>
      </c>
      <c r="E309" s="10" t="s">
        <v>1846</v>
      </c>
      <c r="F309" s="11">
        <v>115916</v>
      </c>
      <c r="G309" s="11" t="s">
        <v>1847</v>
      </c>
      <c r="H309" s="12" t="s">
        <v>415</v>
      </c>
      <c r="I309" s="11" t="s">
        <v>231</v>
      </c>
      <c r="J309" s="11" t="s">
        <v>95</v>
      </c>
      <c r="K309" s="11" t="s">
        <v>43</v>
      </c>
      <c r="L309" s="13">
        <v>146.13999999999999</v>
      </c>
      <c r="M309" s="13">
        <v>4763.2299999999996</v>
      </c>
      <c r="N309" s="14">
        <v>1.2923</v>
      </c>
      <c r="O309" s="13">
        <v>500</v>
      </c>
      <c r="P309" s="13">
        <v>351</v>
      </c>
      <c r="Q309" s="20">
        <v>0.3</v>
      </c>
      <c r="R309" s="20">
        <v>0.4</v>
      </c>
      <c r="S309" s="11" t="s">
        <v>45</v>
      </c>
      <c r="T309" s="17" t="s">
        <v>1848</v>
      </c>
    </row>
    <row r="310" spans="1:20" ht="30" customHeight="1">
      <c r="A310" s="10" t="s">
        <v>1849</v>
      </c>
      <c r="B310" s="9" t="s">
        <v>1850</v>
      </c>
      <c r="C310" s="7" t="s">
        <v>32</v>
      </c>
      <c r="D310" s="10" t="s">
        <v>1851</v>
      </c>
      <c r="E310" s="10" t="s">
        <v>1852</v>
      </c>
      <c r="F310" s="11">
        <v>67245</v>
      </c>
      <c r="G310" s="11" t="s">
        <v>1853</v>
      </c>
      <c r="H310" s="12" t="s">
        <v>1232</v>
      </c>
      <c r="I310" s="11" t="s">
        <v>231</v>
      </c>
      <c r="J310" s="11" t="s">
        <v>95</v>
      </c>
      <c r="K310" s="11" t="s">
        <v>43</v>
      </c>
      <c r="L310" s="13">
        <v>219.34</v>
      </c>
      <c r="M310" s="13">
        <v>62591.27</v>
      </c>
      <c r="N310" s="14">
        <v>1.5484</v>
      </c>
      <c r="O310" s="13">
        <v>400</v>
      </c>
      <c r="P310" s="15">
        <v>1841</v>
      </c>
      <c r="Q310" s="20">
        <v>0.6</v>
      </c>
      <c r="R310" s="20">
        <v>0.4</v>
      </c>
      <c r="S310" s="11" t="s">
        <v>45</v>
      </c>
      <c r="T310" s="17" t="s">
        <v>1854</v>
      </c>
    </row>
    <row r="311" spans="1:20" ht="30" customHeight="1">
      <c r="A311" s="10" t="s">
        <v>1855</v>
      </c>
      <c r="B311" s="9" t="s">
        <v>1856</v>
      </c>
      <c r="C311" s="7" t="s">
        <v>32</v>
      </c>
      <c r="D311" s="10">
        <v>121089</v>
      </c>
      <c r="E311" s="10" t="s">
        <v>1857</v>
      </c>
      <c r="F311" s="11">
        <v>34908</v>
      </c>
      <c r="G311" s="11" t="s">
        <v>1858</v>
      </c>
      <c r="H311" s="12" t="s">
        <v>1169</v>
      </c>
      <c r="I311" s="11" t="s">
        <v>231</v>
      </c>
      <c r="J311" s="11" t="s">
        <v>95</v>
      </c>
      <c r="K311" s="11" t="s">
        <v>43</v>
      </c>
      <c r="L311" s="13">
        <v>32.86</v>
      </c>
      <c r="M311" s="13">
        <v>8811.08</v>
      </c>
      <c r="N311" s="14">
        <v>1.0995999999999999</v>
      </c>
      <c r="O311" s="13">
        <v>330</v>
      </c>
      <c r="P311" s="13">
        <v>819</v>
      </c>
      <c r="Q311" s="20">
        <v>0.6</v>
      </c>
      <c r="R311" s="20">
        <v>0.6</v>
      </c>
      <c r="S311" s="11" t="s">
        <v>45</v>
      </c>
      <c r="T311" s="17" t="s">
        <v>1859</v>
      </c>
    </row>
    <row r="312" spans="1:20" ht="30" customHeight="1">
      <c r="A312" s="10" t="s">
        <v>1860</v>
      </c>
      <c r="B312" s="9" t="s">
        <v>1861</v>
      </c>
      <c r="C312" s="7" t="s">
        <v>32</v>
      </c>
      <c r="D312" s="10">
        <v>113280</v>
      </c>
      <c r="E312" s="10" t="s">
        <v>1862</v>
      </c>
      <c r="F312" s="11" t="s">
        <v>1863</v>
      </c>
      <c r="G312" s="11" t="s">
        <v>1864</v>
      </c>
      <c r="H312" s="12" t="s">
        <v>645</v>
      </c>
      <c r="I312" s="11" t="s">
        <v>231</v>
      </c>
      <c r="J312" s="11" t="s">
        <v>95</v>
      </c>
      <c r="K312" s="11" t="s">
        <v>43</v>
      </c>
      <c r="L312" s="13">
        <v>175.4</v>
      </c>
      <c r="M312" s="13">
        <v>10810.98</v>
      </c>
      <c r="N312" s="14">
        <v>1.7016</v>
      </c>
      <c r="O312" s="13">
        <v>250</v>
      </c>
      <c r="P312" s="13">
        <v>874</v>
      </c>
      <c r="Q312" s="20">
        <v>0.3</v>
      </c>
      <c r="R312" s="20">
        <v>0.4</v>
      </c>
      <c r="S312" s="11" t="s">
        <v>45</v>
      </c>
      <c r="T312" s="17" t="s">
        <v>1865</v>
      </c>
    </row>
    <row r="313" spans="1:20" ht="30" customHeight="1">
      <c r="A313" s="10" t="s">
        <v>1866</v>
      </c>
      <c r="B313" s="9" t="s">
        <v>1867</v>
      </c>
      <c r="C313" s="7" t="s">
        <v>32</v>
      </c>
      <c r="D313" s="10" t="s">
        <v>1868</v>
      </c>
      <c r="E313" s="10" t="s">
        <v>1869</v>
      </c>
      <c r="F313" s="11" t="s">
        <v>1870</v>
      </c>
      <c r="G313" s="11" t="s">
        <v>1871</v>
      </c>
      <c r="H313" s="12" t="s">
        <v>294</v>
      </c>
      <c r="I313" s="11" t="s">
        <v>216</v>
      </c>
      <c r="J313" s="11" t="s">
        <v>95</v>
      </c>
      <c r="K313" s="11" t="s">
        <v>43</v>
      </c>
      <c r="L313" s="13">
        <v>345.84</v>
      </c>
      <c r="M313" s="13">
        <v>53162.75</v>
      </c>
      <c r="N313" s="14">
        <v>1.8384</v>
      </c>
      <c r="O313" s="13">
        <v>412.5</v>
      </c>
      <c r="P313" s="15">
        <v>2355</v>
      </c>
      <c r="Q313" s="20">
        <v>0.3</v>
      </c>
      <c r="R313" s="20">
        <v>0.4</v>
      </c>
      <c r="S313" s="11" t="s">
        <v>45</v>
      </c>
      <c r="T313" s="17" t="s">
        <v>1872</v>
      </c>
    </row>
    <row r="314" spans="1:20" ht="30" customHeight="1">
      <c r="A314" s="10" t="s">
        <v>1873</v>
      </c>
      <c r="B314" s="9" t="s">
        <v>1874</v>
      </c>
      <c r="C314" s="7" t="s">
        <v>32</v>
      </c>
      <c r="D314" s="10" t="s">
        <v>1875</v>
      </c>
      <c r="E314" s="10" t="s">
        <v>1876</v>
      </c>
      <c r="F314" s="11" t="s">
        <v>1877</v>
      </c>
      <c r="G314" s="11" t="s">
        <v>1878</v>
      </c>
      <c r="H314" s="12" t="s">
        <v>601</v>
      </c>
      <c r="I314" s="11" t="s">
        <v>311</v>
      </c>
      <c r="J314" s="11" t="s">
        <v>95</v>
      </c>
      <c r="K314" s="11" t="s">
        <v>43</v>
      </c>
      <c r="L314" s="13">
        <v>636.67999999999995</v>
      </c>
      <c r="M314" s="13">
        <v>99144.46</v>
      </c>
      <c r="N314" s="14">
        <v>2.1015000000000001</v>
      </c>
      <c r="O314" s="13">
        <v>578</v>
      </c>
      <c r="P314" s="13">
        <v>1106</v>
      </c>
      <c r="Q314" s="20">
        <v>0.6</v>
      </c>
      <c r="R314" s="20" t="s">
        <v>397</v>
      </c>
      <c r="S314" s="11" t="s">
        <v>45</v>
      </c>
      <c r="T314" s="17" t="s">
        <v>1879</v>
      </c>
    </row>
    <row r="315" spans="1:20" ht="30" customHeight="1">
      <c r="A315" s="10" t="s">
        <v>1880</v>
      </c>
      <c r="B315" s="9" t="s">
        <v>1881</v>
      </c>
      <c r="C315" s="7" t="s">
        <v>32</v>
      </c>
      <c r="D315" s="10" t="s">
        <v>1882</v>
      </c>
      <c r="E315" s="10" t="s">
        <v>1883</v>
      </c>
      <c r="F315" s="11">
        <v>187062</v>
      </c>
      <c r="G315" s="11" t="s">
        <v>1884</v>
      </c>
      <c r="H315" s="12" t="s">
        <v>465</v>
      </c>
      <c r="I315" s="11" t="s">
        <v>311</v>
      </c>
      <c r="J315" s="11" t="s">
        <v>180</v>
      </c>
      <c r="K315" s="11" t="s">
        <v>181</v>
      </c>
      <c r="L315" s="13">
        <v>718.51</v>
      </c>
      <c r="M315" s="13">
        <v>304100.69</v>
      </c>
      <c r="N315" s="14">
        <v>1.9979</v>
      </c>
      <c r="O315" s="13">
        <v>720</v>
      </c>
      <c r="P315" s="15">
        <v>2416</v>
      </c>
      <c r="Q315" s="20">
        <v>0.5</v>
      </c>
      <c r="R315" s="20">
        <v>0.7</v>
      </c>
      <c r="S315" s="11" t="s">
        <v>45</v>
      </c>
      <c r="T315" s="17" t="s">
        <v>1885</v>
      </c>
    </row>
    <row r="316" spans="1:20" ht="30" customHeight="1">
      <c r="A316" s="10" t="s">
        <v>1886</v>
      </c>
      <c r="B316" s="9">
        <v>201700495930</v>
      </c>
      <c r="C316" s="7" t="s">
        <v>32</v>
      </c>
      <c r="D316" s="10" t="s">
        <v>1887</v>
      </c>
      <c r="E316" s="10" t="s">
        <v>1888</v>
      </c>
      <c r="F316" s="11">
        <v>73180</v>
      </c>
      <c r="G316" s="11" t="s">
        <v>1889</v>
      </c>
      <c r="H316" s="12" t="s">
        <v>60</v>
      </c>
      <c r="I316" s="11" t="s">
        <v>333</v>
      </c>
      <c r="J316" s="11" t="s">
        <v>53</v>
      </c>
      <c r="K316" s="11" t="s">
        <v>43</v>
      </c>
      <c r="L316" s="13">
        <v>2981.95</v>
      </c>
      <c r="M316" s="13">
        <v>1691095.62</v>
      </c>
      <c r="N316" s="14">
        <v>3.9992000000000001</v>
      </c>
      <c r="O316" s="13">
        <v>1025</v>
      </c>
      <c r="P316" s="13">
        <v>3600</v>
      </c>
      <c r="Q316" s="20">
        <v>0.7</v>
      </c>
      <c r="R316" s="20">
        <v>0.9</v>
      </c>
      <c r="S316" s="11" t="s">
        <v>45</v>
      </c>
      <c r="T316" s="17" t="s">
        <v>1890</v>
      </c>
    </row>
    <row r="317" spans="1:20" ht="30" customHeight="1">
      <c r="A317" s="10" t="s">
        <v>1891</v>
      </c>
      <c r="B317" s="9" t="s">
        <v>1892</v>
      </c>
      <c r="C317" s="7" t="s">
        <v>32</v>
      </c>
      <c r="D317" s="10" t="s">
        <v>1893</v>
      </c>
      <c r="E317" s="10" t="s">
        <v>1894</v>
      </c>
      <c r="F317" s="11" t="s">
        <v>1895</v>
      </c>
      <c r="G317" s="11" t="s">
        <v>1896</v>
      </c>
      <c r="H317" s="12" t="s">
        <v>863</v>
      </c>
      <c r="I317" s="11" t="s">
        <v>1897</v>
      </c>
      <c r="J317" s="11" t="s">
        <v>53</v>
      </c>
      <c r="K317" s="11" t="s">
        <v>43</v>
      </c>
      <c r="L317" s="13">
        <v>7396.71</v>
      </c>
      <c r="M317" s="13">
        <v>6046574.8200000003</v>
      </c>
      <c r="N317" s="14">
        <v>1.8885000000000001</v>
      </c>
      <c r="O317" s="13">
        <v>9050.32</v>
      </c>
      <c r="P317" s="13">
        <v>1377</v>
      </c>
      <c r="Q317" s="20">
        <v>1.2</v>
      </c>
      <c r="R317" s="20" t="s">
        <v>54</v>
      </c>
      <c r="S317" s="11" t="s">
        <v>45</v>
      </c>
      <c r="T317" s="17" t="s">
        <v>1898</v>
      </c>
    </row>
    <row r="318" spans="1:20" ht="30" customHeight="1">
      <c r="A318" s="10" t="s">
        <v>1899</v>
      </c>
      <c r="B318" s="9">
        <v>201700443646</v>
      </c>
      <c r="C318" s="7" t="s">
        <v>32</v>
      </c>
      <c r="D318" s="10" t="s">
        <v>1900</v>
      </c>
      <c r="E318" s="10" t="s">
        <v>1071</v>
      </c>
      <c r="F318" s="11">
        <v>211290</v>
      </c>
      <c r="G318" s="18" t="s">
        <v>1901</v>
      </c>
      <c r="H318" s="12" t="s">
        <v>1902</v>
      </c>
      <c r="I318" s="11" t="s">
        <v>1903</v>
      </c>
      <c r="J318" s="11" t="s">
        <v>659</v>
      </c>
      <c r="K318" s="11" t="s">
        <v>181</v>
      </c>
      <c r="L318" s="13">
        <v>6028.34</v>
      </c>
      <c r="M318" s="13">
        <v>3392726.86</v>
      </c>
      <c r="N318" s="14">
        <v>1.4961</v>
      </c>
      <c r="O318" s="13">
        <v>12151</v>
      </c>
      <c r="P318" s="13">
        <v>2159</v>
      </c>
      <c r="Q318" s="20">
        <v>1.3</v>
      </c>
      <c r="R318" s="20">
        <v>0.3</v>
      </c>
      <c r="S318" s="11" t="s">
        <v>45</v>
      </c>
      <c r="T318" s="17" t="s">
        <v>1904</v>
      </c>
    </row>
    <row r="319" spans="1:20" ht="30" customHeight="1">
      <c r="A319" s="10" t="s">
        <v>1905</v>
      </c>
      <c r="B319" s="9" t="s">
        <v>1906</v>
      </c>
      <c r="C319" s="7" t="s">
        <v>32</v>
      </c>
      <c r="D319" s="10" t="s">
        <v>1907</v>
      </c>
      <c r="E319" s="10" t="s">
        <v>1908</v>
      </c>
      <c r="F319" s="11">
        <v>140252</v>
      </c>
      <c r="G319" s="11" t="s">
        <v>1909</v>
      </c>
      <c r="H319" s="12" t="s">
        <v>982</v>
      </c>
      <c r="I319" s="11" t="s">
        <v>311</v>
      </c>
      <c r="J319" s="11" t="s">
        <v>95</v>
      </c>
      <c r="K319" s="11" t="s">
        <v>43</v>
      </c>
      <c r="L319" s="13">
        <v>230.38</v>
      </c>
      <c r="M319" s="13">
        <v>35683.410000000003</v>
      </c>
      <c r="N319" s="14">
        <v>1.7199</v>
      </c>
      <c r="O319" s="13">
        <v>320</v>
      </c>
      <c r="P319" s="13">
        <v>1110</v>
      </c>
      <c r="Q319" s="20">
        <v>0.6</v>
      </c>
      <c r="R319" s="20">
        <v>0.4</v>
      </c>
      <c r="S319" s="11" t="s">
        <v>45</v>
      </c>
      <c r="T319" s="17" t="s">
        <v>1910</v>
      </c>
    </row>
    <row r="320" spans="1:20" ht="30" customHeight="1">
      <c r="A320" s="10" t="s">
        <v>1911</v>
      </c>
      <c r="B320" s="9" t="s">
        <v>1912</v>
      </c>
      <c r="C320" s="7" t="s">
        <v>32</v>
      </c>
      <c r="D320" s="10" t="s">
        <v>1913</v>
      </c>
      <c r="E320" s="10" t="s">
        <v>1747</v>
      </c>
      <c r="F320" s="11">
        <v>655554</v>
      </c>
      <c r="G320" s="11" t="s">
        <v>1914</v>
      </c>
      <c r="H320" s="12" t="s">
        <v>141</v>
      </c>
      <c r="I320" s="11" t="s">
        <v>333</v>
      </c>
      <c r="J320" s="11" t="s">
        <v>1915</v>
      </c>
      <c r="K320" s="11" t="s">
        <v>43</v>
      </c>
      <c r="L320" s="13">
        <v>3933.86</v>
      </c>
      <c r="M320" s="13">
        <v>65617.91</v>
      </c>
      <c r="N320" s="14">
        <v>4.9999000000000002</v>
      </c>
      <c r="O320" s="13">
        <v>1007.72</v>
      </c>
      <c r="P320" s="13">
        <v>556</v>
      </c>
      <c r="Q320" s="20">
        <v>0.3</v>
      </c>
      <c r="R320" s="20" t="s">
        <v>1916</v>
      </c>
      <c r="S320" s="11" t="s">
        <v>45</v>
      </c>
      <c r="T320" s="17" t="s">
        <v>1917</v>
      </c>
    </row>
    <row r="321" spans="1:20" ht="30" customHeight="1">
      <c r="A321" s="10" t="s">
        <v>1918</v>
      </c>
      <c r="B321" s="9" t="s">
        <v>1919</v>
      </c>
      <c r="C321" s="7" t="s">
        <v>32</v>
      </c>
      <c r="D321" s="10" t="s">
        <v>1920</v>
      </c>
      <c r="E321" s="10" t="s">
        <v>1921</v>
      </c>
      <c r="F321" s="11" t="s">
        <v>1922</v>
      </c>
      <c r="G321" s="11" t="s">
        <v>1923</v>
      </c>
      <c r="H321" s="12" t="s">
        <v>111</v>
      </c>
      <c r="I321" s="11" t="s">
        <v>231</v>
      </c>
      <c r="J321" s="11" t="s">
        <v>95</v>
      </c>
      <c r="K321" s="11" t="s">
        <v>43</v>
      </c>
      <c r="L321" s="13">
        <v>883.14</v>
      </c>
      <c r="M321" s="13">
        <v>86259.69</v>
      </c>
      <c r="N321" s="14">
        <v>2.4719000000000002</v>
      </c>
      <c r="O321" s="13">
        <v>600</v>
      </c>
      <c r="P321" s="13">
        <v>1006</v>
      </c>
      <c r="Q321" s="20">
        <v>0.6</v>
      </c>
      <c r="R321" s="20">
        <v>0.4</v>
      </c>
      <c r="S321" s="11" t="s">
        <v>45</v>
      </c>
      <c r="T321" s="17" t="s">
        <v>1924</v>
      </c>
    </row>
    <row r="322" spans="1:20" ht="30" customHeight="1">
      <c r="A322" s="10" t="s">
        <v>1925</v>
      </c>
      <c r="B322" s="9">
        <v>201501069531</v>
      </c>
      <c r="C322" s="7" t="s">
        <v>32</v>
      </c>
      <c r="D322" s="10" t="s">
        <v>1926</v>
      </c>
      <c r="E322" s="10" t="s">
        <v>1675</v>
      </c>
      <c r="F322" s="10">
        <v>124044</v>
      </c>
      <c r="G322" s="10" t="s">
        <v>1927</v>
      </c>
      <c r="H322" s="12" t="s">
        <v>51</v>
      </c>
      <c r="I322" s="11" t="s">
        <v>379</v>
      </c>
      <c r="J322" s="11" t="s">
        <v>53</v>
      </c>
      <c r="K322" s="11" t="s">
        <v>43</v>
      </c>
      <c r="L322" s="13">
        <v>9860.7800000000007</v>
      </c>
      <c r="M322" s="13">
        <v>1301927.4099999999</v>
      </c>
      <c r="N322" s="14">
        <v>4</v>
      </c>
      <c r="O322" s="13">
        <v>3399.25</v>
      </c>
      <c r="P322" s="13">
        <v>1956</v>
      </c>
      <c r="Q322" s="20">
        <v>0.3</v>
      </c>
      <c r="R322" s="20">
        <v>0.9</v>
      </c>
      <c r="S322" s="11" t="s">
        <v>45</v>
      </c>
      <c r="T322" s="17" t="s">
        <v>1928</v>
      </c>
    </row>
    <row r="323" spans="1:20" ht="30" customHeight="1">
      <c r="A323" s="10" t="s">
        <v>1929</v>
      </c>
      <c r="B323" s="9" t="s">
        <v>1930</v>
      </c>
      <c r="C323" s="7" t="s">
        <v>32</v>
      </c>
      <c r="D323" s="10" t="s">
        <v>1931</v>
      </c>
      <c r="E323" s="10" t="s">
        <v>1203</v>
      </c>
      <c r="F323" s="10" t="s">
        <v>1932</v>
      </c>
      <c r="G323" s="10" t="s">
        <v>1933</v>
      </c>
      <c r="H323" s="12" t="s">
        <v>446</v>
      </c>
      <c r="I323" s="11" t="s">
        <v>333</v>
      </c>
      <c r="J323" s="11" t="s">
        <v>95</v>
      </c>
      <c r="K323" s="11" t="s">
        <v>43</v>
      </c>
      <c r="L323" s="13">
        <v>471.24</v>
      </c>
      <c r="M323" s="13">
        <v>40151</v>
      </c>
      <c r="N323" s="14">
        <v>2.3464</v>
      </c>
      <c r="O323" s="13">
        <v>360</v>
      </c>
      <c r="P323" s="13">
        <v>833</v>
      </c>
      <c r="Q323" s="20">
        <v>0.6</v>
      </c>
      <c r="R323" s="20">
        <v>0.4</v>
      </c>
      <c r="S323" s="11" t="s">
        <v>45</v>
      </c>
      <c r="T323" s="17" t="s">
        <v>1934</v>
      </c>
    </row>
    <row r="324" spans="1:20" ht="30" customHeight="1">
      <c r="A324" s="10" t="s">
        <v>1935</v>
      </c>
      <c r="B324" s="9" t="s">
        <v>1936</v>
      </c>
      <c r="C324" s="7" t="s">
        <v>32</v>
      </c>
      <c r="D324" s="10" t="s">
        <v>1937</v>
      </c>
      <c r="E324" s="10" t="s">
        <v>73</v>
      </c>
      <c r="F324" s="10" t="s">
        <v>1938</v>
      </c>
      <c r="G324" s="10" t="s">
        <v>1939</v>
      </c>
      <c r="H324" s="12" t="s">
        <v>508</v>
      </c>
      <c r="I324" s="11" t="s">
        <v>311</v>
      </c>
      <c r="J324" s="11" t="s">
        <v>53</v>
      </c>
      <c r="K324" s="11" t="s">
        <v>43</v>
      </c>
      <c r="L324" s="13">
        <v>146.69999999999999</v>
      </c>
      <c r="M324" s="13">
        <v>109074.88</v>
      </c>
      <c r="N324" s="14">
        <v>1.5734999999999999</v>
      </c>
      <c r="O324" s="13">
        <v>256.49</v>
      </c>
      <c r="P324" s="13">
        <v>990</v>
      </c>
      <c r="Q324" s="20">
        <v>1.2</v>
      </c>
      <c r="R324" s="20" t="s">
        <v>54</v>
      </c>
      <c r="S324" s="11" t="s">
        <v>45</v>
      </c>
      <c r="T324" s="17" t="s">
        <v>1940</v>
      </c>
    </row>
    <row r="325" spans="1:20" ht="30" customHeight="1">
      <c r="A325" s="10" t="s">
        <v>1941</v>
      </c>
      <c r="B325" s="9">
        <v>201502715631</v>
      </c>
      <c r="C325" s="7" t="s">
        <v>32</v>
      </c>
      <c r="D325" s="10" t="s">
        <v>1942</v>
      </c>
      <c r="E325" s="10" t="s">
        <v>1943</v>
      </c>
      <c r="F325" s="10" t="s">
        <v>1944</v>
      </c>
      <c r="G325" s="10" t="s">
        <v>1945</v>
      </c>
      <c r="H325" s="12" t="s">
        <v>75</v>
      </c>
      <c r="I325" s="11" t="s">
        <v>333</v>
      </c>
      <c r="J325" s="11" t="s">
        <v>53</v>
      </c>
      <c r="K325" s="11" t="s">
        <v>43</v>
      </c>
      <c r="L325" s="13">
        <v>1511.79</v>
      </c>
      <c r="M325" s="13">
        <v>0</v>
      </c>
      <c r="N325" s="14">
        <v>3.9988000000000001</v>
      </c>
      <c r="O325" s="13">
        <v>532</v>
      </c>
      <c r="P325" s="13">
        <v>11011</v>
      </c>
      <c r="Q325" s="20">
        <v>0.7</v>
      </c>
      <c r="R325" s="20" t="s">
        <v>69</v>
      </c>
      <c r="S325" s="11" t="s">
        <v>45</v>
      </c>
      <c r="T325" s="17" t="s">
        <v>1946</v>
      </c>
    </row>
    <row r="326" spans="1:20" ht="30" customHeight="1">
      <c r="A326" s="10" t="s">
        <v>1947</v>
      </c>
      <c r="B326" s="9">
        <v>201701449397</v>
      </c>
      <c r="C326" s="7" t="s">
        <v>32</v>
      </c>
      <c r="D326" s="10" t="s">
        <v>1948</v>
      </c>
      <c r="E326" s="10" t="s">
        <v>1949</v>
      </c>
      <c r="F326" s="10" t="s">
        <v>1950</v>
      </c>
      <c r="G326" s="10" t="s">
        <v>1951</v>
      </c>
      <c r="H326" s="12" t="s">
        <v>272</v>
      </c>
      <c r="I326" s="11" t="s">
        <v>333</v>
      </c>
      <c r="J326" s="11" t="s">
        <v>638</v>
      </c>
      <c r="K326" s="11" t="s">
        <v>43</v>
      </c>
      <c r="L326" s="13">
        <v>4346.1099999999997</v>
      </c>
      <c r="M326" s="13">
        <v>2741440.92</v>
      </c>
      <c r="N326" s="14">
        <v>3.9870999999999999</v>
      </c>
      <c r="O326" s="13">
        <v>1515.6</v>
      </c>
      <c r="P326" s="13">
        <v>4491</v>
      </c>
      <c r="Q326" s="20">
        <v>0.7</v>
      </c>
      <c r="R326" s="20">
        <v>0.8</v>
      </c>
      <c r="S326" s="11" t="s">
        <v>45</v>
      </c>
      <c r="T326" s="17" t="s">
        <v>1952</v>
      </c>
    </row>
    <row r="327" spans="1:20" ht="30" customHeight="1">
      <c r="A327" s="10" t="s">
        <v>1953</v>
      </c>
      <c r="B327" s="9" t="s">
        <v>1954</v>
      </c>
      <c r="C327" s="7" t="s">
        <v>32</v>
      </c>
      <c r="D327" s="10" t="s">
        <v>1955</v>
      </c>
      <c r="E327" s="10" t="s">
        <v>1956</v>
      </c>
      <c r="F327" s="10" t="s">
        <v>1957</v>
      </c>
      <c r="G327" s="10" t="s">
        <v>1958</v>
      </c>
      <c r="H327" s="12" t="s">
        <v>141</v>
      </c>
      <c r="I327" s="11" t="s">
        <v>231</v>
      </c>
      <c r="J327" s="11" t="s">
        <v>95</v>
      </c>
      <c r="K327" s="11" t="s">
        <v>43</v>
      </c>
      <c r="L327" s="13">
        <v>51.4</v>
      </c>
      <c r="M327" s="13">
        <v>3506.84</v>
      </c>
      <c r="N327" s="14">
        <v>1.1000000000000001</v>
      </c>
      <c r="O327" s="13">
        <v>500</v>
      </c>
      <c r="P327" s="13">
        <v>627</v>
      </c>
      <c r="Q327" s="20">
        <v>0.3</v>
      </c>
      <c r="R327" s="20">
        <v>0.4</v>
      </c>
      <c r="S327" s="11" t="s">
        <v>45</v>
      </c>
      <c r="T327" s="17" t="s">
        <v>1959</v>
      </c>
    </row>
    <row r="328" spans="1:20" ht="30" customHeight="1">
      <c r="A328" s="10" t="s">
        <v>1960</v>
      </c>
      <c r="B328" s="9">
        <v>201501831603</v>
      </c>
      <c r="C328" s="7" t="s">
        <v>32</v>
      </c>
      <c r="D328" s="10" t="s">
        <v>1961</v>
      </c>
      <c r="E328" s="10" t="s">
        <v>1962</v>
      </c>
      <c r="F328" s="10" t="s">
        <v>1963</v>
      </c>
      <c r="G328" s="8" t="s">
        <v>1964</v>
      </c>
      <c r="H328" s="12" t="s">
        <v>937</v>
      </c>
      <c r="I328" s="11" t="s">
        <v>1965</v>
      </c>
      <c r="J328" s="11" t="s">
        <v>1966</v>
      </c>
      <c r="K328" s="11" t="s">
        <v>43</v>
      </c>
      <c r="L328" s="13">
        <v>1432.27</v>
      </c>
      <c r="M328" s="13">
        <v>0</v>
      </c>
      <c r="N328" s="14">
        <v>2</v>
      </c>
      <c r="O328" s="13">
        <v>1432.27</v>
      </c>
      <c r="P328" s="13">
        <v>10630</v>
      </c>
      <c r="Q328" s="20">
        <v>0.7</v>
      </c>
      <c r="R328" s="20">
        <v>0.8</v>
      </c>
      <c r="S328" s="11" t="s">
        <v>45</v>
      </c>
      <c r="T328" s="17" t="s">
        <v>1967</v>
      </c>
    </row>
    <row r="329" spans="1:20" ht="30" customHeight="1">
      <c r="A329" s="10" t="s">
        <v>1968</v>
      </c>
      <c r="B329" s="9">
        <v>201800486975</v>
      </c>
      <c r="C329" s="7" t="s">
        <v>32</v>
      </c>
      <c r="D329" s="10" t="s">
        <v>1969</v>
      </c>
      <c r="E329" s="10" t="s">
        <v>1970</v>
      </c>
      <c r="F329" s="10" t="s">
        <v>1971</v>
      </c>
      <c r="G329" s="10" t="s">
        <v>1972</v>
      </c>
      <c r="H329" s="12" t="s">
        <v>37</v>
      </c>
      <c r="I329" s="11" t="s">
        <v>333</v>
      </c>
      <c r="J329" s="11" t="s">
        <v>638</v>
      </c>
      <c r="K329" s="11" t="s">
        <v>43</v>
      </c>
      <c r="L329" s="13">
        <v>8670.5400000000009</v>
      </c>
      <c r="M329" s="13">
        <v>8379927.8099999996</v>
      </c>
      <c r="N329" s="14">
        <v>3.9998999999999998</v>
      </c>
      <c r="O329" s="13">
        <v>2890.24</v>
      </c>
      <c r="P329" s="13">
        <v>6697</v>
      </c>
      <c r="Q329" s="20">
        <v>0.7</v>
      </c>
      <c r="R329" s="20" t="s">
        <v>62</v>
      </c>
      <c r="S329" s="11" t="s">
        <v>45</v>
      </c>
      <c r="T329" s="17" t="s">
        <v>1973</v>
      </c>
    </row>
    <row r="330" spans="1:20" ht="30" customHeight="1">
      <c r="A330" s="10" t="s">
        <v>1974</v>
      </c>
      <c r="B330" s="9" t="s">
        <v>1975</v>
      </c>
      <c r="C330" s="7" t="s">
        <v>32</v>
      </c>
      <c r="D330" s="10" t="s">
        <v>1976</v>
      </c>
      <c r="E330" s="10" t="s">
        <v>1977</v>
      </c>
      <c r="F330" s="10" t="s">
        <v>1978</v>
      </c>
      <c r="G330" s="10" t="s">
        <v>1979</v>
      </c>
      <c r="H330" s="12" t="s">
        <v>60</v>
      </c>
      <c r="I330" s="11" t="s">
        <v>379</v>
      </c>
      <c r="J330" s="11" t="s">
        <v>1980</v>
      </c>
      <c r="K330" s="11" t="s">
        <v>43</v>
      </c>
      <c r="L330" s="13">
        <v>5493.7</v>
      </c>
      <c r="M330" s="13">
        <v>3582910.7</v>
      </c>
      <c r="N330" s="14">
        <v>3.9914000000000001</v>
      </c>
      <c r="O330" s="13">
        <v>2170.5700000000002</v>
      </c>
      <c r="P330" s="13">
        <v>3891</v>
      </c>
      <c r="Q330" s="20">
        <v>0.7</v>
      </c>
      <c r="R330" s="20" t="s">
        <v>44</v>
      </c>
      <c r="S330" s="11" t="s">
        <v>45</v>
      </c>
      <c r="T330" s="17" t="s">
        <v>1981</v>
      </c>
    </row>
    <row r="331" spans="1:20" ht="30" customHeight="1">
      <c r="A331" s="10" t="s">
        <v>1982</v>
      </c>
      <c r="B331" s="9">
        <v>201800346413</v>
      </c>
      <c r="C331" s="7" t="s">
        <v>32</v>
      </c>
      <c r="D331" s="10" t="s">
        <v>1983</v>
      </c>
      <c r="E331" s="10" t="s">
        <v>1984</v>
      </c>
      <c r="F331" s="10" t="s">
        <v>1985</v>
      </c>
      <c r="G331" s="10" t="s">
        <v>1986</v>
      </c>
      <c r="H331" s="12" t="s">
        <v>75</v>
      </c>
      <c r="I331" s="11" t="s">
        <v>333</v>
      </c>
      <c r="J331" s="11" t="s">
        <v>638</v>
      </c>
      <c r="K331" s="11" t="s">
        <v>43</v>
      </c>
      <c r="L331" s="13">
        <v>3057.51</v>
      </c>
      <c r="M331" s="13">
        <v>0</v>
      </c>
      <c r="N331" s="14">
        <v>4</v>
      </c>
      <c r="O331" s="13">
        <v>1077.5</v>
      </c>
      <c r="P331" s="13">
        <v>11446</v>
      </c>
      <c r="Q331" s="20">
        <v>0.7</v>
      </c>
      <c r="R331" s="20" t="s">
        <v>54</v>
      </c>
      <c r="S331" s="11" t="s">
        <v>45</v>
      </c>
      <c r="T331" s="17" t="s">
        <v>1987</v>
      </c>
    </row>
    <row r="332" spans="1:20" ht="30" customHeight="1">
      <c r="A332" s="10" t="s">
        <v>1988</v>
      </c>
      <c r="B332" s="9" t="s">
        <v>1989</v>
      </c>
      <c r="C332" s="7" t="s">
        <v>32</v>
      </c>
      <c r="D332" s="10" t="s">
        <v>1990</v>
      </c>
      <c r="E332" s="10" t="s">
        <v>1991</v>
      </c>
      <c r="F332" s="10" t="s">
        <v>1992</v>
      </c>
      <c r="G332" s="10" t="s">
        <v>1993</v>
      </c>
      <c r="H332" s="12" t="s">
        <v>51</v>
      </c>
      <c r="I332" s="11" t="s">
        <v>231</v>
      </c>
      <c r="J332" s="11" t="s">
        <v>668</v>
      </c>
      <c r="K332" s="11" t="s">
        <v>43</v>
      </c>
      <c r="L332" s="13">
        <v>13.15</v>
      </c>
      <c r="M332" s="13">
        <v>3171.78</v>
      </c>
      <c r="N332" s="14">
        <v>1.18</v>
      </c>
      <c r="O332" s="13">
        <v>178.8</v>
      </c>
      <c r="P332" s="13">
        <v>946</v>
      </c>
      <c r="Q332" s="20">
        <v>0.3</v>
      </c>
      <c r="R332" s="16">
        <v>1</v>
      </c>
      <c r="S332" s="11" t="s">
        <v>45</v>
      </c>
      <c r="T332" s="17" t="s">
        <v>1994</v>
      </c>
    </row>
    <row r="333" spans="1:20" ht="30" customHeight="1">
      <c r="A333" s="10" t="s">
        <v>1995</v>
      </c>
      <c r="B333" s="9">
        <v>201701084992</v>
      </c>
      <c r="C333" s="7" t="s">
        <v>32</v>
      </c>
      <c r="D333" s="10" t="s">
        <v>1996</v>
      </c>
      <c r="E333" s="10" t="s">
        <v>1997</v>
      </c>
      <c r="F333" s="10" t="s">
        <v>1998</v>
      </c>
      <c r="G333" s="10" t="s">
        <v>1999</v>
      </c>
      <c r="H333" s="12" t="s">
        <v>75</v>
      </c>
      <c r="I333" s="11" t="s">
        <v>333</v>
      </c>
      <c r="J333" s="11" t="s">
        <v>638</v>
      </c>
      <c r="K333" s="11" t="s">
        <v>43</v>
      </c>
      <c r="L333" s="13">
        <v>4837.1099999999997</v>
      </c>
      <c r="M333" s="13">
        <v>7044688.4500000002</v>
      </c>
      <c r="N333" s="14">
        <v>3.9904999999999999</v>
      </c>
      <c r="O333" s="13">
        <v>1935.12</v>
      </c>
      <c r="P333" s="13">
        <v>9050</v>
      </c>
      <c r="Q333" s="20">
        <v>0.7</v>
      </c>
      <c r="R333" s="20" t="s">
        <v>54</v>
      </c>
      <c r="S333" s="11" t="s">
        <v>45</v>
      </c>
      <c r="T333" s="17" t="s">
        <v>2000</v>
      </c>
    </row>
    <row r="334" spans="1:20" ht="30" customHeight="1">
      <c r="A334" s="101" t="s">
        <v>2001</v>
      </c>
      <c r="B334" s="102" t="s">
        <v>2002</v>
      </c>
      <c r="C334" s="103" t="s">
        <v>32</v>
      </c>
      <c r="D334" s="101" t="s">
        <v>2003</v>
      </c>
      <c r="E334" s="101" t="s">
        <v>2004</v>
      </c>
      <c r="F334" s="101" t="s">
        <v>2005</v>
      </c>
      <c r="G334" s="101" t="s">
        <v>2006</v>
      </c>
      <c r="H334" s="105" t="s">
        <v>2007</v>
      </c>
      <c r="I334" s="104" t="s">
        <v>311</v>
      </c>
      <c r="J334" s="104" t="s">
        <v>274</v>
      </c>
      <c r="K334" s="104" t="s">
        <v>181</v>
      </c>
      <c r="L334" s="106">
        <v>34910.07</v>
      </c>
      <c r="M334" s="106">
        <v>0</v>
      </c>
      <c r="N334" s="107">
        <v>1.5341</v>
      </c>
      <c r="O334" s="106">
        <v>66041.460000000006</v>
      </c>
      <c r="P334" s="106">
        <v>1860</v>
      </c>
      <c r="Q334" s="108">
        <v>0</v>
      </c>
      <c r="R334" s="108">
        <v>1</v>
      </c>
      <c r="S334" s="104" t="s">
        <v>45</v>
      </c>
      <c r="T334" s="109" t="s">
        <v>2008</v>
      </c>
    </row>
    <row r="335" spans="1:20" ht="30" customHeight="1">
      <c r="A335" s="10" t="s">
        <v>2009</v>
      </c>
      <c r="B335" s="9" t="s">
        <v>2010</v>
      </c>
      <c r="C335" s="7" t="s">
        <v>32</v>
      </c>
      <c r="D335" s="10" t="s">
        <v>2011</v>
      </c>
      <c r="E335" s="10" t="s">
        <v>482</v>
      </c>
      <c r="F335" s="10" t="s">
        <v>2012</v>
      </c>
      <c r="G335" s="10" t="s">
        <v>2013</v>
      </c>
      <c r="H335" s="12" t="s">
        <v>111</v>
      </c>
      <c r="I335" s="11" t="s">
        <v>333</v>
      </c>
      <c r="J335" s="11" t="s">
        <v>180</v>
      </c>
      <c r="K335" s="11" t="s">
        <v>181</v>
      </c>
      <c r="L335" s="13">
        <v>90.68</v>
      </c>
      <c r="M335" s="13">
        <v>36805.94</v>
      </c>
      <c r="N335" s="14">
        <v>1.1814</v>
      </c>
      <c r="O335" s="13">
        <v>500</v>
      </c>
      <c r="P335" s="13">
        <v>959</v>
      </c>
      <c r="Q335" s="20">
        <v>0.5</v>
      </c>
      <c r="R335" s="16">
        <v>1</v>
      </c>
      <c r="S335" s="11" t="s">
        <v>45</v>
      </c>
      <c r="T335" s="17">
        <v>20186564500</v>
      </c>
    </row>
    <row r="336" spans="1:20" ht="30" customHeight="1">
      <c r="A336" s="10" t="s">
        <v>2014</v>
      </c>
      <c r="B336" s="9" t="s">
        <v>2015</v>
      </c>
      <c r="C336" s="7" t="s">
        <v>32</v>
      </c>
      <c r="D336" s="10" t="s">
        <v>2016</v>
      </c>
      <c r="E336" s="10" t="s">
        <v>2017</v>
      </c>
      <c r="F336" s="10" t="s">
        <v>2018</v>
      </c>
      <c r="G336" s="10" t="s">
        <v>2019</v>
      </c>
      <c r="H336" s="12" t="s">
        <v>60</v>
      </c>
      <c r="I336" s="11" t="s">
        <v>333</v>
      </c>
      <c r="J336" s="11" t="s">
        <v>2020</v>
      </c>
      <c r="K336" s="11" t="s">
        <v>181</v>
      </c>
      <c r="L336" s="13">
        <v>211.44</v>
      </c>
      <c r="M336" s="13">
        <v>658826.49</v>
      </c>
      <c r="N336" s="14">
        <v>2.12</v>
      </c>
      <c r="O336" s="13">
        <v>460</v>
      </c>
      <c r="P336" s="15">
        <v>5092</v>
      </c>
      <c r="Q336" s="20">
        <v>1.3</v>
      </c>
      <c r="R336" s="20">
        <v>1</v>
      </c>
      <c r="S336" s="11" t="s">
        <v>45</v>
      </c>
      <c r="T336" s="17" t="s">
        <v>2021</v>
      </c>
    </row>
    <row r="337" spans="1:20" ht="30" customHeight="1" thickBot="1">
      <c r="A337" s="29" t="s">
        <v>2022</v>
      </c>
      <c r="B337" s="30" t="s">
        <v>2023</v>
      </c>
      <c r="C337" s="66" t="s">
        <v>32</v>
      </c>
      <c r="D337" s="29" t="s">
        <v>2024</v>
      </c>
      <c r="E337" s="29" t="s">
        <v>2025</v>
      </c>
      <c r="F337" s="29" t="s">
        <v>2026</v>
      </c>
      <c r="G337" s="29" t="s">
        <v>2027</v>
      </c>
      <c r="H337" s="32" t="s">
        <v>755</v>
      </c>
      <c r="I337" s="31" t="s">
        <v>231</v>
      </c>
      <c r="J337" s="31" t="s">
        <v>2028</v>
      </c>
      <c r="K337" s="31" t="s">
        <v>181</v>
      </c>
      <c r="L337" s="33">
        <v>44.25</v>
      </c>
      <c r="M337" s="33">
        <v>28863.59</v>
      </c>
      <c r="N337" s="34">
        <v>1.1299999999999999</v>
      </c>
      <c r="O337" s="33">
        <v>348.95</v>
      </c>
      <c r="P337" s="33">
        <v>1470</v>
      </c>
      <c r="Q337" s="67">
        <v>0.5</v>
      </c>
      <c r="R337" s="36">
        <v>1</v>
      </c>
      <c r="S337" s="31" t="s">
        <v>45</v>
      </c>
      <c r="T337" s="37" t="s">
        <v>2029</v>
      </c>
    </row>
    <row r="338" spans="1:20" ht="30" customHeight="1">
      <c r="A338" s="38" t="s">
        <v>2030</v>
      </c>
      <c r="B338" s="40">
        <v>201503256800</v>
      </c>
      <c r="C338" s="40" t="s">
        <v>32</v>
      </c>
      <c r="D338" s="38" t="s">
        <v>2031</v>
      </c>
      <c r="E338" s="38" t="s">
        <v>2032</v>
      </c>
      <c r="F338" s="38" t="s">
        <v>2033</v>
      </c>
      <c r="G338" s="38" t="s">
        <v>2034</v>
      </c>
      <c r="H338" s="69" t="s">
        <v>75</v>
      </c>
      <c r="I338" s="68" t="s">
        <v>379</v>
      </c>
      <c r="J338" s="68" t="s">
        <v>638</v>
      </c>
      <c r="K338" s="68" t="s">
        <v>43</v>
      </c>
      <c r="L338" s="71">
        <v>6292.13</v>
      </c>
      <c r="M338" s="71">
        <v>0</v>
      </c>
      <c r="N338" s="72">
        <v>3.9996999999999998</v>
      </c>
      <c r="O338" s="71">
        <v>2236.6799999999998</v>
      </c>
      <c r="P338" s="71">
        <v>10885</v>
      </c>
      <c r="Q338" s="73">
        <v>0.7</v>
      </c>
      <c r="R338" s="73" t="s">
        <v>44</v>
      </c>
      <c r="S338" s="68" t="s">
        <v>45</v>
      </c>
      <c r="T338" s="74" t="s">
        <v>2035</v>
      </c>
    </row>
    <row r="339" spans="1:20" ht="30" customHeight="1" thickBot="1">
      <c r="A339" s="49" t="s">
        <v>2036</v>
      </c>
      <c r="B339" s="50" t="s">
        <v>2037</v>
      </c>
      <c r="C339" s="51" t="s">
        <v>32</v>
      </c>
      <c r="D339" s="49" t="s">
        <v>1146</v>
      </c>
      <c r="E339" s="49" t="s">
        <v>2038</v>
      </c>
      <c r="F339" s="49" t="s">
        <v>2039</v>
      </c>
      <c r="G339" s="49" t="s">
        <v>2040</v>
      </c>
      <c r="H339" s="53" t="s">
        <v>37</v>
      </c>
      <c r="I339" s="52" t="s">
        <v>333</v>
      </c>
      <c r="J339" s="52" t="s">
        <v>360</v>
      </c>
      <c r="K339" s="52" t="s">
        <v>43</v>
      </c>
      <c r="L339" s="54">
        <f>6648.04+405.24+836.72</f>
        <v>7890</v>
      </c>
      <c r="M339" s="54">
        <v>0</v>
      </c>
      <c r="N339" s="55">
        <v>3.9998999999999998</v>
      </c>
      <c r="O339" s="54">
        <v>4685.38</v>
      </c>
      <c r="P339" s="54">
        <v>7050</v>
      </c>
      <c r="Q339" s="76">
        <v>0.7</v>
      </c>
      <c r="R339" s="76" t="s">
        <v>44</v>
      </c>
      <c r="S339" s="52" t="s">
        <v>45</v>
      </c>
      <c r="T339" s="58" t="s">
        <v>2041</v>
      </c>
    </row>
    <row r="340" spans="1:20" ht="30" customHeight="1">
      <c r="A340" s="59" t="s">
        <v>2036</v>
      </c>
      <c r="B340" s="7" t="s">
        <v>2037</v>
      </c>
      <c r="C340" s="7" t="s">
        <v>32</v>
      </c>
      <c r="D340" s="59" t="s">
        <v>1146</v>
      </c>
      <c r="E340" s="59" t="s">
        <v>2038</v>
      </c>
      <c r="F340" s="59" t="s">
        <v>2039</v>
      </c>
      <c r="G340" s="59" t="s">
        <v>2040</v>
      </c>
      <c r="H340" s="12" t="s">
        <v>37</v>
      </c>
      <c r="I340" s="60" t="s">
        <v>333</v>
      </c>
      <c r="J340" s="60" t="s">
        <v>360</v>
      </c>
      <c r="K340" s="60" t="s">
        <v>181</v>
      </c>
      <c r="L340" s="24">
        <v>3138.58</v>
      </c>
      <c r="M340" s="24">
        <v>0</v>
      </c>
      <c r="N340" s="61">
        <v>3.9998999999999998</v>
      </c>
      <c r="O340" s="24">
        <v>4685.38</v>
      </c>
      <c r="P340" s="24">
        <v>7050</v>
      </c>
      <c r="Q340" s="77">
        <v>1.3</v>
      </c>
      <c r="R340" s="77">
        <v>1</v>
      </c>
      <c r="S340" s="60" t="s">
        <v>45</v>
      </c>
      <c r="T340" s="64" t="s">
        <v>2041</v>
      </c>
    </row>
    <row r="341" spans="1:20" ht="30" customHeight="1">
      <c r="A341" s="79" t="s">
        <v>2042</v>
      </c>
      <c r="B341" s="80">
        <v>201502672606</v>
      </c>
      <c r="C341" s="7" t="s">
        <v>32</v>
      </c>
      <c r="D341" s="79" t="s">
        <v>2043</v>
      </c>
      <c r="E341" s="79" t="s">
        <v>1543</v>
      </c>
      <c r="F341" s="79" t="s">
        <v>2044</v>
      </c>
      <c r="G341" s="79" t="s">
        <v>2045</v>
      </c>
      <c r="H341" s="83" t="s">
        <v>666</v>
      </c>
      <c r="I341" s="82" t="s">
        <v>2046</v>
      </c>
      <c r="J341" s="82" t="s">
        <v>638</v>
      </c>
      <c r="K341" s="82" t="s">
        <v>43</v>
      </c>
      <c r="L341" s="84">
        <v>7260</v>
      </c>
      <c r="M341" s="84">
        <v>2094419.8</v>
      </c>
      <c r="N341" s="85">
        <v>2.0629</v>
      </c>
      <c r="O341" s="84">
        <v>7260</v>
      </c>
      <c r="P341" s="84">
        <v>2038</v>
      </c>
      <c r="Q341" s="86">
        <v>0.3</v>
      </c>
      <c r="R341" s="86" t="s">
        <v>54</v>
      </c>
      <c r="S341" s="82" t="s">
        <v>45</v>
      </c>
      <c r="T341" s="88" t="s">
        <v>2047</v>
      </c>
    </row>
    <row r="342" spans="1:20" ht="30" customHeight="1">
      <c r="A342" s="10" t="s">
        <v>2048</v>
      </c>
      <c r="B342" s="9">
        <v>201501765600</v>
      </c>
      <c r="C342" s="7" t="s">
        <v>32</v>
      </c>
      <c r="D342" s="10" t="s">
        <v>2049</v>
      </c>
      <c r="E342" s="10" t="s">
        <v>2050</v>
      </c>
      <c r="F342" s="10" t="s">
        <v>2051</v>
      </c>
      <c r="G342" s="10" t="s">
        <v>2052</v>
      </c>
      <c r="H342" s="12" t="s">
        <v>224</v>
      </c>
      <c r="I342" s="11" t="s">
        <v>379</v>
      </c>
      <c r="J342" s="11" t="s">
        <v>274</v>
      </c>
      <c r="K342" s="11" t="s">
        <v>181</v>
      </c>
      <c r="L342" s="13">
        <v>3062.14</v>
      </c>
      <c r="M342" s="13">
        <v>6056357.3399999999</v>
      </c>
      <c r="N342" s="14">
        <v>3.4411</v>
      </c>
      <c r="O342" s="13">
        <v>1280</v>
      </c>
      <c r="P342" s="13">
        <v>7479</v>
      </c>
      <c r="Q342" s="20">
        <v>1.3</v>
      </c>
      <c r="R342" s="20">
        <v>0.7</v>
      </c>
      <c r="S342" s="11" t="s">
        <v>45</v>
      </c>
      <c r="T342" s="17" t="s">
        <v>2053</v>
      </c>
    </row>
    <row r="343" spans="1:20" ht="30" customHeight="1">
      <c r="A343" s="10" t="s">
        <v>2054</v>
      </c>
      <c r="B343" s="9">
        <v>201600989116</v>
      </c>
      <c r="C343" s="7" t="s">
        <v>32</v>
      </c>
      <c r="D343" s="10" t="s">
        <v>2055</v>
      </c>
      <c r="E343" s="10" t="s">
        <v>1616</v>
      </c>
      <c r="F343" s="10" t="s">
        <v>1978</v>
      </c>
      <c r="G343" s="10" t="s">
        <v>2056</v>
      </c>
      <c r="H343" s="12" t="s">
        <v>60</v>
      </c>
      <c r="I343" s="11" t="s">
        <v>333</v>
      </c>
      <c r="J343" s="11" t="s">
        <v>274</v>
      </c>
      <c r="K343" s="11" t="s">
        <v>181</v>
      </c>
      <c r="L343" s="13">
        <v>441.17</v>
      </c>
      <c r="M343" s="13">
        <v>1101750.95</v>
      </c>
      <c r="N343" s="14">
        <v>2.3357000000000001</v>
      </c>
      <c r="O343" s="13">
        <v>621.25</v>
      </c>
      <c r="P343" s="13">
        <v>4487</v>
      </c>
      <c r="Q343" s="20">
        <v>1.3</v>
      </c>
      <c r="R343" s="16">
        <v>1</v>
      </c>
      <c r="S343" s="11" t="s">
        <v>45</v>
      </c>
      <c r="T343" s="17" t="s">
        <v>2057</v>
      </c>
    </row>
    <row r="344" spans="1:20" ht="30" customHeight="1">
      <c r="A344" s="10" t="s">
        <v>2058</v>
      </c>
      <c r="B344" s="9">
        <v>201700319848</v>
      </c>
      <c r="C344" s="7" t="s">
        <v>32</v>
      </c>
      <c r="D344" s="10" t="s">
        <v>2059</v>
      </c>
      <c r="E344" s="10" t="s">
        <v>2060</v>
      </c>
      <c r="F344" s="10" t="s">
        <v>2061</v>
      </c>
      <c r="G344" s="10" t="s">
        <v>2062</v>
      </c>
      <c r="H344" s="12" t="s">
        <v>904</v>
      </c>
      <c r="I344" s="11" t="s">
        <v>231</v>
      </c>
      <c r="J344" s="11" t="s">
        <v>274</v>
      </c>
      <c r="K344" s="11" t="s">
        <v>181</v>
      </c>
      <c r="L344" s="13">
        <v>299.45</v>
      </c>
      <c r="M344" s="13">
        <v>1228591.19</v>
      </c>
      <c r="N344" s="14">
        <v>1.256</v>
      </c>
      <c r="O344" s="13">
        <v>1169.67</v>
      </c>
      <c r="P344" s="13">
        <v>3964</v>
      </c>
      <c r="Q344" s="20">
        <v>1.3</v>
      </c>
      <c r="R344" s="16">
        <v>1</v>
      </c>
      <c r="S344" s="11" t="s">
        <v>45</v>
      </c>
      <c r="T344" s="17" t="s">
        <v>2063</v>
      </c>
    </row>
    <row r="345" spans="1:20" ht="30" customHeight="1">
      <c r="A345" s="10" t="s">
        <v>2064</v>
      </c>
      <c r="B345" s="9" t="s">
        <v>2065</v>
      </c>
      <c r="C345" s="7" t="s">
        <v>32</v>
      </c>
      <c r="D345" s="10" t="s">
        <v>2066</v>
      </c>
      <c r="E345" s="10" t="s">
        <v>2067</v>
      </c>
      <c r="F345" s="10" t="s">
        <v>2068</v>
      </c>
      <c r="G345" s="10" t="s">
        <v>2069</v>
      </c>
      <c r="H345" s="12" t="s">
        <v>303</v>
      </c>
      <c r="I345" s="11" t="s">
        <v>231</v>
      </c>
      <c r="J345" s="11" t="s">
        <v>95</v>
      </c>
      <c r="K345" s="11" t="s">
        <v>43</v>
      </c>
      <c r="L345" s="13">
        <v>64.290000000000006</v>
      </c>
      <c r="M345" s="13">
        <v>30682.92</v>
      </c>
      <c r="N345" s="14">
        <v>1.1397999999999999</v>
      </c>
      <c r="O345" s="13">
        <v>460</v>
      </c>
      <c r="P345" s="13">
        <v>1511</v>
      </c>
      <c r="Q345" s="20">
        <v>0.6</v>
      </c>
      <c r="R345" s="20">
        <v>0.6</v>
      </c>
      <c r="S345" s="11" t="s">
        <v>45</v>
      </c>
      <c r="T345" s="17" t="s">
        <v>2070</v>
      </c>
    </row>
    <row r="346" spans="1:20" ht="30" customHeight="1">
      <c r="A346" s="10" t="s">
        <v>2071</v>
      </c>
      <c r="B346" s="9" t="s">
        <v>2072</v>
      </c>
      <c r="C346" s="7" t="s">
        <v>32</v>
      </c>
      <c r="D346" s="10" t="s">
        <v>1931</v>
      </c>
      <c r="E346" s="10" t="s">
        <v>686</v>
      </c>
      <c r="F346" s="10" t="s">
        <v>1932</v>
      </c>
      <c r="G346" s="10" t="s">
        <v>2073</v>
      </c>
      <c r="H346" s="12" t="s">
        <v>446</v>
      </c>
      <c r="I346" s="11" t="s">
        <v>333</v>
      </c>
      <c r="J346" s="11" t="s">
        <v>95</v>
      </c>
      <c r="K346" s="11" t="s">
        <v>43</v>
      </c>
      <c r="L346" s="13">
        <v>471.24</v>
      </c>
      <c r="M346" s="13">
        <v>40151</v>
      </c>
      <c r="N346" s="14">
        <v>2.3464</v>
      </c>
      <c r="O346" s="13">
        <v>350</v>
      </c>
      <c r="P346" s="13">
        <v>833</v>
      </c>
      <c r="Q346" s="20">
        <v>0.6</v>
      </c>
      <c r="R346" s="20">
        <v>0.4</v>
      </c>
      <c r="S346" s="11" t="s">
        <v>45</v>
      </c>
      <c r="T346" s="17" t="s">
        <v>2074</v>
      </c>
    </row>
    <row r="347" spans="1:20" ht="30" customHeight="1">
      <c r="A347" s="10" t="s">
        <v>2075</v>
      </c>
      <c r="B347" s="9">
        <v>201800660061</v>
      </c>
      <c r="C347" s="7" t="s">
        <v>32</v>
      </c>
      <c r="D347" s="10" t="s">
        <v>2076</v>
      </c>
      <c r="E347" s="10" t="s">
        <v>1217</v>
      </c>
      <c r="F347" s="10" t="s">
        <v>2077</v>
      </c>
      <c r="G347" s="10" t="s">
        <v>2078</v>
      </c>
      <c r="H347" s="12" t="s">
        <v>508</v>
      </c>
      <c r="I347" s="11" t="s">
        <v>231</v>
      </c>
      <c r="J347" s="11" t="s">
        <v>95</v>
      </c>
      <c r="K347" s="11" t="s">
        <v>43</v>
      </c>
      <c r="L347" s="13">
        <v>30.7</v>
      </c>
      <c r="M347" s="13">
        <v>10248.200000000001</v>
      </c>
      <c r="N347" s="14">
        <v>1.1395</v>
      </c>
      <c r="O347" s="13">
        <v>220</v>
      </c>
      <c r="P347" s="13">
        <v>1585</v>
      </c>
      <c r="Q347" s="20">
        <v>0.6</v>
      </c>
      <c r="R347" s="20">
        <v>0.4</v>
      </c>
      <c r="S347" s="11" t="s">
        <v>45</v>
      </c>
      <c r="T347" s="17" t="s">
        <v>2079</v>
      </c>
    </row>
    <row r="348" spans="1:20" ht="30" customHeight="1">
      <c r="A348" s="10" t="s">
        <v>2080</v>
      </c>
      <c r="B348" s="9" t="s">
        <v>2081</v>
      </c>
      <c r="C348" s="7" t="s">
        <v>32</v>
      </c>
      <c r="D348" s="10" t="s">
        <v>154</v>
      </c>
      <c r="E348" s="10" t="s">
        <v>2082</v>
      </c>
      <c r="F348" s="10" t="s">
        <v>2083</v>
      </c>
      <c r="G348" s="10" t="s">
        <v>2084</v>
      </c>
      <c r="H348" s="12" t="s">
        <v>508</v>
      </c>
      <c r="I348" s="11" t="s">
        <v>311</v>
      </c>
      <c r="J348" s="11" t="s">
        <v>95</v>
      </c>
      <c r="K348" s="11" t="s">
        <v>43</v>
      </c>
      <c r="L348" s="13">
        <v>799.18</v>
      </c>
      <c r="M348" s="13">
        <v>118493.79</v>
      </c>
      <c r="N348" s="14">
        <v>2.3988999999999998</v>
      </c>
      <c r="O348" s="13">
        <v>571.29999999999995</v>
      </c>
      <c r="P348" s="13">
        <v>1482</v>
      </c>
      <c r="Q348" s="20">
        <v>0.6</v>
      </c>
      <c r="R348" s="20">
        <v>0.4</v>
      </c>
      <c r="S348" s="11" t="s">
        <v>45</v>
      </c>
      <c r="T348" s="17" t="s">
        <v>2085</v>
      </c>
    </row>
    <row r="349" spans="1:20" ht="30" customHeight="1">
      <c r="A349" s="10" t="s">
        <v>2086</v>
      </c>
      <c r="B349" s="9">
        <v>201700955256</v>
      </c>
      <c r="C349" s="7" t="s">
        <v>32</v>
      </c>
      <c r="D349" s="10" t="s">
        <v>2087</v>
      </c>
      <c r="E349" s="10" t="s">
        <v>1037</v>
      </c>
      <c r="F349" s="10" t="s">
        <v>2088</v>
      </c>
      <c r="G349" s="10" t="s">
        <v>2089</v>
      </c>
      <c r="H349" s="12" t="s">
        <v>272</v>
      </c>
      <c r="I349" s="11" t="s">
        <v>333</v>
      </c>
      <c r="J349" s="11" t="s">
        <v>638</v>
      </c>
      <c r="K349" s="11" t="s">
        <v>43</v>
      </c>
      <c r="L349" s="13">
        <v>6990.35</v>
      </c>
      <c r="M349" s="13">
        <v>6805171.25</v>
      </c>
      <c r="N349" s="14">
        <v>3.9998</v>
      </c>
      <c r="O349" s="13">
        <v>2500</v>
      </c>
      <c r="P349" s="13">
        <v>5613</v>
      </c>
      <c r="Q349" s="20">
        <v>0.7</v>
      </c>
      <c r="R349" s="20" t="s">
        <v>54</v>
      </c>
      <c r="S349" s="11" t="s">
        <v>45</v>
      </c>
      <c r="T349" s="17" t="s">
        <v>2090</v>
      </c>
    </row>
    <row r="350" spans="1:20" ht="30" customHeight="1">
      <c r="A350" s="10" t="s">
        <v>2091</v>
      </c>
      <c r="B350" s="9" t="s">
        <v>2092</v>
      </c>
      <c r="C350" s="7" t="s">
        <v>32</v>
      </c>
      <c r="D350" s="10" t="s">
        <v>2093</v>
      </c>
      <c r="E350" s="10" t="s">
        <v>2094</v>
      </c>
      <c r="F350" s="10" t="s">
        <v>2095</v>
      </c>
      <c r="G350" s="10" t="s">
        <v>2096</v>
      </c>
      <c r="H350" s="12" t="s">
        <v>303</v>
      </c>
      <c r="I350" s="11" t="s">
        <v>231</v>
      </c>
      <c r="J350" s="11" t="s">
        <v>95</v>
      </c>
      <c r="K350" s="11" t="s">
        <v>43</v>
      </c>
      <c r="L350" s="13">
        <v>243.78</v>
      </c>
      <c r="M350" s="13">
        <v>93101.37</v>
      </c>
      <c r="N350" s="14">
        <v>1.7004999999999999</v>
      </c>
      <c r="O350" s="13">
        <v>348</v>
      </c>
      <c r="P350" s="13">
        <v>1804</v>
      </c>
      <c r="Q350" s="20">
        <v>0.6</v>
      </c>
      <c r="R350" s="20">
        <v>0.6</v>
      </c>
      <c r="S350" s="11" t="s">
        <v>45</v>
      </c>
      <c r="T350" s="17" t="s">
        <v>2097</v>
      </c>
    </row>
    <row r="351" spans="1:20" ht="30" customHeight="1">
      <c r="A351" s="10" t="s">
        <v>2098</v>
      </c>
      <c r="B351" s="9">
        <v>201800144713</v>
      </c>
      <c r="C351" s="7" t="s">
        <v>32</v>
      </c>
      <c r="D351" s="10" t="s">
        <v>2099</v>
      </c>
      <c r="E351" s="10" t="s">
        <v>2100</v>
      </c>
      <c r="F351" s="10" t="s">
        <v>2101</v>
      </c>
      <c r="G351" s="10" t="s">
        <v>2102</v>
      </c>
      <c r="H351" s="12" t="s">
        <v>149</v>
      </c>
      <c r="I351" s="11" t="s">
        <v>333</v>
      </c>
      <c r="J351" s="11" t="s">
        <v>638</v>
      </c>
      <c r="K351" s="11" t="s">
        <v>43</v>
      </c>
      <c r="L351" s="13">
        <v>3830.18</v>
      </c>
      <c r="M351" s="13">
        <v>3900257.25</v>
      </c>
      <c r="N351" s="14">
        <v>3.9965999999999999</v>
      </c>
      <c r="O351" s="13">
        <v>1340</v>
      </c>
      <c r="P351" s="13">
        <v>6564</v>
      </c>
      <c r="Q351" s="20">
        <v>0.7</v>
      </c>
      <c r="R351" s="20" t="s">
        <v>62</v>
      </c>
      <c r="S351" s="11" t="s">
        <v>45</v>
      </c>
      <c r="T351" s="17" t="s">
        <v>2103</v>
      </c>
    </row>
    <row r="352" spans="1:20" ht="30" customHeight="1">
      <c r="A352" s="10" t="s">
        <v>2104</v>
      </c>
      <c r="B352" s="9">
        <v>201701739930</v>
      </c>
      <c r="C352" s="7" t="s">
        <v>32</v>
      </c>
      <c r="D352" s="10" t="s">
        <v>2105</v>
      </c>
      <c r="E352" s="10" t="s">
        <v>2106</v>
      </c>
      <c r="F352" s="10" t="s">
        <v>2107</v>
      </c>
      <c r="G352" s="10" t="s">
        <v>2108</v>
      </c>
      <c r="H352" s="12" t="s">
        <v>937</v>
      </c>
      <c r="I352" s="11" t="s">
        <v>333</v>
      </c>
      <c r="J352" s="11" t="s">
        <v>180</v>
      </c>
      <c r="K352" s="11" t="s">
        <v>181</v>
      </c>
      <c r="L352" s="13">
        <v>14.87</v>
      </c>
      <c r="M352" s="13">
        <v>39407.64</v>
      </c>
      <c r="N352" s="14">
        <v>3.6844000000000001</v>
      </c>
      <c r="O352" s="13">
        <v>1157.25</v>
      </c>
      <c r="P352" s="13">
        <v>7511</v>
      </c>
      <c r="Q352" s="20">
        <v>1.3</v>
      </c>
      <c r="R352" s="16">
        <v>1</v>
      </c>
      <c r="S352" s="11" t="s">
        <v>45</v>
      </c>
      <c r="T352" s="17" t="s">
        <v>2109</v>
      </c>
    </row>
    <row r="353" spans="1:20" ht="30" customHeight="1">
      <c r="A353" s="10" t="s">
        <v>2110</v>
      </c>
      <c r="B353" s="9" t="s">
        <v>2111</v>
      </c>
      <c r="C353" s="7" t="s">
        <v>32</v>
      </c>
      <c r="D353" s="10" t="s">
        <v>2112</v>
      </c>
      <c r="E353" s="10" t="s">
        <v>2113</v>
      </c>
      <c r="F353" s="10" t="s">
        <v>2114</v>
      </c>
      <c r="G353" s="10" t="s">
        <v>2115</v>
      </c>
      <c r="H353" s="12" t="s">
        <v>755</v>
      </c>
      <c r="I353" s="11" t="s">
        <v>311</v>
      </c>
      <c r="J353" s="11" t="s">
        <v>2116</v>
      </c>
      <c r="K353" s="11" t="s">
        <v>181</v>
      </c>
      <c r="L353" s="13">
        <v>59.12</v>
      </c>
      <c r="M353" s="13">
        <v>122480.1</v>
      </c>
      <c r="N353" s="14">
        <v>1.06</v>
      </c>
      <c r="O353" s="13">
        <v>920.35</v>
      </c>
      <c r="P353" s="13">
        <v>1696</v>
      </c>
      <c r="Q353" s="20">
        <v>1.3</v>
      </c>
      <c r="R353" s="16">
        <v>1</v>
      </c>
      <c r="S353" s="11" t="s">
        <v>45</v>
      </c>
      <c r="T353" s="17" t="s">
        <v>2117</v>
      </c>
    </row>
    <row r="354" spans="1:20" ht="30" customHeight="1">
      <c r="A354" s="10" t="s">
        <v>2118</v>
      </c>
      <c r="B354" s="9" t="s">
        <v>2119</v>
      </c>
      <c r="C354" s="7" t="s">
        <v>32</v>
      </c>
      <c r="D354" s="10" t="s">
        <v>2120</v>
      </c>
      <c r="E354" s="10" t="s">
        <v>358</v>
      </c>
      <c r="F354" s="10" t="s">
        <v>2121</v>
      </c>
      <c r="G354" s="10" t="s">
        <v>2122</v>
      </c>
      <c r="H354" s="12" t="s">
        <v>215</v>
      </c>
      <c r="I354" s="11" t="s">
        <v>216</v>
      </c>
      <c r="J354" s="11" t="s">
        <v>668</v>
      </c>
      <c r="K354" s="11" t="s">
        <v>43</v>
      </c>
      <c r="L354" s="13">
        <v>83.34</v>
      </c>
      <c r="M354" s="13">
        <v>71165.08</v>
      </c>
      <c r="N354" s="14">
        <v>1.3631</v>
      </c>
      <c r="O354" s="13">
        <v>229.5</v>
      </c>
      <c r="P354" s="13">
        <v>1940</v>
      </c>
      <c r="Q354" s="20">
        <v>0.6</v>
      </c>
      <c r="R354" s="16">
        <v>1</v>
      </c>
      <c r="S354" s="11" t="s">
        <v>45</v>
      </c>
      <c r="T354" s="17" t="s">
        <v>2123</v>
      </c>
    </row>
    <row r="355" spans="1:20" ht="30" customHeight="1">
      <c r="A355" s="10" t="s">
        <v>2124</v>
      </c>
      <c r="B355" s="9" t="s">
        <v>2125</v>
      </c>
      <c r="C355" s="7" t="s">
        <v>32</v>
      </c>
      <c r="D355" s="10" t="s">
        <v>2126</v>
      </c>
      <c r="E355" s="10" t="s">
        <v>2127</v>
      </c>
      <c r="F355" s="10" t="s">
        <v>2128</v>
      </c>
      <c r="G355" s="10" t="s">
        <v>2129</v>
      </c>
      <c r="H355" s="12" t="s">
        <v>446</v>
      </c>
      <c r="I355" s="11" t="s">
        <v>333</v>
      </c>
      <c r="J355" s="11" t="s">
        <v>668</v>
      </c>
      <c r="K355" s="11" t="s">
        <v>43</v>
      </c>
      <c r="L355" s="13">
        <v>18</v>
      </c>
      <c r="M355" s="13">
        <v>8590.43</v>
      </c>
      <c r="N355" s="14">
        <v>1.0710999999999999</v>
      </c>
      <c r="O355" s="13">
        <v>253</v>
      </c>
      <c r="P355" s="13">
        <v>852</v>
      </c>
      <c r="Q355" s="20">
        <v>0.6</v>
      </c>
      <c r="R355" s="16">
        <v>1</v>
      </c>
      <c r="S355" s="11" t="s">
        <v>45</v>
      </c>
      <c r="T355" s="17" t="s">
        <v>2130</v>
      </c>
    </row>
    <row r="356" spans="1:20" ht="30" customHeight="1">
      <c r="A356" s="10" t="s">
        <v>2131</v>
      </c>
      <c r="B356" s="9" t="s">
        <v>2132</v>
      </c>
      <c r="C356" s="7" t="s">
        <v>32</v>
      </c>
      <c r="D356" s="10" t="s">
        <v>2133</v>
      </c>
      <c r="E356" s="10" t="s">
        <v>2134</v>
      </c>
      <c r="F356" s="10" t="s">
        <v>2135</v>
      </c>
      <c r="G356" s="10" t="s">
        <v>2136</v>
      </c>
      <c r="H356" s="12" t="s">
        <v>332</v>
      </c>
      <c r="I356" s="11" t="s">
        <v>231</v>
      </c>
      <c r="J356" s="11" t="s">
        <v>525</v>
      </c>
      <c r="K356" s="11" t="s">
        <v>181</v>
      </c>
      <c r="L356" s="13">
        <v>421.5</v>
      </c>
      <c r="M356" s="13">
        <v>149135.49</v>
      </c>
      <c r="N356" s="14">
        <v>1.87</v>
      </c>
      <c r="O356" s="13">
        <v>485.5</v>
      </c>
      <c r="P356" s="13">
        <v>1322</v>
      </c>
      <c r="Q356" s="20">
        <v>0.5</v>
      </c>
      <c r="R356" s="16">
        <v>1</v>
      </c>
      <c r="S356" s="11" t="s">
        <v>45</v>
      </c>
      <c r="T356" s="17" t="s">
        <v>2137</v>
      </c>
    </row>
    <row r="357" spans="1:20" ht="30" customHeight="1">
      <c r="A357" s="10" t="s">
        <v>2138</v>
      </c>
      <c r="B357" s="9" t="s">
        <v>2139</v>
      </c>
      <c r="C357" s="7" t="s">
        <v>32</v>
      </c>
      <c r="D357" s="10" t="s">
        <v>2140</v>
      </c>
      <c r="E357" s="10" t="s">
        <v>2141</v>
      </c>
      <c r="F357" s="10" t="s">
        <v>2142</v>
      </c>
      <c r="G357" s="10" t="s">
        <v>2143</v>
      </c>
      <c r="H357" s="12" t="s">
        <v>846</v>
      </c>
      <c r="I357" s="11" t="s">
        <v>379</v>
      </c>
      <c r="J357" s="11" t="s">
        <v>1381</v>
      </c>
      <c r="K357" s="11" t="s">
        <v>181</v>
      </c>
      <c r="L357" s="13">
        <v>6038.3</v>
      </c>
      <c r="M357" s="13">
        <v>0</v>
      </c>
      <c r="N357" s="14">
        <v>3.9952000000000001</v>
      </c>
      <c r="O357" s="13">
        <v>2016.37</v>
      </c>
      <c r="P357" s="13">
        <v>2419</v>
      </c>
      <c r="Q357" s="20">
        <v>0.7</v>
      </c>
      <c r="R357" s="20">
        <v>0.9</v>
      </c>
      <c r="S357" s="11" t="s">
        <v>45</v>
      </c>
      <c r="T357" s="17" t="s">
        <v>2144</v>
      </c>
    </row>
    <row r="358" spans="1:20" ht="30" customHeight="1">
      <c r="A358" s="10" t="s">
        <v>2145</v>
      </c>
      <c r="B358" s="9">
        <v>201701554107</v>
      </c>
      <c r="C358" s="7" t="s">
        <v>32</v>
      </c>
      <c r="D358" s="10" t="s">
        <v>2146</v>
      </c>
      <c r="E358" s="10" t="s">
        <v>2147</v>
      </c>
      <c r="F358" s="10" t="s">
        <v>2148</v>
      </c>
      <c r="G358" s="10" t="s">
        <v>2149</v>
      </c>
      <c r="H358" s="12" t="s">
        <v>962</v>
      </c>
      <c r="I358" s="11" t="s">
        <v>311</v>
      </c>
      <c r="J358" s="11" t="s">
        <v>95</v>
      </c>
      <c r="K358" s="11" t="s">
        <v>43</v>
      </c>
      <c r="L358" s="13">
        <v>201.97</v>
      </c>
      <c r="M358" s="13">
        <v>17832.419999999998</v>
      </c>
      <c r="N358" s="14">
        <v>1.4488000000000001</v>
      </c>
      <c r="O358" s="13">
        <v>450</v>
      </c>
      <c r="P358" s="13">
        <v>1066</v>
      </c>
      <c r="Q358" s="20">
        <v>0.3</v>
      </c>
      <c r="R358" s="20">
        <v>0.4</v>
      </c>
      <c r="S358" s="11" t="s">
        <v>45</v>
      </c>
      <c r="T358" s="17" t="s">
        <v>2150</v>
      </c>
    </row>
    <row r="359" spans="1:20" ht="30" customHeight="1">
      <c r="A359" s="10" t="s">
        <v>2151</v>
      </c>
      <c r="B359" s="9">
        <v>201701844474</v>
      </c>
      <c r="C359" s="7" t="s">
        <v>32</v>
      </c>
      <c r="D359" s="10" t="s">
        <v>896</v>
      </c>
      <c r="E359" s="10" t="s">
        <v>2152</v>
      </c>
      <c r="F359" s="10" t="s">
        <v>2153</v>
      </c>
      <c r="G359" s="10" t="s">
        <v>2154</v>
      </c>
      <c r="H359" s="12" t="s">
        <v>149</v>
      </c>
      <c r="I359" s="11" t="s">
        <v>333</v>
      </c>
      <c r="J359" s="11" t="s">
        <v>53</v>
      </c>
      <c r="K359" s="11" t="s">
        <v>43</v>
      </c>
      <c r="L359" s="13">
        <v>2460.17</v>
      </c>
      <c r="M359" s="13">
        <v>1113430.55</v>
      </c>
      <c r="N359" s="14">
        <v>3.9994000000000001</v>
      </c>
      <c r="O359" s="13">
        <v>894.7</v>
      </c>
      <c r="P359" s="13">
        <v>3188</v>
      </c>
      <c r="Q359" s="20">
        <v>0.7</v>
      </c>
      <c r="R359" s="20" t="s">
        <v>62</v>
      </c>
      <c r="S359" s="11" t="s">
        <v>45</v>
      </c>
      <c r="T359" s="17" t="s">
        <v>2155</v>
      </c>
    </row>
    <row r="360" spans="1:20" ht="30" customHeight="1">
      <c r="A360" s="10" t="s">
        <v>2156</v>
      </c>
      <c r="B360" s="9">
        <v>201700245127</v>
      </c>
      <c r="C360" s="7" t="s">
        <v>32</v>
      </c>
      <c r="D360" s="10" t="s">
        <v>1177</v>
      </c>
      <c r="E360" s="10" t="s">
        <v>2157</v>
      </c>
      <c r="F360" s="10" t="s">
        <v>2158</v>
      </c>
      <c r="G360" s="10" t="s">
        <v>2159</v>
      </c>
      <c r="H360" s="12" t="s">
        <v>1180</v>
      </c>
      <c r="I360" s="11" t="s">
        <v>333</v>
      </c>
      <c r="J360" s="11" t="s">
        <v>360</v>
      </c>
      <c r="K360" s="11" t="s">
        <v>43</v>
      </c>
      <c r="L360" s="13">
        <v>8720.9500000000007</v>
      </c>
      <c r="M360" s="13">
        <v>2634694.81</v>
      </c>
      <c r="N360" s="14">
        <v>3.9998999999999998</v>
      </c>
      <c r="O360" s="13">
        <v>3025</v>
      </c>
      <c r="P360" s="13">
        <v>2014</v>
      </c>
      <c r="Q360" s="20" t="s">
        <v>2160</v>
      </c>
      <c r="R360" s="16">
        <v>1</v>
      </c>
      <c r="S360" s="11" t="s">
        <v>45</v>
      </c>
      <c r="T360" s="17" t="s">
        <v>2161</v>
      </c>
    </row>
    <row r="361" spans="1:20" ht="30" customHeight="1">
      <c r="A361" s="10" t="s">
        <v>2162</v>
      </c>
      <c r="B361" s="9">
        <v>201602730462</v>
      </c>
      <c r="C361" s="7" t="s">
        <v>32</v>
      </c>
      <c r="D361" s="10" t="s">
        <v>2163</v>
      </c>
      <c r="E361" s="10" t="s">
        <v>2164</v>
      </c>
      <c r="F361" s="10" t="s">
        <v>2165</v>
      </c>
      <c r="G361" s="10" t="s">
        <v>2166</v>
      </c>
      <c r="H361" s="12" t="s">
        <v>272</v>
      </c>
      <c r="I361" s="11" t="s">
        <v>333</v>
      </c>
      <c r="J361" s="11" t="s">
        <v>53</v>
      </c>
      <c r="K361" s="11" t="s">
        <v>43</v>
      </c>
      <c r="L361" s="13">
        <v>2133.46</v>
      </c>
      <c r="M361" s="13">
        <v>2040260.36</v>
      </c>
      <c r="N361" s="14">
        <v>4</v>
      </c>
      <c r="O361" s="13">
        <v>744.9</v>
      </c>
      <c r="P361" s="13">
        <v>5629</v>
      </c>
      <c r="Q361" s="20">
        <v>0.7</v>
      </c>
      <c r="R361" s="20" t="s">
        <v>54</v>
      </c>
      <c r="S361" s="11" t="s">
        <v>45</v>
      </c>
      <c r="T361" s="17" t="s">
        <v>2167</v>
      </c>
    </row>
    <row r="362" spans="1:20" ht="30" customHeight="1">
      <c r="A362" s="10" t="s">
        <v>2168</v>
      </c>
      <c r="B362" s="9">
        <v>201800159818</v>
      </c>
      <c r="C362" s="7" t="s">
        <v>32</v>
      </c>
      <c r="D362" s="10" t="s">
        <v>2169</v>
      </c>
      <c r="E362" s="10" t="s">
        <v>2170</v>
      </c>
      <c r="F362" s="10" t="s">
        <v>2171</v>
      </c>
      <c r="G362" s="10" t="s">
        <v>2172</v>
      </c>
      <c r="H362" s="12" t="s">
        <v>111</v>
      </c>
      <c r="I362" s="11" t="s">
        <v>311</v>
      </c>
      <c r="J362" s="11" t="s">
        <v>2173</v>
      </c>
      <c r="K362" s="11" t="s">
        <v>43</v>
      </c>
      <c r="L362" s="13">
        <v>145.94</v>
      </c>
      <c r="M362" s="13">
        <v>0</v>
      </c>
      <c r="N362" s="14">
        <v>1.4342999999999999</v>
      </c>
      <c r="O362" s="13">
        <v>336</v>
      </c>
      <c r="P362" s="13">
        <v>1062</v>
      </c>
      <c r="Q362" s="20">
        <v>0.3</v>
      </c>
      <c r="R362" s="20">
        <v>0</v>
      </c>
      <c r="S362" s="11" t="s">
        <v>45</v>
      </c>
      <c r="T362" s="17" t="s">
        <v>2174</v>
      </c>
    </row>
    <row r="363" spans="1:20" ht="30" customHeight="1">
      <c r="A363" s="10" t="s">
        <v>2175</v>
      </c>
      <c r="B363" s="9">
        <v>201701640852</v>
      </c>
      <c r="C363" s="7" t="s">
        <v>32</v>
      </c>
      <c r="D363" s="10" t="s">
        <v>2176</v>
      </c>
      <c r="E363" s="10" t="s">
        <v>200</v>
      </c>
      <c r="F363" s="10" t="s">
        <v>2177</v>
      </c>
      <c r="G363" s="10" t="s">
        <v>2178</v>
      </c>
      <c r="H363" s="12" t="s">
        <v>428</v>
      </c>
      <c r="I363" s="11" t="s">
        <v>311</v>
      </c>
      <c r="J363" s="11" t="s">
        <v>824</v>
      </c>
      <c r="K363" s="11" t="s">
        <v>43</v>
      </c>
      <c r="L363" s="13">
        <v>162.80000000000001</v>
      </c>
      <c r="M363" s="13">
        <v>14599.95</v>
      </c>
      <c r="N363" s="14">
        <v>1.6512</v>
      </c>
      <c r="O363" s="13">
        <v>250</v>
      </c>
      <c r="P363" s="13">
        <v>617</v>
      </c>
      <c r="Q363" s="20">
        <v>0.6</v>
      </c>
      <c r="R363" s="20">
        <v>0.4</v>
      </c>
      <c r="S363" s="11" t="s">
        <v>45</v>
      </c>
      <c r="T363" s="17" t="s">
        <v>2179</v>
      </c>
    </row>
    <row r="364" spans="1:20" ht="30" customHeight="1">
      <c r="A364" s="10" t="s">
        <v>2180</v>
      </c>
      <c r="B364" s="9">
        <v>201401701414</v>
      </c>
      <c r="C364" s="7" t="s">
        <v>32</v>
      </c>
      <c r="D364" s="10" t="s">
        <v>2181</v>
      </c>
      <c r="E364" s="10" t="s">
        <v>2152</v>
      </c>
      <c r="F364" s="10" t="s">
        <v>2182</v>
      </c>
      <c r="G364" s="10" t="s">
        <v>2183</v>
      </c>
      <c r="H364" s="12" t="s">
        <v>294</v>
      </c>
      <c r="I364" s="11" t="s">
        <v>333</v>
      </c>
      <c r="J364" s="11" t="s">
        <v>638</v>
      </c>
      <c r="K364" s="11" t="s">
        <v>43</v>
      </c>
      <c r="L364" s="13">
        <v>6883.29</v>
      </c>
      <c r="M364" s="13">
        <v>3175271.8</v>
      </c>
      <c r="N364" s="14">
        <v>3.9519000000000002</v>
      </c>
      <c r="O364" s="13">
        <v>2435.5500000000002</v>
      </c>
      <c r="P364" s="13">
        <v>3376</v>
      </c>
      <c r="Q364" s="20">
        <v>0.6</v>
      </c>
      <c r="R364" s="20">
        <v>0.9</v>
      </c>
      <c r="S364" s="11" t="s">
        <v>45</v>
      </c>
      <c r="T364" s="17" t="s">
        <v>2184</v>
      </c>
    </row>
    <row r="365" spans="1:20" ht="30" customHeight="1">
      <c r="A365" s="10" t="s">
        <v>2185</v>
      </c>
      <c r="B365" s="9">
        <v>201701366220</v>
      </c>
      <c r="C365" s="7" t="s">
        <v>32</v>
      </c>
      <c r="D365" s="10" t="s">
        <v>2186</v>
      </c>
      <c r="E365" s="10" t="s">
        <v>2187</v>
      </c>
      <c r="F365" s="10" t="s">
        <v>2188</v>
      </c>
      <c r="G365" s="10" t="s">
        <v>2189</v>
      </c>
      <c r="H365" s="12" t="s">
        <v>962</v>
      </c>
      <c r="I365" s="11" t="s">
        <v>231</v>
      </c>
      <c r="J365" s="11" t="s">
        <v>824</v>
      </c>
      <c r="K365" s="11" t="s">
        <v>43</v>
      </c>
      <c r="L365" s="13">
        <v>32.75</v>
      </c>
      <c r="M365" s="13">
        <v>2961.75</v>
      </c>
      <c r="N365" s="14">
        <v>1.0576000000000001</v>
      </c>
      <c r="O365" s="13">
        <v>569</v>
      </c>
      <c r="P365" s="13">
        <v>797</v>
      </c>
      <c r="Q365" s="20">
        <v>0.3</v>
      </c>
      <c r="R365" s="20">
        <v>0.4</v>
      </c>
      <c r="S365" s="11" t="s">
        <v>45</v>
      </c>
      <c r="T365" s="17" t="s">
        <v>2190</v>
      </c>
    </row>
    <row r="366" spans="1:20" ht="30" customHeight="1">
      <c r="A366" s="10" t="s">
        <v>2191</v>
      </c>
      <c r="B366" s="9">
        <v>201800359884</v>
      </c>
      <c r="C366" s="7" t="s">
        <v>32</v>
      </c>
      <c r="D366" s="10" t="s">
        <v>2192</v>
      </c>
      <c r="E366" s="10" t="s">
        <v>2193</v>
      </c>
      <c r="F366" s="10" t="s">
        <v>2194</v>
      </c>
      <c r="G366" s="10" t="s">
        <v>2195</v>
      </c>
      <c r="H366" s="12" t="s">
        <v>332</v>
      </c>
      <c r="I366" s="11" t="s">
        <v>311</v>
      </c>
      <c r="J366" s="11" t="s">
        <v>274</v>
      </c>
      <c r="K366" s="11" t="s">
        <v>181</v>
      </c>
      <c r="L366" s="13">
        <v>730.28</v>
      </c>
      <c r="M366" s="13">
        <v>31861.05</v>
      </c>
      <c r="N366" s="14">
        <v>1.954</v>
      </c>
      <c r="O366" s="13">
        <v>765.5</v>
      </c>
      <c r="P366" s="13">
        <v>515</v>
      </c>
      <c r="Q366" s="20">
        <v>0.5</v>
      </c>
      <c r="R366" s="20">
        <v>0.3</v>
      </c>
      <c r="S366" s="11" t="s">
        <v>45</v>
      </c>
      <c r="T366" s="17" t="s">
        <v>2196</v>
      </c>
    </row>
    <row r="367" spans="1:20" ht="30" customHeight="1">
      <c r="A367" s="10" t="s">
        <v>2197</v>
      </c>
      <c r="B367" s="9">
        <v>201800351891</v>
      </c>
      <c r="C367" s="7" t="s">
        <v>32</v>
      </c>
      <c r="D367" s="10" t="s">
        <v>2198</v>
      </c>
      <c r="E367" s="10" t="s">
        <v>664</v>
      </c>
      <c r="F367" s="10" t="s">
        <v>2199</v>
      </c>
      <c r="G367" s="10" t="s">
        <v>2200</v>
      </c>
      <c r="H367" s="12" t="s">
        <v>2201</v>
      </c>
      <c r="I367" s="11" t="s">
        <v>311</v>
      </c>
      <c r="J367" s="11" t="s">
        <v>53</v>
      </c>
      <c r="K367" s="11" t="s">
        <v>43</v>
      </c>
      <c r="L367" s="13">
        <v>115.69</v>
      </c>
      <c r="M367" s="13">
        <v>41353.370000000003</v>
      </c>
      <c r="N367" s="14">
        <v>1.3855999999999999</v>
      </c>
      <c r="O367" s="13">
        <v>300</v>
      </c>
      <c r="P367" s="13">
        <v>939</v>
      </c>
      <c r="Q367" s="20">
        <v>0.6</v>
      </c>
      <c r="R367" s="20" t="s">
        <v>62</v>
      </c>
      <c r="S367" s="11" t="s">
        <v>45</v>
      </c>
      <c r="T367" s="17" t="s">
        <v>2202</v>
      </c>
    </row>
    <row r="368" spans="1:20" ht="30" customHeight="1">
      <c r="A368" s="10" t="s">
        <v>2203</v>
      </c>
      <c r="B368" s="9">
        <v>201800184472</v>
      </c>
      <c r="C368" s="9" t="s">
        <v>32</v>
      </c>
      <c r="D368" s="10" t="s">
        <v>2204</v>
      </c>
      <c r="E368" s="10" t="s">
        <v>2205</v>
      </c>
      <c r="F368" s="10" t="s">
        <v>2206</v>
      </c>
      <c r="G368" s="10" t="s">
        <v>2207</v>
      </c>
      <c r="H368" s="12" t="s">
        <v>303</v>
      </c>
      <c r="I368" s="11" t="s">
        <v>311</v>
      </c>
      <c r="J368" s="11" t="s">
        <v>824</v>
      </c>
      <c r="K368" s="11" t="s">
        <v>43</v>
      </c>
      <c r="L368" s="13">
        <v>327.12</v>
      </c>
      <c r="M368" s="13">
        <v>77061.039999999994</v>
      </c>
      <c r="N368" s="14">
        <v>1.8949</v>
      </c>
      <c r="O368" s="13">
        <v>365.52</v>
      </c>
      <c r="P368" s="13">
        <v>1860</v>
      </c>
      <c r="Q368" s="20">
        <v>0.6</v>
      </c>
      <c r="R368" s="20">
        <v>0.4</v>
      </c>
      <c r="S368" s="11" t="s">
        <v>45</v>
      </c>
      <c r="T368" s="17" t="s">
        <v>2208</v>
      </c>
    </row>
    <row r="369" spans="1:20" ht="30" customHeight="1">
      <c r="A369" s="19" t="s">
        <v>2209</v>
      </c>
      <c r="B369" s="9">
        <v>201701725203</v>
      </c>
      <c r="C369" s="7" t="s">
        <v>2210</v>
      </c>
      <c r="D369" s="10" t="s">
        <v>2211</v>
      </c>
      <c r="E369" s="10" t="s">
        <v>2212</v>
      </c>
      <c r="F369" s="10" t="s">
        <v>2213</v>
      </c>
      <c r="G369" s="10" t="s">
        <v>2214</v>
      </c>
      <c r="H369" s="12" t="s">
        <v>141</v>
      </c>
      <c r="I369" s="11" t="s">
        <v>333</v>
      </c>
      <c r="J369" s="11" t="s">
        <v>95</v>
      </c>
      <c r="K369" s="11" t="s">
        <v>43</v>
      </c>
      <c r="L369" s="13">
        <v>6556.7</v>
      </c>
      <c r="M369" s="13">
        <v>145391.65</v>
      </c>
      <c r="N369" s="14">
        <v>4.0206</v>
      </c>
      <c r="O369" s="13">
        <v>2170.6799999999998</v>
      </c>
      <c r="P369" s="13">
        <v>741</v>
      </c>
      <c r="Q369" s="20">
        <v>0.3</v>
      </c>
      <c r="R369" s="20">
        <v>0.4</v>
      </c>
      <c r="S369" s="11" t="s">
        <v>45</v>
      </c>
      <c r="T369" s="17" t="s">
        <v>2215</v>
      </c>
    </row>
    <row r="370" spans="1:20" ht="30" customHeight="1">
      <c r="A370" s="10" t="s">
        <v>2216</v>
      </c>
      <c r="B370" s="9" t="s">
        <v>2217</v>
      </c>
      <c r="C370" s="7" t="s">
        <v>32</v>
      </c>
      <c r="D370" s="10" t="s">
        <v>2218</v>
      </c>
      <c r="E370" s="10" t="s">
        <v>2219</v>
      </c>
      <c r="F370" s="10" t="s">
        <v>2220</v>
      </c>
      <c r="G370" s="8" t="s">
        <v>2221</v>
      </c>
      <c r="H370" s="12" t="s">
        <v>428</v>
      </c>
      <c r="I370" s="11" t="s">
        <v>231</v>
      </c>
      <c r="J370" s="11" t="s">
        <v>668</v>
      </c>
      <c r="K370" s="11" t="s">
        <v>43</v>
      </c>
      <c r="L370" s="13">
        <v>53.68</v>
      </c>
      <c r="M370" s="13">
        <v>32071.13</v>
      </c>
      <c r="N370" s="14">
        <v>1.1458999999999999</v>
      </c>
      <c r="O370" s="13">
        <v>368</v>
      </c>
      <c r="P370" s="13">
        <v>1141</v>
      </c>
      <c r="Q370" s="20">
        <v>0.6</v>
      </c>
      <c r="R370" s="16">
        <v>1</v>
      </c>
      <c r="S370" s="11" t="s">
        <v>45</v>
      </c>
      <c r="T370" s="17" t="s">
        <v>2222</v>
      </c>
    </row>
    <row r="371" spans="1:20" ht="30" customHeight="1">
      <c r="A371" s="10" t="s">
        <v>2223</v>
      </c>
      <c r="B371" s="9" t="s">
        <v>2224</v>
      </c>
      <c r="C371" s="7" t="s">
        <v>32</v>
      </c>
      <c r="D371" s="10" t="s">
        <v>2225</v>
      </c>
      <c r="E371" s="10" t="s">
        <v>2226</v>
      </c>
      <c r="F371" s="10" t="s">
        <v>2227</v>
      </c>
      <c r="G371" s="10" t="s">
        <v>2228</v>
      </c>
      <c r="H371" s="12" t="s">
        <v>428</v>
      </c>
      <c r="I371" s="11" t="s">
        <v>231</v>
      </c>
      <c r="J371" s="11" t="s">
        <v>2229</v>
      </c>
      <c r="K371" s="11" t="s">
        <v>43</v>
      </c>
      <c r="L371" s="13">
        <v>17.760000000000002</v>
      </c>
      <c r="M371" s="13">
        <v>6656.37</v>
      </c>
      <c r="N371" s="14">
        <v>1.1206</v>
      </c>
      <c r="O371" s="13">
        <v>147.25</v>
      </c>
      <c r="P371" s="13">
        <v>700</v>
      </c>
      <c r="Q371" s="20">
        <v>0.6</v>
      </c>
      <c r="R371" s="16">
        <v>1</v>
      </c>
      <c r="S371" s="11" t="s">
        <v>45</v>
      </c>
      <c r="T371" s="17" t="s">
        <v>2230</v>
      </c>
    </row>
    <row r="372" spans="1:20" ht="30" customHeight="1">
      <c r="A372" s="10" t="s">
        <v>2231</v>
      </c>
      <c r="B372" s="9" t="s">
        <v>2232</v>
      </c>
      <c r="C372" s="7" t="s">
        <v>32</v>
      </c>
      <c r="D372" s="10" t="s">
        <v>2233</v>
      </c>
      <c r="E372" s="10" t="s">
        <v>2234</v>
      </c>
      <c r="F372" s="10" t="s">
        <v>2235</v>
      </c>
      <c r="G372" s="10" t="s">
        <v>2236</v>
      </c>
      <c r="H372" s="12" t="s">
        <v>846</v>
      </c>
      <c r="I372" s="11" t="s">
        <v>311</v>
      </c>
      <c r="J372" s="11" t="s">
        <v>274</v>
      </c>
      <c r="K372" s="11" t="s">
        <v>181</v>
      </c>
      <c r="L372" s="13">
        <v>61.74</v>
      </c>
      <c r="M372" s="13">
        <v>67147.009999999995</v>
      </c>
      <c r="N372" s="14">
        <v>1.24</v>
      </c>
      <c r="O372" s="13">
        <v>267.60000000000002</v>
      </c>
      <c r="P372" s="13">
        <v>2677</v>
      </c>
      <c r="Q372" s="20">
        <v>0.5</v>
      </c>
      <c r="R372" s="16">
        <v>1</v>
      </c>
      <c r="S372" s="11" t="s">
        <v>45</v>
      </c>
      <c r="T372" s="17" t="s">
        <v>2237</v>
      </c>
    </row>
    <row r="373" spans="1:20" ht="30" customHeight="1">
      <c r="A373" s="10" t="s">
        <v>2238</v>
      </c>
      <c r="B373" s="9">
        <v>201701379518</v>
      </c>
      <c r="C373" s="7" t="s">
        <v>32</v>
      </c>
      <c r="D373" s="10" t="s">
        <v>2239</v>
      </c>
      <c r="E373" s="10" t="s">
        <v>2240</v>
      </c>
      <c r="F373" s="10" t="s">
        <v>2241</v>
      </c>
      <c r="G373" s="10" t="s">
        <v>2242</v>
      </c>
      <c r="H373" s="12" t="s">
        <v>332</v>
      </c>
      <c r="I373" s="11" t="s">
        <v>333</v>
      </c>
      <c r="J373" s="11" t="s">
        <v>824</v>
      </c>
      <c r="K373" s="11" t="s">
        <v>43</v>
      </c>
      <c r="L373" s="13">
        <v>597.37</v>
      </c>
      <c r="M373" s="13">
        <v>52765.9</v>
      </c>
      <c r="N373" s="14">
        <v>2.2362000000000002</v>
      </c>
      <c r="O373" s="13">
        <v>483.25</v>
      </c>
      <c r="P373" s="13">
        <v>823</v>
      </c>
      <c r="Q373" s="20">
        <v>0.6</v>
      </c>
      <c r="R373" s="20">
        <v>0.4</v>
      </c>
      <c r="S373" s="11" t="s">
        <v>45</v>
      </c>
      <c r="T373" s="17" t="s">
        <v>2243</v>
      </c>
    </row>
    <row r="374" spans="1:20" ht="30" customHeight="1">
      <c r="A374" s="10" t="s">
        <v>2244</v>
      </c>
      <c r="B374" s="9">
        <v>201700400599</v>
      </c>
      <c r="C374" s="7" t="s">
        <v>32</v>
      </c>
      <c r="D374" s="10" t="s">
        <v>2245</v>
      </c>
      <c r="E374" s="10" t="s">
        <v>358</v>
      </c>
      <c r="F374" s="10" t="s">
        <v>2246</v>
      </c>
      <c r="G374" s="10" t="s">
        <v>2247</v>
      </c>
      <c r="H374" s="12" t="s">
        <v>465</v>
      </c>
      <c r="I374" s="11" t="s">
        <v>231</v>
      </c>
      <c r="J374" s="11" t="s">
        <v>95</v>
      </c>
      <c r="K374" s="11" t="s">
        <v>43</v>
      </c>
      <c r="L374" s="13">
        <v>313.12</v>
      </c>
      <c r="M374" s="13">
        <v>173206.11</v>
      </c>
      <c r="N374" s="14">
        <v>1.7927999999999999</v>
      </c>
      <c r="O374" s="13">
        <v>420</v>
      </c>
      <c r="P374" s="13">
        <v>2040</v>
      </c>
      <c r="Q374" s="20">
        <v>1.2</v>
      </c>
      <c r="R374" s="20">
        <v>0.4</v>
      </c>
      <c r="S374" s="11" t="s">
        <v>45</v>
      </c>
      <c r="T374" s="17" t="s">
        <v>2248</v>
      </c>
    </row>
    <row r="375" spans="1:20" ht="30" customHeight="1">
      <c r="A375" s="10" t="s">
        <v>2249</v>
      </c>
      <c r="B375" s="9">
        <v>201701632078</v>
      </c>
      <c r="C375" s="7" t="s">
        <v>32</v>
      </c>
      <c r="D375" s="10" t="s">
        <v>2250</v>
      </c>
      <c r="E375" s="10" t="s">
        <v>2251</v>
      </c>
      <c r="F375" s="10" t="s">
        <v>2252</v>
      </c>
      <c r="G375" s="10" t="s">
        <v>2253</v>
      </c>
      <c r="H375" s="12" t="s">
        <v>171</v>
      </c>
      <c r="I375" s="11" t="s">
        <v>231</v>
      </c>
      <c r="J375" s="11" t="s">
        <v>95</v>
      </c>
      <c r="K375" s="11" t="s">
        <v>43</v>
      </c>
      <c r="L375" s="13">
        <v>94.61</v>
      </c>
      <c r="M375" s="13">
        <v>19964.810000000001</v>
      </c>
      <c r="N375" s="14">
        <v>1.4308000000000001</v>
      </c>
      <c r="O375" s="13">
        <v>219.64</v>
      </c>
      <c r="P375" s="13">
        <v>1258</v>
      </c>
      <c r="Q375" s="20">
        <v>0.6</v>
      </c>
      <c r="R375" s="20">
        <v>0.4</v>
      </c>
      <c r="S375" s="11" t="s">
        <v>45</v>
      </c>
      <c r="T375" s="17" t="s">
        <v>2254</v>
      </c>
    </row>
    <row r="376" spans="1:20" ht="30" customHeight="1">
      <c r="A376" s="10" t="s">
        <v>2255</v>
      </c>
      <c r="B376" s="9">
        <v>201701532650</v>
      </c>
      <c r="C376" s="7" t="s">
        <v>32</v>
      </c>
      <c r="D376" s="10" t="s">
        <v>2256</v>
      </c>
      <c r="E376" s="10" t="s">
        <v>2257</v>
      </c>
      <c r="F376" s="10" t="s">
        <v>2258</v>
      </c>
      <c r="G376" s="10" t="s">
        <v>2259</v>
      </c>
      <c r="H376" s="12" t="s">
        <v>141</v>
      </c>
      <c r="I376" s="11" t="s">
        <v>333</v>
      </c>
      <c r="J376" s="11" t="s">
        <v>95</v>
      </c>
      <c r="K376" s="11" t="s">
        <v>43</v>
      </c>
      <c r="L376" s="13">
        <v>1338.39</v>
      </c>
      <c r="M376" s="13">
        <v>43427.38</v>
      </c>
      <c r="N376" s="14">
        <v>2.7404000000000002</v>
      </c>
      <c r="O376" s="13">
        <v>769</v>
      </c>
      <c r="P376" s="13">
        <v>741</v>
      </c>
      <c r="Q376" s="20">
        <v>0.3</v>
      </c>
      <c r="R376" s="20">
        <v>0.4</v>
      </c>
      <c r="S376" s="11" t="s">
        <v>45</v>
      </c>
      <c r="T376" s="17" t="s">
        <v>2260</v>
      </c>
    </row>
    <row r="377" spans="1:20" ht="30" customHeight="1">
      <c r="A377" s="10" t="s">
        <v>2261</v>
      </c>
      <c r="B377" s="9">
        <v>201501724114</v>
      </c>
      <c r="C377" s="7" t="s">
        <v>32</v>
      </c>
      <c r="D377" s="10" t="s">
        <v>2262</v>
      </c>
      <c r="E377" s="10" t="s">
        <v>2263</v>
      </c>
      <c r="F377" s="10" t="s">
        <v>2264</v>
      </c>
      <c r="G377" s="10" t="s">
        <v>2265</v>
      </c>
      <c r="H377" s="12" t="s">
        <v>904</v>
      </c>
      <c r="I377" s="11" t="s">
        <v>379</v>
      </c>
      <c r="J377" s="11" t="s">
        <v>274</v>
      </c>
      <c r="K377" s="11" t="s">
        <v>181</v>
      </c>
      <c r="L377" s="13">
        <v>950.9</v>
      </c>
      <c r="M377" s="13">
        <v>649278.37</v>
      </c>
      <c r="N377" s="14">
        <v>1.4571000000000001</v>
      </c>
      <c r="O377" s="13">
        <v>2203.69</v>
      </c>
      <c r="P377" s="13">
        <v>2551</v>
      </c>
      <c r="Q377" s="20">
        <v>1.3</v>
      </c>
      <c r="R377" s="20">
        <v>0.3</v>
      </c>
      <c r="S377" s="11" t="s">
        <v>45</v>
      </c>
      <c r="T377" s="17" t="s">
        <v>2266</v>
      </c>
    </row>
    <row r="378" spans="1:20" ht="30" customHeight="1">
      <c r="A378" s="10" t="s">
        <v>2267</v>
      </c>
      <c r="B378" s="9">
        <v>201600253462</v>
      </c>
      <c r="C378" s="7" t="s">
        <v>32</v>
      </c>
      <c r="D378" s="10" t="s">
        <v>2268</v>
      </c>
      <c r="E378" s="10" t="s">
        <v>2269</v>
      </c>
      <c r="F378" s="10" t="s">
        <v>2270</v>
      </c>
      <c r="G378" s="10" t="s">
        <v>2271</v>
      </c>
      <c r="H378" s="12" t="s">
        <v>658</v>
      </c>
      <c r="I378" s="11" t="s">
        <v>379</v>
      </c>
      <c r="J378" s="11" t="s">
        <v>2116</v>
      </c>
      <c r="K378" s="11" t="s">
        <v>181</v>
      </c>
      <c r="L378" s="13">
        <v>59</v>
      </c>
      <c r="M378" s="13">
        <v>78870.149999999994</v>
      </c>
      <c r="N378" s="14">
        <v>6.7850000000000001</v>
      </c>
      <c r="O378" s="13">
        <v>750.6</v>
      </c>
      <c r="P378" s="13">
        <v>6977</v>
      </c>
      <c r="Q378" s="20">
        <v>1.3</v>
      </c>
      <c r="R378" s="16">
        <v>1</v>
      </c>
      <c r="S378" s="11" t="s">
        <v>45</v>
      </c>
      <c r="T378" s="17" t="s">
        <v>2272</v>
      </c>
    </row>
    <row r="379" spans="1:20" ht="30" customHeight="1">
      <c r="A379" s="10" t="s">
        <v>2273</v>
      </c>
      <c r="B379" s="9">
        <v>201701861883</v>
      </c>
      <c r="C379" s="7" t="s">
        <v>32</v>
      </c>
      <c r="D379" s="10" t="s">
        <v>2274</v>
      </c>
      <c r="E379" s="10" t="s">
        <v>2275</v>
      </c>
      <c r="F379" s="10" t="s">
        <v>2276</v>
      </c>
      <c r="G379" s="10" t="s">
        <v>2277</v>
      </c>
      <c r="H379" s="12" t="s">
        <v>1809</v>
      </c>
      <c r="I379" s="11" t="s">
        <v>216</v>
      </c>
      <c r="J379" s="11" t="s">
        <v>217</v>
      </c>
      <c r="K379" s="11" t="s">
        <v>43</v>
      </c>
      <c r="L379" s="13">
        <v>79.41</v>
      </c>
      <c r="M379" s="13">
        <v>43564.13</v>
      </c>
      <c r="N379" s="14">
        <v>1.1268</v>
      </c>
      <c r="O379" s="13">
        <v>626.4</v>
      </c>
      <c r="P379" s="13">
        <v>1256</v>
      </c>
      <c r="Q379" s="20">
        <v>0.6</v>
      </c>
      <c r="R379" s="20">
        <v>0.9</v>
      </c>
      <c r="S379" s="11" t="s">
        <v>45</v>
      </c>
      <c r="T379" s="17" t="s">
        <v>2278</v>
      </c>
    </row>
    <row r="380" spans="1:20" ht="30" customHeight="1" thickBot="1">
      <c r="A380" s="29" t="s">
        <v>2279</v>
      </c>
      <c r="B380" s="30">
        <v>201701021214</v>
      </c>
      <c r="C380" s="66" t="s">
        <v>32</v>
      </c>
      <c r="D380" s="29" t="s">
        <v>2280</v>
      </c>
      <c r="E380" s="29" t="s">
        <v>2281</v>
      </c>
      <c r="F380" s="29" t="s">
        <v>2282</v>
      </c>
      <c r="G380" s="29" t="s">
        <v>2283</v>
      </c>
      <c r="H380" s="32" t="s">
        <v>937</v>
      </c>
      <c r="I380" s="31" t="s">
        <v>333</v>
      </c>
      <c r="J380" s="31" t="s">
        <v>638</v>
      </c>
      <c r="K380" s="31" t="s">
        <v>43</v>
      </c>
      <c r="L380" s="33">
        <v>7064.46</v>
      </c>
      <c r="M380" s="33">
        <v>3162695.96</v>
      </c>
      <c r="N380" s="34">
        <v>4</v>
      </c>
      <c r="O380" s="33">
        <v>3235.5</v>
      </c>
      <c r="P380" s="33">
        <v>2577</v>
      </c>
      <c r="Q380" s="67">
        <v>0.7</v>
      </c>
      <c r="R380" s="67" t="s">
        <v>566</v>
      </c>
      <c r="S380" s="31" t="s">
        <v>45</v>
      </c>
      <c r="T380" s="37" t="s">
        <v>2284</v>
      </c>
    </row>
    <row r="381" spans="1:20">
      <c r="A381" s="38" t="s">
        <v>2285</v>
      </c>
      <c r="B381" s="40">
        <v>201601492223</v>
      </c>
      <c r="C381" s="40" t="s">
        <v>32</v>
      </c>
      <c r="D381" s="38" t="s">
        <v>2286</v>
      </c>
      <c r="E381" s="38" t="s">
        <v>577</v>
      </c>
      <c r="F381" s="38" t="s">
        <v>2287</v>
      </c>
      <c r="G381" s="38" t="s">
        <v>2288</v>
      </c>
      <c r="H381" s="69" t="s">
        <v>272</v>
      </c>
      <c r="I381" s="68" t="s">
        <v>311</v>
      </c>
      <c r="J381" s="68" t="s">
        <v>53</v>
      </c>
      <c r="K381" s="68" t="s">
        <v>43</v>
      </c>
      <c r="L381" s="71">
        <v>422</v>
      </c>
      <c r="M381" s="71">
        <v>802454.1</v>
      </c>
      <c r="N381" s="72">
        <v>2</v>
      </c>
      <c r="O381" s="71">
        <v>422</v>
      </c>
      <c r="P381" s="71">
        <v>5433</v>
      </c>
      <c r="Q381" s="73">
        <v>0.7</v>
      </c>
      <c r="R381" s="110">
        <v>1</v>
      </c>
      <c r="S381" s="68" t="s">
        <v>45</v>
      </c>
      <c r="T381" s="74" t="s">
        <v>2289</v>
      </c>
    </row>
    <row r="382" spans="1:20" ht="75.75" thickBot="1">
      <c r="A382" s="111" t="s">
        <v>2290</v>
      </c>
      <c r="B382" s="112">
        <v>201700335002</v>
      </c>
      <c r="C382" s="51" t="s">
        <v>32</v>
      </c>
      <c r="D382" s="111" t="s">
        <v>2291</v>
      </c>
      <c r="E382" s="111" t="s">
        <v>2292</v>
      </c>
      <c r="F382" s="111" t="s">
        <v>2293</v>
      </c>
      <c r="G382" s="111" t="s">
        <v>2294</v>
      </c>
      <c r="H382" s="114" t="s">
        <v>937</v>
      </c>
      <c r="I382" s="113" t="s">
        <v>333</v>
      </c>
      <c r="J382" s="113" t="s">
        <v>53</v>
      </c>
      <c r="K382" s="113" t="s">
        <v>43</v>
      </c>
      <c r="L382" s="115">
        <v>741.47</v>
      </c>
      <c r="M382" s="115">
        <f>1233099.8-M383</f>
        <v>890621.69000000006</v>
      </c>
      <c r="N382" s="116">
        <v>4.7050000000000001</v>
      </c>
      <c r="O382" s="115">
        <v>4879.2</v>
      </c>
      <c r="P382" s="115">
        <v>7533</v>
      </c>
      <c r="Q382" s="117" t="s">
        <v>915</v>
      </c>
      <c r="R382" s="117" t="s">
        <v>265</v>
      </c>
      <c r="S382" s="113" t="s">
        <v>45</v>
      </c>
      <c r="T382" s="118" t="s">
        <v>2295</v>
      </c>
    </row>
    <row r="383" spans="1:20" ht="75">
      <c r="A383" s="81" t="s">
        <v>2290</v>
      </c>
      <c r="B383" s="119">
        <v>201700335002</v>
      </c>
      <c r="C383" s="7" t="s">
        <v>32</v>
      </c>
      <c r="D383" s="81" t="s">
        <v>2291</v>
      </c>
      <c r="E383" s="81" t="s">
        <v>2292</v>
      </c>
      <c r="F383" s="81" t="s">
        <v>2293</v>
      </c>
      <c r="G383" s="81" t="s">
        <v>2294</v>
      </c>
      <c r="H383" s="83" t="s">
        <v>937</v>
      </c>
      <c r="I383" s="87" t="s">
        <v>333</v>
      </c>
      <c r="J383" s="87" t="s">
        <v>2296</v>
      </c>
      <c r="K383" s="87" t="s">
        <v>181</v>
      </c>
      <c r="L383" s="120">
        <v>230.37</v>
      </c>
      <c r="M383" s="120">
        <v>342478.11</v>
      </c>
      <c r="N383" s="121">
        <v>4.7050000000000001</v>
      </c>
      <c r="O383" s="120">
        <v>4879.2</v>
      </c>
      <c r="P383" s="120">
        <v>7533</v>
      </c>
      <c r="Q383" s="122" t="s">
        <v>915</v>
      </c>
      <c r="R383" s="122" t="s">
        <v>265</v>
      </c>
      <c r="S383" s="87" t="s">
        <v>45</v>
      </c>
      <c r="T383" s="123" t="s">
        <v>2295</v>
      </c>
    </row>
    <row r="384" spans="1:20" ht="30" customHeight="1">
      <c r="A384" s="10" t="s">
        <v>2297</v>
      </c>
      <c r="B384" s="9">
        <v>201700661503</v>
      </c>
      <c r="C384" s="7" t="s">
        <v>32</v>
      </c>
      <c r="D384" s="10" t="s">
        <v>65</v>
      </c>
      <c r="E384" s="10" t="s">
        <v>2298</v>
      </c>
      <c r="F384" s="10" t="s">
        <v>2299</v>
      </c>
      <c r="G384" s="10" t="s">
        <v>2300</v>
      </c>
      <c r="H384" s="12" t="s">
        <v>37</v>
      </c>
      <c r="I384" s="11" t="s">
        <v>333</v>
      </c>
      <c r="J384" s="11" t="s">
        <v>638</v>
      </c>
      <c r="K384" s="11" t="s">
        <v>43</v>
      </c>
      <c r="L384" s="13">
        <v>7838.47</v>
      </c>
      <c r="M384" s="13">
        <v>5239873.5599999996</v>
      </c>
      <c r="N384" s="14">
        <v>3.9998999999999998</v>
      </c>
      <c r="O384" s="13">
        <v>2700</v>
      </c>
      <c r="P384" s="13">
        <v>3844</v>
      </c>
      <c r="Q384" s="20">
        <v>0.7</v>
      </c>
      <c r="R384" s="20" t="s">
        <v>265</v>
      </c>
      <c r="S384" s="11" t="s">
        <v>45</v>
      </c>
      <c r="T384" s="17" t="s">
        <v>2301</v>
      </c>
    </row>
    <row r="385" spans="1:20" ht="30" customHeight="1">
      <c r="A385" s="10" t="s">
        <v>2302</v>
      </c>
      <c r="B385" s="9">
        <v>201602445520</v>
      </c>
      <c r="C385" s="7" t="s">
        <v>32</v>
      </c>
      <c r="D385" s="10" t="s">
        <v>2303</v>
      </c>
      <c r="E385" s="10" t="s">
        <v>2304</v>
      </c>
      <c r="F385" s="10" t="s">
        <v>2305</v>
      </c>
      <c r="G385" s="10" t="s">
        <v>2306</v>
      </c>
      <c r="H385" s="12" t="s">
        <v>937</v>
      </c>
      <c r="I385" s="11" t="s">
        <v>333</v>
      </c>
      <c r="J385" s="11" t="s">
        <v>638</v>
      </c>
      <c r="K385" s="11" t="s">
        <v>43</v>
      </c>
      <c r="L385" s="13">
        <v>2311.46</v>
      </c>
      <c r="M385" s="13">
        <v>796865.66</v>
      </c>
      <c r="N385" s="14">
        <v>3.9992000000000001</v>
      </c>
      <c r="O385" s="13">
        <v>998.55</v>
      </c>
      <c r="P385" s="13">
        <v>2462</v>
      </c>
      <c r="Q385" s="20">
        <v>0.7</v>
      </c>
      <c r="R385" s="20">
        <v>0.8</v>
      </c>
      <c r="S385" s="11" t="s">
        <v>45</v>
      </c>
      <c r="T385" s="17" t="s">
        <v>2307</v>
      </c>
    </row>
    <row r="386" spans="1:20" ht="30" customHeight="1">
      <c r="A386" s="10" t="s">
        <v>2308</v>
      </c>
      <c r="B386" s="9">
        <v>201602115067</v>
      </c>
      <c r="C386" s="7" t="s">
        <v>32</v>
      </c>
      <c r="D386" s="10" t="s">
        <v>2309</v>
      </c>
      <c r="E386" s="10" t="s">
        <v>482</v>
      </c>
      <c r="F386" s="10" t="s">
        <v>2310</v>
      </c>
      <c r="G386" s="10" t="s">
        <v>2311</v>
      </c>
      <c r="H386" s="12" t="s">
        <v>141</v>
      </c>
      <c r="I386" s="11" t="s">
        <v>231</v>
      </c>
      <c r="J386" s="11" t="s">
        <v>53</v>
      </c>
      <c r="K386" s="11" t="s">
        <v>43</v>
      </c>
      <c r="L386" s="13">
        <v>211.55</v>
      </c>
      <c r="M386" s="13">
        <v>17078.009999999998</v>
      </c>
      <c r="N386" s="14">
        <v>1.8462000000000001</v>
      </c>
      <c r="O386" s="13">
        <v>250</v>
      </c>
      <c r="P386" s="13">
        <v>621</v>
      </c>
      <c r="Q386" s="20">
        <v>0.3</v>
      </c>
      <c r="R386" s="20">
        <v>0.8</v>
      </c>
      <c r="S386" s="11" t="s">
        <v>45</v>
      </c>
      <c r="T386" s="17" t="s">
        <v>2312</v>
      </c>
    </row>
    <row r="387" spans="1:20" ht="30" customHeight="1">
      <c r="A387" s="10" t="s">
        <v>2313</v>
      </c>
      <c r="B387" s="9">
        <v>201800252346</v>
      </c>
      <c r="C387" s="7" t="s">
        <v>32</v>
      </c>
      <c r="D387" s="10" t="s">
        <v>2314</v>
      </c>
      <c r="E387" s="10" t="s">
        <v>255</v>
      </c>
      <c r="F387" s="10" t="s">
        <v>2315</v>
      </c>
      <c r="G387" s="10" t="s">
        <v>2316</v>
      </c>
      <c r="H387" s="12" t="s">
        <v>60</v>
      </c>
      <c r="I387" s="11" t="s">
        <v>333</v>
      </c>
      <c r="J387" s="11" t="s">
        <v>638</v>
      </c>
      <c r="K387" s="11" t="s">
        <v>43</v>
      </c>
      <c r="L387" s="13">
        <v>5125.47</v>
      </c>
      <c r="M387" s="13">
        <v>3003215.73</v>
      </c>
      <c r="N387" s="14">
        <v>3.9977999999999998</v>
      </c>
      <c r="O387" s="13">
        <v>1745.66</v>
      </c>
      <c r="P387" s="13">
        <v>3714</v>
      </c>
      <c r="Q387" s="20">
        <v>0.7</v>
      </c>
      <c r="R387" s="20" t="s">
        <v>44</v>
      </c>
      <c r="S387" s="11" t="s">
        <v>45</v>
      </c>
      <c r="T387" s="17" t="s">
        <v>2317</v>
      </c>
    </row>
    <row r="388" spans="1:20" ht="30" customHeight="1">
      <c r="A388" s="10" t="s">
        <v>2318</v>
      </c>
      <c r="B388" s="9">
        <v>201800058957</v>
      </c>
      <c r="C388" s="7" t="s">
        <v>32</v>
      </c>
      <c r="D388" s="10" t="s">
        <v>2319</v>
      </c>
      <c r="E388" s="10" t="s">
        <v>2320</v>
      </c>
      <c r="F388" s="10" t="s">
        <v>2321</v>
      </c>
      <c r="G388" s="10" t="s">
        <v>2322</v>
      </c>
      <c r="H388" s="12" t="s">
        <v>601</v>
      </c>
      <c r="I388" s="11" t="s">
        <v>231</v>
      </c>
      <c r="J388" s="11" t="s">
        <v>824</v>
      </c>
      <c r="K388" s="11" t="s">
        <v>43</v>
      </c>
      <c r="L388" s="13">
        <v>755.34</v>
      </c>
      <c r="M388" s="13">
        <v>92135.26</v>
      </c>
      <c r="N388" s="14">
        <v>2.2170000000000001</v>
      </c>
      <c r="O388" s="13">
        <v>620.64</v>
      </c>
      <c r="P388" s="13">
        <v>1032</v>
      </c>
      <c r="Q388" s="20">
        <v>0.6</v>
      </c>
      <c r="R388" s="20" t="s">
        <v>397</v>
      </c>
      <c r="S388" s="11" t="s">
        <v>45</v>
      </c>
      <c r="T388" s="17" t="s">
        <v>2323</v>
      </c>
    </row>
    <row r="389" spans="1:20" ht="30" customHeight="1">
      <c r="A389" s="10" t="s">
        <v>2324</v>
      </c>
      <c r="B389" s="9">
        <v>201701130137</v>
      </c>
      <c r="C389" s="7" t="s">
        <v>32</v>
      </c>
      <c r="D389" s="10" t="s">
        <v>2325</v>
      </c>
      <c r="E389" s="10" t="s">
        <v>248</v>
      </c>
      <c r="F389" s="10" t="s">
        <v>2326</v>
      </c>
      <c r="G389" s="10" t="s">
        <v>2327</v>
      </c>
      <c r="H389" s="12" t="s">
        <v>303</v>
      </c>
      <c r="I389" s="11" t="s">
        <v>333</v>
      </c>
      <c r="J389" s="11" t="s">
        <v>824</v>
      </c>
      <c r="K389" s="11" t="s">
        <v>43</v>
      </c>
      <c r="L389" s="13">
        <v>408.7</v>
      </c>
      <c r="M389" s="13">
        <v>124954.24000000001</v>
      </c>
      <c r="N389" s="14">
        <v>2.4544000000000001</v>
      </c>
      <c r="O389" s="13">
        <v>281</v>
      </c>
      <c r="P389" s="13">
        <v>2377</v>
      </c>
      <c r="Q389" s="20">
        <v>0.6</v>
      </c>
      <c r="R389" s="20" t="s">
        <v>397</v>
      </c>
      <c r="S389" s="11" t="s">
        <v>45</v>
      </c>
      <c r="T389" s="17" t="s">
        <v>2328</v>
      </c>
    </row>
    <row r="390" spans="1:20" ht="30" customHeight="1">
      <c r="A390" s="10" t="s">
        <v>2329</v>
      </c>
      <c r="B390" s="9">
        <v>201700712949</v>
      </c>
      <c r="C390" s="7" t="s">
        <v>32</v>
      </c>
      <c r="D390" s="10" t="s">
        <v>2330</v>
      </c>
      <c r="E390" s="10" t="s">
        <v>2331</v>
      </c>
      <c r="F390" s="10" t="s">
        <v>2332</v>
      </c>
      <c r="G390" s="10" t="s">
        <v>2333</v>
      </c>
      <c r="H390" s="12" t="s">
        <v>465</v>
      </c>
      <c r="I390" s="11" t="s">
        <v>311</v>
      </c>
      <c r="J390" s="11" t="s">
        <v>274</v>
      </c>
      <c r="K390" s="11" t="s">
        <v>181</v>
      </c>
      <c r="L390" s="13">
        <v>517.82000000000005</v>
      </c>
      <c r="M390" s="13">
        <v>1287652.6200000001</v>
      </c>
      <c r="N390" s="14">
        <v>1.4821</v>
      </c>
      <c r="O390" s="13">
        <v>1074.0999999999999</v>
      </c>
      <c r="P390" s="13">
        <v>2835</v>
      </c>
      <c r="Q390" s="20">
        <v>1.3</v>
      </c>
      <c r="R390" s="16">
        <v>1</v>
      </c>
      <c r="S390" s="11" t="s">
        <v>45</v>
      </c>
      <c r="T390" s="17" t="s">
        <v>2334</v>
      </c>
    </row>
    <row r="391" spans="1:20" ht="30" customHeight="1">
      <c r="A391" s="10" t="s">
        <v>2335</v>
      </c>
      <c r="B391" s="9">
        <v>201302765503</v>
      </c>
      <c r="C391" s="7" t="s">
        <v>32</v>
      </c>
      <c r="D391" s="10" t="s">
        <v>57</v>
      </c>
      <c r="E391" s="10" t="s">
        <v>2336</v>
      </c>
      <c r="F391" s="10" t="s">
        <v>2337</v>
      </c>
      <c r="G391" s="10" t="s">
        <v>2338</v>
      </c>
      <c r="H391" s="12" t="s">
        <v>60</v>
      </c>
      <c r="I391" s="11" t="s">
        <v>333</v>
      </c>
      <c r="J391" s="11" t="s">
        <v>53</v>
      </c>
      <c r="K391" s="11" t="s">
        <v>43</v>
      </c>
      <c r="L391" s="13">
        <v>5210.12</v>
      </c>
      <c r="M391" s="13">
        <v>2997694.36</v>
      </c>
      <c r="N391" s="14">
        <v>3.9870999999999999</v>
      </c>
      <c r="O391" s="13">
        <v>1800</v>
      </c>
      <c r="P391" s="13">
        <v>3307</v>
      </c>
      <c r="Q391" s="20">
        <v>0.7</v>
      </c>
      <c r="R391" s="20" t="s">
        <v>334</v>
      </c>
      <c r="S391" s="11" t="s">
        <v>45</v>
      </c>
      <c r="T391" s="17" t="s">
        <v>2339</v>
      </c>
    </row>
    <row r="392" spans="1:20" ht="30" customHeight="1">
      <c r="A392" s="10" t="s">
        <v>2340</v>
      </c>
      <c r="B392" s="9">
        <v>201800992242</v>
      </c>
      <c r="C392" s="7" t="s">
        <v>32</v>
      </c>
      <c r="D392" s="10" t="s">
        <v>2341</v>
      </c>
      <c r="E392" s="10" t="s">
        <v>2342</v>
      </c>
      <c r="F392" s="10" t="s">
        <v>2343</v>
      </c>
      <c r="G392" s="10" t="s">
        <v>2344</v>
      </c>
      <c r="H392" s="12" t="s">
        <v>60</v>
      </c>
      <c r="I392" s="11" t="s">
        <v>333</v>
      </c>
      <c r="J392" s="11" t="s">
        <v>2345</v>
      </c>
      <c r="K392" s="11" t="s">
        <v>43</v>
      </c>
      <c r="L392" s="13">
        <v>3897.01</v>
      </c>
      <c r="M392" s="13">
        <v>808864.35</v>
      </c>
      <c r="N392" s="14">
        <v>4.9935</v>
      </c>
      <c r="O392" s="13">
        <v>975.83</v>
      </c>
      <c r="P392" s="13">
        <v>3103</v>
      </c>
      <c r="Q392" s="20">
        <v>0.7</v>
      </c>
      <c r="R392" s="20" t="s">
        <v>2346</v>
      </c>
      <c r="S392" s="11" t="s">
        <v>45</v>
      </c>
      <c r="T392" s="17" t="s">
        <v>2347</v>
      </c>
    </row>
    <row r="393" spans="1:20" ht="30" customHeight="1">
      <c r="A393" s="10" t="s">
        <v>2348</v>
      </c>
      <c r="B393" s="9">
        <v>201701699016</v>
      </c>
      <c r="C393" s="7" t="s">
        <v>32</v>
      </c>
      <c r="D393" s="10" t="s">
        <v>2349</v>
      </c>
      <c r="E393" s="10" t="s">
        <v>2350</v>
      </c>
      <c r="F393" s="10" t="s">
        <v>2351</v>
      </c>
      <c r="G393" s="10" t="s">
        <v>2352</v>
      </c>
      <c r="H393" s="12" t="s">
        <v>171</v>
      </c>
      <c r="I393" s="11" t="s">
        <v>231</v>
      </c>
      <c r="J393" s="11" t="s">
        <v>824</v>
      </c>
      <c r="K393" s="11" t="s">
        <v>43</v>
      </c>
      <c r="L393" s="13">
        <v>200.79</v>
      </c>
      <c r="M393" s="13">
        <v>32707.62</v>
      </c>
      <c r="N393" s="14">
        <v>1.6693</v>
      </c>
      <c r="O393" s="13">
        <v>300</v>
      </c>
      <c r="P393" s="13">
        <v>1133</v>
      </c>
      <c r="Q393" s="20">
        <v>0.6</v>
      </c>
      <c r="R393" s="20">
        <v>0.4</v>
      </c>
      <c r="S393" s="11" t="s">
        <v>45</v>
      </c>
      <c r="T393" s="17" t="s">
        <v>2353</v>
      </c>
    </row>
    <row r="394" spans="1:20" ht="30" customHeight="1">
      <c r="A394" s="10" t="s">
        <v>2354</v>
      </c>
      <c r="B394" s="9">
        <v>201701611046</v>
      </c>
      <c r="C394" s="7" t="s">
        <v>32</v>
      </c>
      <c r="D394" s="10" t="s">
        <v>2355</v>
      </c>
      <c r="E394" s="10" t="s">
        <v>2356</v>
      </c>
      <c r="F394" s="10" t="s">
        <v>2357</v>
      </c>
      <c r="G394" s="10" t="s">
        <v>2358</v>
      </c>
      <c r="H394" s="12" t="s">
        <v>141</v>
      </c>
      <c r="I394" s="11" t="s">
        <v>311</v>
      </c>
      <c r="J394" s="11" t="s">
        <v>95</v>
      </c>
      <c r="K394" s="11" t="s">
        <v>43</v>
      </c>
      <c r="L394" s="13">
        <v>182.55</v>
      </c>
      <c r="M394" s="13">
        <v>8811</v>
      </c>
      <c r="N394" s="14">
        <v>1.7801</v>
      </c>
      <c r="O394" s="13">
        <v>234</v>
      </c>
      <c r="P394" s="13">
        <v>716</v>
      </c>
      <c r="Q394" s="20">
        <v>0.3</v>
      </c>
      <c r="R394" s="20">
        <v>0.4</v>
      </c>
      <c r="S394" s="11" t="s">
        <v>45</v>
      </c>
      <c r="T394" s="17" t="s">
        <v>2359</v>
      </c>
    </row>
    <row r="395" spans="1:20" ht="30" customHeight="1">
      <c r="A395" s="10" t="s">
        <v>2360</v>
      </c>
      <c r="B395" s="9">
        <v>201701864157</v>
      </c>
      <c r="C395" s="7" t="s">
        <v>32</v>
      </c>
      <c r="D395" s="10" t="s">
        <v>2361</v>
      </c>
      <c r="E395" s="10" t="s">
        <v>856</v>
      </c>
      <c r="F395" s="10" t="s">
        <v>2362</v>
      </c>
      <c r="G395" s="10" t="s">
        <v>2363</v>
      </c>
      <c r="H395" s="12" t="s">
        <v>272</v>
      </c>
      <c r="I395" s="11" t="s">
        <v>311</v>
      </c>
      <c r="J395" s="11" t="s">
        <v>659</v>
      </c>
      <c r="K395" s="11" t="s">
        <v>181</v>
      </c>
      <c r="L395" s="13">
        <v>4101.59</v>
      </c>
      <c r="M395" s="13">
        <v>3972900.03</v>
      </c>
      <c r="N395" s="14">
        <v>1.2655000000000001</v>
      </c>
      <c r="O395" s="13">
        <v>15450</v>
      </c>
      <c r="P395" s="13">
        <v>3143</v>
      </c>
      <c r="Q395" s="20">
        <v>1.3</v>
      </c>
      <c r="R395" s="20">
        <v>0.3</v>
      </c>
      <c r="S395" s="11" t="s">
        <v>45</v>
      </c>
      <c r="T395" s="17" t="s">
        <v>2364</v>
      </c>
    </row>
    <row r="396" spans="1:20" ht="30" customHeight="1">
      <c r="A396" s="10" t="s">
        <v>2365</v>
      </c>
      <c r="B396" s="9">
        <v>201701758420</v>
      </c>
      <c r="C396" s="7" t="s">
        <v>32</v>
      </c>
      <c r="D396" s="10" t="s">
        <v>2341</v>
      </c>
      <c r="E396" s="10" t="s">
        <v>2366</v>
      </c>
      <c r="F396" s="10" t="s">
        <v>2367</v>
      </c>
      <c r="G396" s="10" t="s">
        <v>2368</v>
      </c>
      <c r="H396" s="12" t="s">
        <v>60</v>
      </c>
      <c r="I396" s="11" t="s">
        <v>333</v>
      </c>
      <c r="J396" s="11" t="s">
        <v>638</v>
      </c>
      <c r="K396" s="11" t="s">
        <v>43</v>
      </c>
      <c r="L396" s="13">
        <v>898.62</v>
      </c>
      <c r="M396" s="13">
        <v>422962.47</v>
      </c>
      <c r="N396" s="14">
        <v>4</v>
      </c>
      <c r="O396" s="13">
        <v>299.54000000000002</v>
      </c>
      <c r="P396" s="13">
        <v>3362</v>
      </c>
      <c r="Q396" s="20">
        <v>0.7</v>
      </c>
      <c r="R396" s="20">
        <v>0.8</v>
      </c>
      <c r="S396" s="11" t="s">
        <v>45</v>
      </c>
      <c r="T396" s="17" t="s">
        <v>2369</v>
      </c>
    </row>
    <row r="397" spans="1:20" ht="30" customHeight="1">
      <c r="A397" s="10" t="s">
        <v>2370</v>
      </c>
      <c r="B397" s="9">
        <v>201701215752</v>
      </c>
      <c r="C397" s="7" t="s">
        <v>32</v>
      </c>
      <c r="D397" s="10" t="s">
        <v>2371</v>
      </c>
      <c r="E397" s="10" t="s">
        <v>2372</v>
      </c>
      <c r="F397" s="10" t="s">
        <v>2373</v>
      </c>
      <c r="G397" s="10" t="s">
        <v>2374</v>
      </c>
      <c r="H397" s="12" t="s">
        <v>782</v>
      </c>
      <c r="I397" s="11" t="s">
        <v>216</v>
      </c>
      <c r="J397" s="11" t="s">
        <v>824</v>
      </c>
      <c r="K397" s="11" t="s">
        <v>43</v>
      </c>
      <c r="L397" s="13">
        <v>241.13</v>
      </c>
      <c r="M397" s="13">
        <v>10534.23</v>
      </c>
      <c r="N397" s="14">
        <v>1.3513999999999999</v>
      </c>
      <c r="O397" s="13">
        <v>686.13</v>
      </c>
      <c r="P397" s="13">
        <v>492</v>
      </c>
      <c r="Q397" s="20">
        <v>0.3</v>
      </c>
      <c r="R397" s="20">
        <v>0.4</v>
      </c>
      <c r="S397" s="11" t="s">
        <v>45</v>
      </c>
      <c r="T397" s="17" t="s">
        <v>2375</v>
      </c>
    </row>
    <row r="398" spans="1:20" ht="30" customHeight="1">
      <c r="A398" s="10" t="s">
        <v>2376</v>
      </c>
      <c r="B398" s="9">
        <v>201700519340</v>
      </c>
      <c r="C398" s="7" t="s">
        <v>32</v>
      </c>
      <c r="D398" s="10" t="s">
        <v>2377</v>
      </c>
      <c r="E398" s="10" t="s">
        <v>870</v>
      </c>
      <c r="F398" s="10" t="s">
        <v>2378</v>
      </c>
      <c r="G398" s="10" t="s">
        <v>2379</v>
      </c>
      <c r="H398" s="12" t="s">
        <v>102</v>
      </c>
      <c r="I398" s="11" t="s">
        <v>231</v>
      </c>
      <c r="J398" s="11" t="s">
        <v>2380</v>
      </c>
      <c r="K398" s="11" t="s">
        <v>43</v>
      </c>
      <c r="L398" s="13">
        <v>183.1</v>
      </c>
      <c r="M398" s="13">
        <v>0</v>
      </c>
      <c r="N398" s="14">
        <v>1.7628999999999999</v>
      </c>
      <c r="O398" s="13">
        <v>240</v>
      </c>
      <c r="P398" s="13">
        <v>1160</v>
      </c>
      <c r="Q398" s="20">
        <v>0.6</v>
      </c>
      <c r="R398" s="20">
        <v>0</v>
      </c>
      <c r="S398" s="11" t="s">
        <v>45</v>
      </c>
      <c r="T398" s="17" t="s">
        <v>2381</v>
      </c>
    </row>
    <row r="399" spans="1:20" ht="30" customHeight="1">
      <c r="A399" s="10" t="s">
        <v>2382</v>
      </c>
      <c r="B399" s="9">
        <v>201700364592</v>
      </c>
      <c r="C399" s="7" t="s">
        <v>32</v>
      </c>
      <c r="D399" s="10" t="s">
        <v>2383</v>
      </c>
      <c r="E399" s="10" t="s">
        <v>470</v>
      </c>
      <c r="F399" s="10" t="s">
        <v>2384</v>
      </c>
      <c r="G399" s="10" t="s">
        <v>2385</v>
      </c>
      <c r="H399" s="12" t="s">
        <v>332</v>
      </c>
      <c r="I399" s="11" t="s">
        <v>231</v>
      </c>
      <c r="J399" s="11" t="s">
        <v>95</v>
      </c>
      <c r="K399" s="11" t="s">
        <v>43</v>
      </c>
      <c r="L399" s="13">
        <v>85.93</v>
      </c>
      <c r="M399" s="13">
        <v>15408.94</v>
      </c>
      <c r="N399" s="14">
        <v>1.2526999999999999</v>
      </c>
      <c r="O399" s="13">
        <v>340</v>
      </c>
      <c r="P399" s="13">
        <v>624</v>
      </c>
      <c r="Q399" s="20">
        <v>0.6</v>
      </c>
      <c r="R399" s="20">
        <v>0.6</v>
      </c>
      <c r="S399" s="11" t="s">
        <v>45</v>
      </c>
      <c r="T399" s="17" t="s">
        <v>2386</v>
      </c>
    </row>
    <row r="400" spans="1:20" ht="30" customHeight="1">
      <c r="A400" s="10" t="s">
        <v>2387</v>
      </c>
      <c r="B400" s="9" t="s">
        <v>2388</v>
      </c>
      <c r="C400" s="7" t="s">
        <v>32</v>
      </c>
      <c r="D400" s="10" t="s">
        <v>2389</v>
      </c>
      <c r="E400" s="10" t="s">
        <v>814</v>
      </c>
      <c r="F400" s="10" t="s">
        <v>2390</v>
      </c>
      <c r="G400" s="10" t="s">
        <v>2391</v>
      </c>
      <c r="H400" s="12" t="s">
        <v>755</v>
      </c>
      <c r="I400" s="11" t="s">
        <v>231</v>
      </c>
      <c r="J400" s="11" t="s">
        <v>525</v>
      </c>
      <c r="K400" s="11" t="s">
        <v>181</v>
      </c>
      <c r="L400" s="13">
        <v>301.74</v>
      </c>
      <c r="M400" s="13">
        <v>162825.35</v>
      </c>
      <c r="N400" s="14">
        <v>1.4436</v>
      </c>
      <c r="O400" s="13">
        <v>680.5</v>
      </c>
      <c r="P400" s="13">
        <v>1558</v>
      </c>
      <c r="Q400" s="20">
        <v>0.5</v>
      </c>
      <c r="R400" s="16">
        <v>1</v>
      </c>
      <c r="S400" s="11" t="s">
        <v>45</v>
      </c>
      <c r="T400" s="17" t="s">
        <v>2392</v>
      </c>
    </row>
    <row r="401" spans="1:20" ht="30" customHeight="1">
      <c r="A401" s="10" t="s">
        <v>2393</v>
      </c>
      <c r="B401" s="9">
        <v>201601352847</v>
      </c>
      <c r="C401" s="7" t="s">
        <v>32</v>
      </c>
      <c r="D401" s="10" t="s">
        <v>2394</v>
      </c>
      <c r="E401" s="10" t="s">
        <v>2395</v>
      </c>
      <c r="F401" s="10" t="s">
        <v>2396</v>
      </c>
      <c r="G401" s="10" t="s">
        <v>2397</v>
      </c>
      <c r="H401" s="12" t="s">
        <v>811</v>
      </c>
      <c r="I401" s="11" t="s">
        <v>231</v>
      </c>
      <c r="J401" s="11" t="s">
        <v>95</v>
      </c>
      <c r="K401" s="11" t="s">
        <v>43</v>
      </c>
      <c r="L401" s="13">
        <v>31.07</v>
      </c>
      <c r="M401" s="13">
        <v>10123.91</v>
      </c>
      <c r="N401" s="14">
        <v>1.1357999999999999</v>
      </c>
      <c r="O401" s="13">
        <v>228.85</v>
      </c>
      <c r="P401" s="13">
        <v>1028</v>
      </c>
      <c r="Q401" s="20">
        <v>0.6</v>
      </c>
      <c r="R401" s="20">
        <v>0.6</v>
      </c>
      <c r="S401" s="11" t="s">
        <v>45</v>
      </c>
      <c r="T401" s="17" t="s">
        <v>2398</v>
      </c>
    </row>
    <row r="402" spans="1:20" ht="30" customHeight="1" thickBot="1">
      <c r="A402" s="29" t="s">
        <v>2399</v>
      </c>
      <c r="B402" s="30">
        <v>201701551671</v>
      </c>
      <c r="C402" s="66" t="s">
        <v>32</v>
      </c>
      <c r="D402" s="29" t="s">
        <v>2400</v>
      </c>
      <c r="E402" s="29" t="s">
        <v>2401</v>
      </c>
      <c r="F402" s="29" t="s">
        <v>2402</v>
      </c>
      <c r="G402" s="124" t="s">
        <v>2403</v>
      </c>
      <c r="H402" s="32" t="s">
        <v>508</v>
      </c>
      <c r="I402" s="31" t="s">
        <v>231</v>
      </c>
      <c r="J402" s="31" t="s">
        <v>824</v>
      </c>
      <c r="K402" s="31" t="s">
        <v>43</v>
      </c>
      <c r="L402" s="33">
        <v>214.38</v>
      </c>
      <c r="M402" s="33">
        <v>48399.74</v>
      </c>
      <c r="N402" s="34">
        <v>1.6286</v>
      </c>
      <c r="O402" s="33">
        <v>341.05</v>
      </c>
      <c r="P402" s="33">
        <v>1532</v>
      </c>
      <c r="Q402" s="67">
        <v>0.6</v>
      </c>
      <c r="R402" s="67">
        <v>0.4</v>
      </c>
      <c r="S402" s="31" t="s">
        <v>45</v>
      </c>
      <c r="T402" s="37" t="s">
        <v>2404</v>
      </c>
    </row>
    <row r="403" spans="1:20" ht="30" customHeight="1">
      <c r="A403" s="38" t="s">
        <v>2405</v>
      </c>
      <c r="B403" s="40">
        <v>201800424961</v>
      </c>
      <c r="C403" s="40" t="s">
        <v>32</v>
      </c>
      <c r="D403" s="38" t="s">
        <v>2406</v>
      </c>
      <c r="E403" s="38" t="s">
        <v>1124</v>
      </c>
      <c r="F403" s="38" t="s">
        <v>2407</v>
      </c>
      <c r="G403" s="38" t="s">
        <v>2408</v>
      </c>
      <c r="H403" s="69" t="s">
        <v>279</v>
      </c>
      <c r="I403" s="68" t="s">
        <v>311</v>
      </c>
      <c r="J403" s="68" t="s">
        <v>824</v>
      </c>
      <c r="K403" s="68" t="s">
        <v>43</v>
      </c>
      <c r="L403" s="71">
        <v>1537.24</v>
      </c>
      <c r="M403" s="71">
        <v>56231.8</v>
      </c>
      <c r="N403" s="72">
        <v>2.4977</v>
      </c>
      <c r="O403" s="71">
        <v>1025</v>
      </c>
      <c r="P403" s="71">
        <v>762</v>
      </c>
      <c r="Q403" s="73">
        <v>0.3</v>
      </c>
      <c r="R403" s="73">
        <v>0.4</v>
      </c>
      <c r="S403" s="68" t="s">
        <v>45</v>
      </c>
      <c r="T403" s="74" t="s">
        <v>2409</v>
      </c>
    </row>
    <row r="404" spans="1:20" ht="30" customHeight="1" thickBot="1">
      <c r="A404" s="49" t="s">
        <v>2410</v>
      </c>
      <c r="B404" s="50">
        <v>201201963105</v>
      </c>
      <c r="C404" s="51" t="s">
        <v>32</v>
      </c>
      <c r="D404" s="49" t="s">
        <v>2411</v>
      </c>
      <c r="E404" s="49" t="s">
        <v>2412</v>
      </c>
      <c r="F404" s="49" t="s">
        <v>2018</v>
      </c>
      <c r="G404" s="49" t="s">
        <v>2413</v>
      </c>
      <c r="H404" s="53" t="s">
        <v>904</v>
      </c>
      <c r="I404" s="52" t="s">
        <v>333</v>
      </c>
      <c r="J404" s="52" t="s">
        <v>1259</v>
      </c>
      <c r="K404" s="52" t="s">
        <v>43</v>
      </c>
      <c r="L404" s="54">
        <v>211.97</v>
      </c>
      <c r="M404" s="54">
        <v>8394163.75</v>
      </c>
      <c r="N404" s="55">
        <v>3.9996999999999998</v>
      </c>
      <c r="O404" s="54">
        <v>2423.73</v>
      </c>
      <c r="P404" s="54">
        <v>3881</v>
      </c>
      <c r="Q404" s="76">
        <v>0.7</v>
      </c>
      <c r="R404" s="76">
        <v>0.8</v>
      </c>
      <c r="S404" s="52" t="s">
        <v>45</v>
      </c>
      <c r="T404" s="58" t="s">
        <v>2414</v>
      </c>
    </row>
    <row r="405" spans="1:20" ht="30" customHeight="1">
      <c r="A405" s="59" t="s">
        <v>2410</v>
      </c>
      <c r="B405" s="7" t="s">
        <v>2415</v>
      </c>
      <c r="C405" s="7" t="s">
        <v>32</v>
      </c>
      <c r="D405" s="59" t="s">
        <v>2411</v>
      </c>
      <c r="E405" s="59" t="s">
        <v>2412</v>
      </c>
      <c r="F405" s="59" t="s">
        <v>2018</v>
      </c>
      <c r="G405" s="59" t="s">
        <v>2413</v>
      </c>
      <c r="H405" s="12" t="s">
        <v>904</v>
      </c>
      <c r="I405" s="60" t="s">
        <v>333</v>
      </c>
      <c r="J405" s="60" t="s">
        <v>1259</v>
      </c>
      <c r="K405" s="60" t="s">
        <v>181</v>
      </c>
      <c r="L405" s="24">
        <v>6563.31</v>
      </c>
      <c r="M405" s="24">
        <v>8394163.75</v>
      </c>
      <c r="N405" s="61">
        <v>3.9996999999999998</v>
      </c>
      <c r="O405" s="24">
        <v>2423.73</v>
      </c>
      <c r="P405" s="24">
        <v>3881</v>
      </c>
      <c r="Q405" s="77">
        <v>1.3</v>
      </c>
      <c r="R405" s="77">
        <v>1</v>
      </c>
      <c r="S405" s="60" t="s">
        <v>45</v>
      </c>
      <c r="T405" s="64" t="s">
        <v>2414</v>
      </c>
    </row>
    <row r="406" spans="1:20" ht="30" customHeight="1">
      <c r="A406" s="10" t="s">
        <v>2416</v>
      </c>
      <c r="B406" s="9" t="s">
        <v>2417</v>
      </c>
      <c r="C406" s="7" t="s">
        <v>32</v>
      </c>
      <c r="D406" s="10" t="s">
        <v>2418</v>
      </c>
      <c r="E406" s="10" t="s">
        <v>2419</v>
      </c>
      <c r="F406" s="10" t="s">
        <v>2420</v>
      </c>
      <c r="G406" s="10" t="s">
        <v>2421</v>
      </c>
      <c r="H406" s="12" t="s">
        <v>1034</v>
      </c>
      <c r="I406" s="11" t="s">
        <v>1821</v>
      </c>
      <c r="J406" s="11" t="s">
        <v>668</v>
      </c>
      <c r="K406" s="11" t="s">
        <v>43</v>
      </c>
      <c r="L406" s="13">
        <v>6.94</v>
      </c>
      <c r="M406" s="13">
        <v>536.54999999999995</v>
      </c>
      <c r="N406" s="14">
        <v>1.03</v>
      </c>
      <c r="O406" s="13">
        <v>245</v>
      </c>
      <c r="P406" s="13">
        <v>265</v>
      </c>
      <c r="Q406" s="20">
        <v>0.3</v>
      </c>
      <c r="R406" s="16">
        <v>1</v>
      </c>
      <c r="S406" s="11" t="s">
        <v>45</v>
      </c>
      <c r="T406" s="17" t="s">
        <v>2422</v>
      </c>
    </row>
    <row r="407" spans="1:20" ht="30" customHeight="1" thickBot="1">
      <c r="A407" s="29" t="s">
        <v>2423</v>
      </c>
      <c r="B407" s="30">
        <v>201800491871</v>
      </c>
      <c r="C407" s="66" t="s">
        <v>32</v>
      </c>
      <c r="D407" s="29" t="s">
        <v>2424</v>
      </c>
      <c r="E407" s="29" t="s">
        <v>2425</v>
      </c>
      <c r="F407" s="29" t="s">
        <v>1957</v>
      </c>
      <c r="G407" s="29" t="s">
        <v>2426</v>
      </c>
      <c r="H407" s="32" t="s">
        <v>141</v>
      </c>
      <c r="I407" s="31" t="s">
        <v>1821</v>
      </c>
      <c r="J407" s="31" t="s">
        <v>824</v>
      </c>
      <c r="K407" s="31" t="s">
        <v>43</v>
      </c>
      <c r="L407" s="33">
        <v>109.8</v>
      </c>
      <c r="M407" s="33">
        <v>14952.48</v>
      </c>
      <c r="N407" s="34">
        <v>1.1830000000000001</v>
      </c>
      <c r="O407" s="33">
        <v>600</v>
      </c>
      <c r="P407" s="33">
        <v>895</v>
      </c>
      <c r="Q407" s="67">
        <v>0.3</v>
      </c>
      <c r="R407" s="67">
        <v>0.6</v>
      </c>
      <c r="S407" s="31" t="s">
        <v>45</v>
      </c>
      <c r="T407" s="37" t="s">
        <v>2427</v>
      </c>
    </row>
    <row r="408" spans="1:20" ht="30" customHeight="1">
      <c r="A408" s="38" t="s">
        <v>2428</v>
      </c>
      <c r="B408" s="40" t="s">
        <v>2429</v>
      </c>
      <c r="C408" s="40" t="s">
        <v>32</v>
      </c>
      <c r="D408" s="38" t="s">
        <v>2430</v>
      </c>
      <c r="E408" s="38" t="s">
        <v>2431</v>
      </c>
      <c r="F408" s="38" t="s">
        <v>2432</v>
      </c>
      <c r="G408" s="38" t="s">
        <v>2433</v>
      </c>
      <c r="H408" s="69" t="s">
        <v>446</v>
      </c>
      <c r="I408" s="68" t="s">
        <v>231</v>
      </c>
      <c r="J408" s="68" t="s">
        <v>824</v>
      </c>
      <c r="K408" s="68" t="s">
        <v>43</v>
      </c>
      <c r="L408" s="71">
        <v>430.39</v>
      </c>
      <c r="M408" s="71">
        <v>50054.86</v>
      </c>
      <c r="N408" s="72">
        <v>1.9336</v>
      </c>
      <c r="O408" s="71">
        <v>461</v>
      </c>
      <c r="P408" s="71">
        <v>937</v>
      </c>
      <c r="Q408" s="73">
        <v>0.6</v>
      </c>
      <c r="R408" s="73">
        <v>0.4</v>
      </c>
      <c r="S408" s="68" t="s">
        <v>45</v>
      </c>
      <c r="T408" s="74" t="s">
        <v>2434</v>
      </c>
    </row>
    <row r="409" spans="1:20" ht="30" customHeight="1" thickBot="1">
      <c r="A409" s="49" t="s">
        <v>2435</v>
      </c>
      <c r="B409" s="50">
        <v>201701093576</v>
      </c>
      <c r="C409" s="51" t="s">
        <v>32</v>
      </c>
      <c r="D409" s="49" t="s">
        <v>2436</v>
      </c>
      <c r="E409" s="49" t="s">
        <v>2437</v>
      </c>
      <c r="F409" s="49" t="s">
        <v>2438</v>
      </c>
      <c r="G409" s="49" t="s">
        <v>2439</v>
      </c>
      <c r="H409" s="53" t="s">
        <v>60</v>
      </c>
      <c r="I409" s="52" t="s">
        <v>333</v>
      </c>
      <c r="J409" s="52" t="s">
        <v>638</v>
      </c>
      <c r="K409" s="52" t="s">
        <v>43</v>
      </c>
      <c r="L409" s="54">
        <f>191.28+7261.37</f>
        <v>7452.65</v>
      </c>
      <c r="M409" s="54">
        <v>5073656.5</v>
      </c>
      <c r="N409" s="55">
        <v>3.9986000000000002</v>
      </c>
      <c r="O409" s="54">
        <v>2622.17</v>
      </c>
      <c r="P409" s="54">
        <v>3898</v>
      </c>
      <c r="Q409" s="76">
        <v>0.7</v>
      </c>
      <c r="R409" s="76" t="s">
        <v>69</v>
      </c>
      <c r="S409" s="52" t="s">
        <v>45</v>
      </c>
      <c r="T409" s="58" t="s">
        <v>2440</v>
      </c>
    </row>
    <row r="410" spans="1:20" ht="30" customHeight="1">
      <c r="A410" s="59" t="s">
        <v>2435</v>
      </c>
      <c r="B410" s="7">
        <v>201701093576</v>
      </c>
      <c r="C410" s="7" t="s">
        <v>32</v>
      </c>
      <c r="D410" s="59" t="s">
        <v>2436</v>
      </c>
      <c r="E410" s="59" t="s">
        <v>2437</v>
      </c>
      <c r="F410" s="59" t="s">
        <v>2438</v>
      </c>
      <c r="G410" s="59" t="s">
        <v>2439</v>
      </c>
      <c r="H410" s="12" t="s">
        <v>60</v>
      </c>
      <c r="I410" s="60" t="s">
        <v>333</v>
      </c>
      <c r="J410" s="60" t="s">
        <v>638</v>
      </c>
      <c r="K410" s="60" t="s">
        <v>181</v>
      </c>
      <c r="L410" s="24">
        <v>11.16</v>
      </c>
      <c r="M410" s="24">
        <v>5073656.5</v>
      </c>
      <c r="N410" s="61">
        <v>3.9986000000000002</v>
      </c>
      <c r="O410" s="24">
        <v>2622.17</v>
      </c>
      <c r="P410" s="24">
        <v>3898</v>
      </c>
      <c r="Q410" s="77">
        <v>1.3</v>
      </c>
      <c r="R410" s="77">
        <v>1</v>
      </c>
      <c r="S410" s="60" t="s">
        <v>45</v>
      </c>
      <c r="T410" s="64" t="s">
        <v>2440</v>
      </c>
    </row>
    <row r="411" spans="1:20" ht="30" customHeight="1">
      <c r="A411" s="10" t="s">
        <v>2441</v>
      </c>
      <c r="B411" s="9" t="s">
        <v>2442</v>
      </c>
      <c r="C411" s="7" t="s">
        <v>32</v>
      </c>
      <c r="D411" s="10" t="s">
        <v>2443</v>
      </c>
      <c r="E411" s="10" t="s">
        <v>2444</v>
      </c>
      <c r="F411" s="10" t="s">
        <v>2445</v>
      </c>
      <c r="G411" s="10" t="s">
        <v>2446</v>
      </c>
      <c r="H411" s="12" t="s">
        <v>171</v>
      </c>
      <c r="I411" s="11" t="s">
        <v>311</v>
      </c>
      <c r="J411" s="11" t="s">
        <v>274</v>
      </c>
      <c r="K411" s="11" t="s">
        <v>181</v>
      </c>
      <c r="L411" s="13">
        <v>48.65</v>
      </c>
      <c r="M411" s="13">
        <v>0</v>
      </c>
      <c r="N411" s="14">
        <v>1.1414</v>
      </c>
      <c r="O411" s="13">
        <v>344</v>
      </c>
      <c r="P411" s="13">
        <v>1002</v>
      </c>
      <c r="Q411" s="20">
        <v>0.5</v>
      </c>
      <c r="R411" s="20">
        <v>0</v>
      </c>
      <c r="S411" s="11" t="s">
        <v>45</v>
      </c>
      <c r="T411" s="64" t="s">
        <v>2447</v>
      </c>
    </row>
    <row r="412" spans="1:20" ht="30" customHeight="1">
      <c r="A412" s="10" t="s">
        <v>2448</v>
      </c>
      <c r="B412" s="9">
        <v>201303685058</v>
      </c>
      <c r="C412" s="7" t="s">
        <v>32</v>
      </c>
      <c r="D412" s="10" t="s">
        <v>2449</v>
      </c>
      <c r="E412" s="10" t="s">
        <v>2450</v>
      </c>
      <c r="F412" s="10" t="s">
        <v>2451</v>
      </c>
      <c r="G412" s="10" t="s">
        <v>2452</v>
      </c>
      <c r="H412" s="12" t="s">
        <v>294</v>
      </c>
      <c r="I412" s="11" t="s">
        <v>379</v>
      </c>
      <c r="J412" s="11" t="s">
        <v>180</v>
      </c>
      <c r="K412" s="11" t="s">
        <v>181</v>
      </c>
      <c r="L412" s="13">
        <v>9939.9699999999993</v>
      </c>
      <c r="M412" s="13">
        <v>4458363.87</v>
      </c>
      <c r="N412" s="14">
        <v>3.9996999999999998</v>
      </c>
      <c r="O412" s="13">
        <v>3375</v>
      </c>
      <c r="P412" s="13">
        <v>3588</v>
      </c>
      <c r="Q412" s="20">
        <v>0.5</v>
      </c>
      <c r="R412" s="16">
        <v>1</v>
      </c>
      <c r="S412" s="11" t="s">
        <v>45</v>
      </c>
      <c r="T412" s="11" t="s">
        <v>2453</v>
      </c>
    </row>
    <row r="413" spans="1:20" ht="30" customHeight="1">
      <c r="A413" s="10" t="s">
        <v>2454</v>
      </c>
      <c r="B413" s="9" t="s">
        <v>2455</v>
      </c>
      <c r="C413" s="7" t="s">
        <v>32</v>
      </c>
      <c r="D413" s="10" t="s">
        <v>2456</v>
      </c>
      <c r="E413" s="10" t="s">
        <v>2457</v>
      </c>
      <c r="F413" s="10" t="s">
        <v>2458</v>
      </c>
      <c r="G413" s="10" t="s">
        <v>2459</v>
      </c>
      <c r="H413" s="12" t="s">
        <v>1120</v>
      </c>
      <c r="I413" s="11" t="s">
        <v>231</v>
      </c>
      <c r="J413" s="11" t="s">
        <v>824</v>
      </c>
      <c r="K413" s="11" t="s">
        <v>43</v>
      </c>
      <c r="L413" s="13">
        <v>138.37</v>
      </c>
      <c r="M413" s="13">
        <v>8497.92</v>
      </c>
      <c r="N413" s="14">
        <v>1.5173000000000001</v>
      </c>
      <c r="O413" s="13">
        <v>425</v>
      </c>
      <c r="P413" s="13">
        <v>425</v>
      </c>
      <c r="Q413" s="20">
        <v>0.3</v>
      </c>
      <c r="R413" s="20" t="s">
        <v>397</v>
      </c>
      <c r="S413" s="11" t="s">
        <v>45</v>
      </c>
      <c r="T413" s="17" t="s">
        <v>2460</v>
      </c>
    </row>
    <row r="414" spans="1:20" ht="30" customHeight="1">
      <c r="A414" s="10" t="s">
        <v>2461</v>
      </c>
      <c r="B414" s="9">
        <v>201701259270</v>
      </c>
      <c r="C414" s="7" t="s">
        <v>32</v>
      </c>
      <c r="D414" s="10" t="s">
        <v>2462</v>
      </c>
      <c r="E414" s="10" t="s">
        <v>2463</v>
      </c>
      <c r="F414" s="10" t="s">
        <v>2464</v>
      </c>
      <c r="G414" s="10" t="s">
        <v>2465</v>
      </c>
      <c r="H414" s="12" t="s">
        <v>257</v>
      </c>
      <c r="I414" s="11" t="s">
        <v>231</v>
      </c>
      <c r="J414" s="11" t="s">
        <v>95</v>
      </c>
      <c r="K414" s="11" t="s">
        <v>43</v>
      </c>
      <c r="L414" s="13">
        <v>63.09</v>
      </c>
      <c r="M414" s="13">
        <v>22613.73</v>
      </c>
      <c r="N414" s="14">
        <v>1.3689</v>
      </c>
      <c r="O414" s="13">
        <v>171</v>
      </c>
      <c r="P414" s="13">
        <v>1363</v>
      </c>
      <c r="Q414" s="20">
        <v>0.6</v>
      </c>
      <c r="R414" s="20">
        <v>0.6</v>
      </c>
      <c r="S414" s="11" t="s">
        <v>45</v>
      </c>
      <c r="T414" s="17" t="s">
        <v>2466</v>
      </c>
    </row>
    <row r="415" spans="1:20" ht="30" customHeight="1">
      <c r="A415" s="10" t="s">
        <v>2467</v>
      </c>
      <c r="B415" s="9" t="s">
        <v>2468</v>
      </c>
      <c r="C415" s="7" t="s">
        <v>32</v>
      </c>
      <c r="D415" s="10" t="s">
        <v>2469</v>
      </c>
      <c r="E415" s="10" t="s">
        <v>1133</v>
      </c>
      <c r="F415" s="10" t="s">
        <v>2470</v>
      </c>
      <c r="G415" s="10" t="s">
        <v>2471</v>
      </c>
      <c r="H415" s="12" t="s">
        <v>134</v>
      </c>
      <c r="I415" s="11" t="s">
        <v>231</v>
      </c>
      <c r="J415" s="11" t="s">
        <v>180</v>
      </c>
      <c r="K415" s="11" t="s">
        <v>181</v>
      </c>
      <c r="L415" s="13">
        <v>189.7</v>
      </c>
      <c r="M415" s="13">
        <v>66602.09</v>
      </c>
      <c r="N415" s="14">
        <v>1.76</v>
      </c>
      <c r="O415" s="13">
        <v>250</v>
      </c>
      <c r="P415" s="13">
        <v>1235</v>
      </c>
      <c r="Q415" s="20">
        <v>0.5</v>
      </c>
      <c r="R415" s="16">
        <v>1</v>
      </c>
      <c r="S415" s="11" t="s">
        <v>45</v>
      </c>
      <c r="T415" s="17" t="s">
        <v>2472</v>
      </c>
    </row>
    <row r="416" spans="1:20" ht="30" customHeight="1">
      <c r="A416" s="10" t="s">
        <v>2473</v>
      </c>
      <c r="B416" s="9">
        <v>201300067477</v>
      </c>
      <c r="C416" s="7" t="s">
        <v>32</v>
      </c>
      <c r="D416" s="10" t="s">
        <v>2474</v>
      </c>
      <c r="E416" s="10" t="s">
        <v>2475</v>
      </c>
      <c r="F416" s="10" t="s">
        <v>2476</v>
      </c>
      <c r="G416" s="10" t="s">
        <v>2477</v>
      </c>
      <c r="H416" s="12" t="s">
        <v>37</v>
      </c>
      <c r="I416" s="11" t="s">
        <v>2478</v>
      </c>
      <c r="J416" s="11" t="s">
        <v>1915</v>
      </c>
      <c r="K416" s="11" t="s">
        <v>43</v>
      </c>
      <c r="L416" s="13">
        <v>1755.98</v>
      </c>
      <c r="M416" s="13">
        <v>801184.96</v>
      </c>
      <c r="N416" s="14">
        <v>2.4906000000000001</v>
      </c>
      <c r="O416" s="13">
        <v>1178.02</v>
      </c>
      <c r="P416" s="13">
        <v>3431</v>
      </c>
      <c r="Q416" s="20">
        <v>0.7</v>
      </c>
      <c r="R416" s="20" t="s">
        <v>2346</v>
      </c>
      <c r="S416" s="11" t="s">
        <v>45</v>
      </c>
      <c r="T416" s="17" t="s">
        <v>2479</v>
      </c>
    </row>
    <row r="417" spans="1:20" ht="30" customHeight="1">
      <c r="A417" s="10" t="s">
        <v>2480</v>
      </c>
      <c r="B417" s="9" t="s">
        <v>2481</v>
      </c>
      <c r="C417" s="7" t="s">
        <v>32</v>
      </c>
      <c r="D417" s="10" t="s">
        <v>549</v>
      </c>
      <c r="E417" s="10" t="s">
        <v>770</v>
      </c>
      <c r="F417" s="10" t="s">
        <v>2482</v>
      </c>
      <c r="G417" s="10" t="s">
        <v>2483</v>
      </c>
      <c r="H417" s="12" t="s">
        <v>303</v>
      </c>
      <c r="I417" s="11" t="s">
        <v>311</v>
      </c>
      <c r="J417" s="11" t="s">
        <v>95</v>
      </c>
      <c r="K417" s="11" t="s">
        <v>43</v>
      </c>
      <c r="L417" s="13">
        <v>5.33</v>
      </c>
      <c r="M417" s="13">
        <v>3048.92</v>
      </c>
      <c r="N417" s="14">
        <v>1.012</v>
      </c>
      <c r="O417" s="13">
        <v>445.09</v>
      </c>
      <c r="P417" s="13">
        <v>1608</v>
      </c>
      <c r="Q417" s="20">
        <v>0.6</v>
      </c>
      <c r="R417" s="20">
        <v>0.6</v>
      </c>
      <c r="S417" s="11" t="s">
        <v>45</v>
      </c>
      <c r="T417" s="17" t="s">
        <v>2484</v>
      </c>
    </row>
    <row r="418" spans="1:20" ht="30" customHeight="1">
      <c r="A418" s="10" t="s">
        <v>2485</v>
      </c>
      <c r="B418" s="9">
        <v>201700945218</v>
      </c>
      <c r="C418" s="7" t="s">
        <v>32</v>
      </c>
      <c r="D418" s="10" t="s">
        <v>2486</v>
      </c>
      <c r="E418" s="10" t="s">
        <v>80</v>
      </c>
      <c r="F418" s="10" t="s">
        <v>2487</v>
      </c>
      <c r="G418" s="10" t="s">
        <v>2488</v>
      </c>
      <c r="H418" s="12" t="s">
        <v>755</v>
      </c>
      <c r="I418" s="11" t="s">
        <v>333</v>
      </c>
      <c r="J418" s="11" t="s">
        <v>180</v>
      </c>
      <c r="K418" s="11" t="s">
        <v>181</v>
      </c>
      <c r="L418" s="13">
        <v>78.22</v>
      </c>
      <c r="M418" s="13">
        <v>251930.63</v>
      </c>
      <c r="N418" s="14">
        <v>1.0333000000000001</v>
      </c>
      <c r="O418" s="13">
        <v>2350</v>
      </c>
      <c r="P418" s="13">
        <v>2560</v>
      </c>
      <c r="Q418" s="20">
        <v>1.3</v>
      </c>
      <c r="R418" s="16">
        <v>1</v>
      </c>
      <c r="S418" s="11" t="s">
        <v>45</v>
      </c>
      <c r="T418" s="17" t="s">
        <v>2489</v>
      </c>
    </row>
    <row r="419" spans="1:20" ht="30" customHeight="1">
      <c r="A419" s="10" t="s">
        <v>2490</v>
      </c>
      <c r="B419" s="9">
        <v>201701775880</v>
      </c>
      <c r="C419" s="7" t="s">
        <v>32</v>
      </c>
      <c r="D419" s="10" t="s">
        <v>2491</v>
      </c>
      <c r="E419" s="10" t="s">
        <v>2492</v>
      </c>
      <c r="F419" s="10" t="s">
        <v>2493</v>
      </c>
      <c r="G419" s="10" t="s">
        <v>2494</v>
      </c>
      <c r="H419" s="12" t="s">
        <v>272</v>
      </c>
      <c r="I419" s="11" t="s">
        <v>333</v>
      </c>
      <c r="J419" s="11" t="s">
        <v>638</v>
      </c>
      <c r="K419" s="11" t="s">
        <v>43</v>
      </c>
      <c r="L419" s="13">
        <v>3206.26</v>
      </c>
      <c r="M419" s="13">
        <v>2208303.59</v>
      </c>
      <c r="N419" s="14">
        <v>3.9983</v>
      </c>
      <c r="O419" s="13">
        <v>1140</v>
      </c>
      <c r="P419" s="13">
        <v>4349</v>
      </c>
      <c r="Q419" s="20">
        <v>0.7</v>
      </c>
      <c r="R419" s="20" t="s">
        <v>54</v>
      </c>
      <c r="S419" s="11" t="s">
        <v>45</v>
      </c>
      <c r="T419" s="17" t="s">
        <v>2495</v>
      </c>
    </row>
    <row r="420" spans="1:20" ht="30" customHeight="1">
      <c r="A420" s="10" t="s">
        <v>2496</v>
      </c>
      <c r="B420" s="9" t="s">
        <v>2497</v>
      </c>
      <c r="C420" s="7" t="s">
        <v>32</v>
      </c>
      <c r="D420" s="10" t="s">
        <v>2498</v>
      </c>
      <c r="E420" s="10" t="s">
        <v>1675</v>
      </c>
      <c r="F420" s="10" t="s">
        <v>2499</v>
      </c>
      <c r="G420" s="10" t="s">
        <v>2500</v>
      </c>
      <c r="H420" s="12" t="s">
        <v>811</v>
      </c>
      <c r="I420" s="11" t="s">
        <v>231</v>
      </c>
      <c r="J420" s="11" t="s">
        <v>668</v>
      </c>
      <c r="K420" s="11" t="s">
        <v>43</v>
      </c>
      <c r="L420" s="13">
        <v>48.3</v>
      </c>
      <c r="M420" s="13">
        <v>23530.57</v>
      </c>
      <c r="N420" s="14">
        <v>1.2081999999999999</v>
      </c>
      <c r="O420" s="13">
        <v>232</v>
      </c>
      <c r="P420" s="13">
        <v>981</v>
      </c>
      <c r="Q420" s="20">
        <v>0.6</v>
      </c>
      <c r="R420" s="16">
        <v>1</v>
      </c>
      <c r="S420" s="11" t="s">
        <v>45</v>
      </c>
      <c r="T420" s="17" t="s">
        <v>2501</v>
      </c>
    </row>
    <row r="421" spans="1:20" ht="30" customHeight="1">
      <c r="A421" s="10" t="s">
        <v>2502</v>
      </c>
      <c r="B421" s="9" t="s">
        <v>2503</v>
      </c>
      <c r="C421" s="7" t="s">
        <v>32</v>
      </c>
      <c r="D421" s="10" t="s">
        <v>2504</v>
      </c>
      <c r="E421" s="10" t="s">
        <v>536</v>
      </c>
      <c r="F421" s="10" t="s">
        <v>2505</v>
      </c>
      <c r="G421" s="10" t="s">
        <v>2506</v>
      </c>
      <c r="H421" s="12" t="s">
        <v>440</v>
      </c>
      <c r="I421" s="11" t="s">
        <v>216</v>
      </c>
      <c r="J421" s="11" t="s">
        <v>824</v>
      </c>
      <c r="K421" s="11" t="s">
        <v>43</v>
      </c>
      <c r="L421" s="13">
        <v>319.85000000000002</v>
      </c>
      <c r="M421" s="13">
        <v>15398.66</v>
      </c>
      <c r="N421" s="14">
        <v>1.7996000000000001</v>
      </c>
      <c r="O421" s="13">
        <v>400</v>
      </c>
      <c r="P421" s="13">
        <v>722</v>
      </c>
      <c r="Q421" s="20">
        <v>0.3</v>
      </c>
      <c r="R421" s="20">
        <v>0.4</v>
      </c>
      <c r="S421" s="11" t="s">
        <v>45</v>
      </c>
      <c r="T421" s="17" t="s">
        <v>2507</v>
      </c>
    </row>
    <row r="422" spans="1:20" ht="30" customHeight="1">
      <c r="A422" s="10" t="s">
        <v>2508</v>
      </c>
      <c r="B422" s="9" t="s">
        <v>2509</v>
      </c>
      <c r="C422" s="9" t="s">
        <v>32</v>
      </c>
      <c r="D422" s="10" t="s">
        <v>2510</v>
      </c>
      <c r="E422" s="10" t="s">
        <v>1513</v>
      </c>
      <c r="F422" s="10" t="s">
        <v>2511</v>
      </c>
      <c r="G422" s="10" t="s">
        <v>2512</v>
      </c>
      <c r="H422" s="12" t="s">
        <v>811</v>
      </c>
      <c r="I422" s="11" t="s">
        <v>231</v>
      </c>
      <c r="J422" s="11" t="s">
        <v>824</v>
      </c>
      <c r="K422" s="11" t="s">
        <v>43</v>
      </c>
      <c r="L422" s="13">
        <v>26.12</v>
      </c>
      <c r="M422" s="13">
        <v>8899.4599999999991</v>
      </c>
      <c r="N422" s="14">
        <v>1.0691999999999999</v>
      </c>
      <c r="O422" s="13">
        <v>377</v>
      </c>
      <c r="P422" s="13">
        <v>1012</v>
      </c>
      <c r="Q422" s="20">
        <v>0.6</v>
      </c>
      <c r="R422" s="20">
        <v>0.6</v>
      </c>
      <c r="S422" s="11" t="s">
        <v>45</v>
      </c>
      <c r="T422" s="17" t="s">
        <v>2513</v>
      </c>
    </row>
    <row r="423" spans="1:20" ht="30" customHeight="1">
      <c r="A423" s="10" t="s">
        <v>2514</v>
      </c>
      <c r="B423" s="9">
        <v>201601231390</v>
      </c>
      <c r="C423" s="7">
        <v>201601231390</v>
      </c>
      <c r="D423" s="10" t="s">
        <v>221</v>
      </c>
      <c r="E423" s="10" t="s">
        <v>2515</v>
      </c>
      <c r="F423" s="10" t="s">
        <v>2516</v>
      </c>
      <c r="G423" s="10" t="s">
        <v>2517</v>
      </c>
      <c r="H423" s="12" t="s">
        <v>224</v>
      </c>
      <c r="I423" s="11" t="s">
        <v>333</v>
      </c>
      <c r="J423" s="11" t="s">
        <v>95</v>
      </c>
      <c r="K423" s="11" t="s">
        <v>43</v>
      </c>
      <c r="L423" s="13">
        <v>3751.97</v>
      </c>
      <c r="M423" s="13">
        <v>506443.45</v>
      </c>
      <c r="N423" s="14">
        <v>5</v>
      </c>
      <c r="O423" s="13">
        <v>1736.22</v>
      </c>
      <c r="P423" s="13">
        <v>4894</v>
      </c>
      <c r="Q423" s="20">
        <v>0.7</v>
      </c>
      <c r="R423" s="20">
        <v>0.4</v>
      </c>
      <c r="S423" s="11" t="s">
        <v>45</v>
      </c>
      <c r="T423" s="17" t="s">
        <v>2518</v>
      </c>
    </row>
    <row r="424" spans="1:20" ht="30" customHeight="1">
      <c r="A424" s="10" t="s">
        <v>2519</v>
      </c>
      <c r="B424" s="9" t="s">
        <v>2520</v>
      </c>
      <c r="C424" s="7" t="s">
        <v>32</v>
      </c>
      <c r="D424" s="10" t="s">
        <v>2521</v>
      </c>
      <c r="E424" s="10" t="s">
        <v>2522</v>
      </c>
      <c r="F424" s="10" t="s">
        <v>2523</v>
      </c>
      <c r="G424" s="10" t="s">
        <v>2524</v>
      </c>
      <c r="H424" s="12" t="s">
        <v>111</v>
      </c>
      <c r="I424" s="11" t="s">
        <v>231</v>
      </c>
      <c r="J424" s="11" t="s">
        <v>1285</v>
      </c>
      <c r="K424" s="11" t="s">
        <v>43</v>
      </c>
      <c r="L424" s="13">
        <v>685.65</v>
      </c>
      <c r="M424" s="13">
        <v>8899.39</v>
      </c>
      <c r="N424" s="14">
        <v>1.2697000000000001</v>
      </c>
      <c r="O424" s="13">
        <v>540</v>
      </c>
      <c r="P424" s="13">
        <v>998</v>
      </c>
      <c r="Q424" s="20">
        <v>0.3</v>
      </c>
      <c r="R424" s="20">
        <v>0.4</v>
      </c>
      <c r="S424" s="11" t="s">
        <v>45</v>
      </c>
      <c r="T424" s="17" t="s">
        <v>2525</v>
      </c>
    </row>
    <row r="425" spans="1:20" ht="30" customHeight="1">
      <c r="A425" s="79" t="s">
        <v>2526</v>
      </c>
      <c r="B425" s="80">
        <v>201601726933</v>
      </c>
      <c r="C425" s="7" t="s">
        <v>32</v>
      </c>
      <c r="D425" s="79" t="s">
        <v>2527</v>
      </c>
      <c r="E425" s="79" t="s">
        <v>2528</v>
      </c>
      <c r="F425" s="79" t="s">
        <v>2529</v>
      </c>
      <c r="G425" s="79" t="s">
        <v>2530</v>
      </c>
      <c r="H425" s="83" t="s">
        <v>852</v>
      </c>
      <c r="I425" s="82" t="s">
        <v>333</v>
      </c>
      <c r="J425" s="82" t="s">
        <v>1285</v>
      </c>
      <c r="K425" s="82" t="s">
        <v>43</v>
      </c>
      <c r="L425" s="84">
        <v>18179.18</v>
      </c>
      <c r="M425" s="84">
        <v>1492313.63</v>
      </c>
      <c r="N425" s="85">
        <v>4.1761999999999997</v>
      </c>
      <c r="O425" s="84">
        <v>6194.43</v>
      </c>
      <c r="P425" s="84">
        <v>1155</v>
      </c>
      <c r="Q425" s="86">
        <v>0.6</v>
      </c>
      <c r="R425" s="86" t="s">
        <v>397</v>
      </c>
      <c r="S425" s="82" t="s">
        <v>45</v>
      </c>
      <c r="T425" s="88" t="s">
        <v>2531</v>
      </c>
    </row>
    <row r="426" spans="1:20" ht="30" customHeight="1">
      <c r="A426" s="10" t="s">
        <v>2532</v>
      </c>
      <c r="B426" s="9">
        <v>201701319604</v>
      </c>
      <c r="C426" s="7" t="s">
        <v>32</v>
      </c>
      <c r="D426" s="10" t="s">
        <v>2533</v>
      </c>
      <c r="E426" s="10" t="s">
        <v>2534</v>
      </c>
      <c r="F426" s="10" t="s">
        <v>2535</v>
      </c>
      <c r="G426" s="8" t="s">
        <v>2536</v>
      </c>
      <c r="H426" s="12" t="s">
        <v>310</v>
      </c>
      <c r="I426" s="11" t="s">
        <v>231</v>
      </c>
      <c r="J426" s="11" t="s">
        <v>95</v>
      </c>
      <c r="K426" s="11" t="s">
        <v>43</v>
      </c>
      <c r="L426" s="13">
        <v>11.51</v>
      </c>
      <c r="M426" s="13">
        <v>6231.98</v>
      </c>
      <c r="N426" s="14">
        <v>1.0266</v>
      </c>
      <c r="O426" s="13">
        <v>433</v>
      </c>
      <c r="P426" s="13">
        <v>1601</v>
      </c>
      <c r="Q426" s="20">
        <v>0.6</v>
      </c>
      <c r="R426" s="20" t="s">
        <v>397</v>
      </c>
      <c r="S426" s="11" t="s">
        <v>45</v>
      </c>
      <c r="T426" s="17" t="s">
        <v>2537</v>
      </c>
    </row>
    <row r="427" spans="1:20" ht="30" customHeight="1">
      <c r="A427" s="10" t="s">
        <v>2538</v>
      </c>
      <c r="B427" s="9">
        <v>201701710788</v>
      </c>
      <c r="C427" s="7" t="s">
        <v>32</v>
      </c>
      <c r="D427" s="10" t="s">
        <v>2539</v>
      </c>
      <c r="E427" s="10" t="s">
        <v>2540</v>
      </c>
      <c r="F427" s="10" t="s">
        <v>2541</v>
      </c>
      <c r="G427" s="10" t="s">
        <v>2542</v>
      </c>
      <c r="H427" s="12" t="s">
        <v>303</v>
      </c>
      <c r="I427" s="11" t="s">
        <v>333</v>
      </c>
      <c r="J427" s="11" t="s">
        <v>95</v>
      </c>
      <c r="K427" s="11" t="s">
        <v>43</v>
      </c>
      <c r="L427" s="13">
        <v>134.43</v>
      </c>
      <c r="M427" s="13">
        <v>45170.84</v>
      </c>
      <c r="N427" s="14">
        <v>1.4871000000000001</v>
      </c>
      <c r="O427" s="13">
        <v>276</v>
      </c>
      <c r="P427" s="13">
        <v>2082</v>
      </c>
      <c r="Q427" s="20">
        <v>0.6</v>
      </c>
      <c r="R427" s="20">
        <v>0.4</v>
      </c>
      <c r="S427" s="11" t="s">
        <v>45</v>
      </c>
      <c r="T427" s="17" t="s">
        <v>2543</v>
      </c>
    </row>
    <row r="428" spans="1:20" ht="30" customHeight="1">
      <c r="A428" s="10" t="s">
        <v>2544</v>
      </c>
      <c r="B428" s="9" t="s">
        <v>2545</v>
      </c>
      <c r="C428" s="7" t="s">
        <v>32</v>
      </c>
      <c r="D428" s="10" t="s">
        <v>2546</v>
      </c>
      <c r="E428" s="10" t="s">
        <v>2547</v>
      </c>
      <c r="F428" s="10" t="s">
        <v>2548</v>
      </c>
      <c r="G428" s="10" t="s">
        <v>2549</v>
      </c>
      <c r="H428" s="12" t="s">
        <v>415</v>
      </c>
      <c r="I428" s="11" t="s">
        <v>311</v>
      </c>
      <c r="J428" s="11" t="s">
        <v>180</v>
      </c>
      <c r="K428" s="11" t="s">
        <v>181</v>
      </c>
      <c r="L428" s="13">
        <v>172.46</v>
      </c>
      <c r="M428" s="13">
        <v>0</v>
      </c>
      <c r="N428" s="14">
        <v>1.48</v>
      </c>
      <c r="O428" s="13">
        <v>360</v>
      </c>
      <c r="P428" s="13">
        <v>1018</v>
      </c>
      <c r="Q428" s="20">
        <v>0</v>
      </c>
      <c r="R428" s="16">
        <v>1</v>
      </c>
      <c r="S428" s="11" t="s">
        <v>45</v>
      </c>
      <c r="T428" s="17" t="s">
        <v>2550</v>
      </c>
    </row>
    <row r="429" spans="1:20" ht="30" customHeight="1">
      <c r="A429" s="10" t="s">
        <v>2551</v>
      </c>
      <c r="B429" s="9">
        <v>201800378374</v>
      </c>
      <c r="C429" s="7" t="s">
        <v>32</v>
      </c>
      <c r="D429" s="10" t="s">
        <v>2552</v>
      </c>
      <c r="E429" s="10" t="s">
        <v>2187</v>
      </c>
      <c r="F429" s="10" t="s">
        <v>2553</v>
      </c>
      <c r="G429" s="10" t="s">
        <v>2554</v>
      </c>
      <c r="H429" s="12" t="s">
        <v>303</v>
      </c>
      <c r="I429" s="11" t="s">
        <v>231</v>
      </c>
      <c r="J429" s="11" t="s">
        <v>824</v>
      </c>
      <c r="K429" s="11" t="s">
        <v>43</v>
      </c>
      <c r="L429" s="13">
        <v>68.760000000000005</v>
      </c>
      <c r="M429" s="13">
        <v>28412.74</v>
      </c>
      <c r="N429" s="14">
        <v>1.1617</v>
      </c>
      <c r="O429" s="13">
        <v>425.3</v>
      </c>
      <c r="P429" s="13">
        <v>1596</v>
      </c>
      <c r="Q429" s="20">
        <v>0.6</v>
      </c>
      <c r="R429" s="20" t="s">
        <v>397</v>
      </c>
      <c r="S429" s="11" t="s">
        <v>45</v>
      </c>
      <c r="T429" s="17" t="s">
        <v>2555</v>
      </c>
    </row>
    <row r="430" spans="1:20" ht="30" customHeight="1">
      <c r="A430" s="10" t="s">
        <v>2556</v>
      </c>
      <c r="B430" s="9">
        <v>201600096669</v>
      </c>
      <c r="C430" s="7" t="s">
        <v>32</v>
      </c>
      <c r="D430" s="10" t="s">
        <v>2557</v>
      </c>
      <c r="E430" s="10" t="s">
        <v>2558</v>
      </c>
      <c r="F430" s="10" t="s">
        <v>2559</v>
      </c>
      <c r="G430" s="10" t="s">
        <v>2560</v>
      </c>
      <c r="H430" s="12" t="s">
        <v>111</v>
      </c>
      <c r="I430" s="11" t="s">
        <v>231</v>
      </c>
      <c r="J430" s="11" t="s">
        <v>824</v>
      </c>
      <c r="K430" s="11" t="s">
        <v>43</v>
      </c>
      <c r="L430" s="13">
        <v>50.22</v>
      </c>
      <c r="M430" s="13">
        <v>16843.580000000002</v>
      </c>
      <c r="N430" s="14">
        <v>1.1073</v>
      </c>
      <c r="O430" s="13">
        <v>468</v>
      </c>
      <c r="P430" s="13">
        <v>1032</v>
      </c>
      <c r="Q430" s="20">
        <v>0.6</v>
      </c>
      <c r="R430" s="20">
        <v>0.6</v>
      </c>
      <c r="S430" s="11" t="s">
        <v>45</v>
      </c>
      <c r="T430" s="17" t="s">
        <v>2561</v>
      </c>
    </row>
    <row r="431" spans="1:20" ht="30" customHeight="1">
      <c r="A431" s="10" t="s">
        <v>2562</v>
      </c>
      <c r="B431" s="9" t="s">
        <v>2563</v>
      </c>
      <c r="C431" s="7" t="s">
        <v>32</v>
      </c>
      <c r="D431" s="10" t="s">
        <v>2564</v>
      </c>
      <c r="E431" s="10" t="s">
        <v>2565</v>
      </c>
      <c r="F431" s="10" t="s">
        <v>2566</v>
      </c>
      <c r="G431" s="10" t="s">
        <v>2567</v>
      </c>
      <c r="H431" s="12" t="s">
        <v>111</v>
      </c>
      <c r="I431" s="11" t="s">
        <v>231</v>
      </c>
      <c r="J431" s="11" t="s">
        <v>668</v>
      </c>
      <c r="K431" s="11" t="s">
        <v>43</v>
      </c>
      <c r="L431" s="13">
        <v>42.44</v>
      </c>
      <c r="M431" s="13">
        <v>10096.73</v>
      </c>
      <c r="N431" s="14">
        <v>1.1929000000000001</v>
      </c>
      <c r="O431" s="13">
        <v>220</v>
      </c>
      <c r="P431" s="13">
        <v>946</v>
      </c>
      <c r="Q431" s="20">
        <v>0.3</v>
      </c>
      <c r="R431" s="16">
        <v>1</v>
      </c>
      <c r="S431" s="11" t="s">
        <v>45</v>
      </c>
      <c r="T431" s="17" t="s">
        <v>2568</v>
      </c>
    </row>
    <row r="432" spans="1:20" ht="30" customHeight="1">
      <c r="A432" s="10" t="s">
        <v>2569</v>
      </c>
      <c r="B432" s="9">
        <v>201700747394</v>
      </c>
      <c r="C432" s="7" t="s">
        <v>32</v>
      </c>
      <c r="D432" s="10" t="s">
        <v>2570</v>
      </c>
      <c r="E432" s="10" t="s">
        <v>2571</v>
      </c>
      <c r="F432" s="10" t="s">
        <v>2572</v>
      </c>
      <c r="G432" s="10" t="s">
        <v>2573</v>
      </c>
      <c r="H432" s="12" t="s">
        <v>2007</v>
      </c>
      <c r="I432" s="11" t="s">
        <v>602</v>
      </c>
      <c r="J432" s="11" t="s">
        <v>274</v>
      </c>
      <c r="K432" s="11" t="s">
        <v>181</v>
      </c>
      <c r="L432" s="13">
        <v>1123.8699999999999</v>
      </c>
      <c r="M432" s="13">
        <v>3296006.98</v>
      </c>
      <c r="N432" s="14">
        <v>1.1029</v>
      </c>
      <c r="O432" s="13">
        <v>10925.86</v>
      </c>
      <c r="P432" s="13">
        <v>2488</v>
      </c>
      <c r="Q432" s="20">
        <v>1.3</v>
      </c>
      <c r="R432" s="16">
        <v>1</v>
      </c>
      <c r="S432" s="11" t="s">
        <v>45</v>
      </c>
      <c r="T432" s="17" t="s">
        <v>2574</v>
      </c>
    </row>
    <row r="433" spans="1:20" ht="30" customHeight="1">
      <c r="A433" s="10" t="s">
        <v>2575</v>
      </c>
      <c r="B433" s="9">
        <v>201800806171</v>
      </c>
      <c r="C433" s="7" t="s">
        <v>32</v>
      </c>
      <c r="D433" s="10" t="s">
        <v>2576</v>
      </c>
      <c r="E433" s="10" t="s">
        <v>2577</v>
      </c>
      <c r="F433" s="10" t="s">
        <v>2578</v>
      </c>
      <c r="G433" s="10" t="s">
        <v>2579</v>
      </c>
      <c r="H433" s="12" t="s">
        <v>272</v>
      </c>
      <c r="I433" s="11" t="s">
        <v>333</v>
      </c>
      <c r="J433" s="11" t="s">
        <v>638</v>
      </c>
      <c r="K433" s="11" t="s">
        <v>43</v>
      </c>
      <c r="L433" s="13">
        <v>1259.8900000000001</v>
      </c>
      <c r="M433" s="13">
        <v>1282092.07</v>
      </c>
      <c r="N433" s="14">
        <v>3.9996999999999998</v>
      </c>
      <c r="O433" s="13">
        <v>420</v>
      </c>
      <c r="P433" s="13">
        <v>7105</v>
      </c>
      <c r="Q433" s="20">
        <v>0.7</v>
      </c>
      <c r="R433" s="20" t="s">
        <v>265</v>
      </c>
      <c r="S433" s="11" t="s">
        <v>45</v>
      </c>
      <c r="T433" s="17" t="s">
        <v>2580</v>
      </c>
    </row>
    <row r="434" spans="1:20" ht="30" customHeight="1">
      <c r="A434" s="10" t="s">
        <v>2581</v>
      </c>
      <c r="B434" s="9">
        <v>201801010508</v>
      </c>
      <c r="C434" s="9" t="s">
        <v>32</v>
      </c>
      <c r="D434" s="10" t="s">
        <v>2582</v>
      </c>
      <c r="E434" s="10" t="s">
        <v>1798</v>
      </c>
      <c r="F434" s="10" t="s">
        <v>2583</v>
      </c>
      <c r="G434" s="10" t="s">
        <v>2584</v>
      </c>
      <c r="H434" s="12" t="s">
        <v>715</v>
      </c>
      <c r="I434" s="11" t="s">
        <v>231</v>
      </c>
      <c r="J434" s="11" t="s">
        <v>95</v>
      </c>
      <c r="K434" s="11" t="s">
        <v>43</v>
      </c>
      <c r="L434" s="13">
        <v>265.22000000000003</v>
      </c>
      <c r="M434" s="13">
        <v>16591.05</v>
      </c>
      <c r="N434" s="14">
        <v>1.6516</v>
      </c>
      <c r="O434" s="13">
        <v>407</v>
      </c>
      <c r="P434" s="13">
        <v>861</v>
      </c>
      <c r="Q434" s="20">
        <v>0.3</v>
      </c>
      <c r="R434" s="20">
        <v>0.4</v>
      </c>
      <c r="S434" s="11" t="s">
        <v>45</v>
      </c>
      <c r="T434" s="17" t="s">
        <v>2585</v>
      </c>
    </row>
    <row r="435" spans="1:20" ht="30" customHeight="1" thickBot="1">
      <c r="A435" s="29" t="s">
        <v>2586</v>
      </c>
      <c r="B435" s="30">
        <v>201800321062</v>
      </c>
      <c r="C435" s="66" t="s">
        <v>2587</v>
      </c>
      <c r="D435" s="29" t="s">
        <v>2588</v>
      </c>
      <c r="E435" s="29" t="s">
        <v>556</v>
      </c>
      <c r="F435" s="29" t="s">
        <v>2589</v>
      </c>
      <c r="G435" s="29" t="s">
        <v>2590</v>
      </c>
      <c r="H435" s="32" t="s">
        <v>2591</v>
      </c>
      <c r="I435" s="31" t="s">
        <v>231</v>
      </c>
      <c r="J435" s="31" t="s">
        <v>824</v>
      </c>
      <c r="K435" s="31" t="s">
        <v>43</v>
      </c>
      <c r="L435" s="33">
        <v>2768.85</v>
      </c>
      <c r="M435" s="33">
        <v>189425.08</v>
      </c>
      <c r="N435" s="34">
        <v>2.4678</v>
      </c>
      <c r="O435" s="33">
        <v>1886.28</v>
      </c>
      <c r="P435" s="33">
        <v>565</v>
      </c>
      <c r="Q435" s="67">
        <v>0.6</v>
      </c>
      <c r="R435" s="67" t="s">
        <v>397</v>
      </c>
      <c r="S435" s="31" t="s">
        <v>45</v>
      </c>
      <c r="T435" s="37" t="s">
        <v>2592</v>
      </c>
    </row>
    <row r="436" spans="1:20" ht="30" customHeight="1">
      <c r="A436" s="38" t="s">
        <v>2593</v>
      </c>
      <c r="B436" s="40">
        <v>201701397907</v>
      </c>
      <c r="C436" s="40" t="s">
        <v>32</v>
      </c>
      <c r="D436" s="38" t="s">
        <v>2594</v>
      </c>
      <c r="E436" s="38" t="s">
        <v>2595</v>
      </c>
      <c r="F436" s="38" t="s">
        <v>2596</v>
      </c>
      <c r="G436" s="38" t="s">
        <v>2597</v>
      </c>
      <c r="H436" s="69" t="s">
        <v>37</v>
      </c>
      <c r="I436" s="68" t="s">
        <v>333</v>
      </c>
      <c r="J436" s="68" t="s">
        <v>53</v>
      </c>
      <c r="K436" s="68" t="s">
        <v>43</v>
      </c>
      <c r="L436" s="71">
        <v>3400.54</v>
      </c>
      <c r="M436" s="71">
        <v>1847173.05</v>
      </c>
      <c r="N436" s="72">
        <v>3.9988000000000001</v>
      </c>
      <c r="O436" s="71">
        <v>1265</v>
      </c>
      <c r="P436" s="71">
        <v>3144</v>
      </c>
      <c r="Q436" s="73">
        <v>0.7</v>
      </c>
      <c r="R436" s="73" t="s">
        <v>2598</v>
      </c>
      <c r="S436" s="68" t="s">
        <v>45</v>
      </c>
      <c r="T436" s="74" t="s">
        <v>2599</v>
      </c>
    </row>
    <row r="437" spans="1:20" ht="30" customHeight="1" thickBot="1">
      <c r="A437" s="49" t="s">
        <v>2600</v>
      </c>
      <c r="B437" s="50">
        <v>201602432470</v>
      </c>
      <c r="C437" s="51" t="s">
        <v>32</v>
      </c>
      <c r="D437" s="49" t="s">
        <v>2601</v>
      </c>
      <c r="E437" s="49" t="s">
        <v>1413</v>
      </c>
      <c r="F437" s="49" t="s">
        <v>2602</v>
      </c>
      <c r="G437" s="49" t="s">
        <v>2603</v>
      </c>
      <c r="H437" s="53" t="s">
        <v>2604</v>
      </c>
      <c r="I437" s="52" t="s">
        <v>231</v>
      </c>
      <c r="J437" s="52" t="s">
        <v>824</v>
      </c>
      <c r="K437" s="52" t="s">
        <v>43</v>
      </c>
      <c r="L437" s="54">
        <f>2124.19-L438</f>
        <v>1936.3200000000002</v>
      </c>
      <c r="M437" s="54">
        <v>108760.3</v>
      </c>
      <c r="N437" s="55">
        <v>1.2834000000000001</v>
      </c>
      <c r="O437" s="54">
        <v>7495</v>
      </c>
      <c r="P437" s="54">
        <v>498</v>
      </c>
      <c r="Q437" s="76">
        <v>0.3</v>
      </c>
      <c r="R437" s="76" t="s">
        <v>397</v>
      </c>
      <c r="S437" s="52" t="s">
        <v>45</v>
      </c>
      <c r="T437" s="58" t="s">
        <v>2605</v>
      </c>
    </row>
    <row r="438" spans="1:20" ht="30" customHeight="1">
      <c r="A438" s="59" t="s">
        <v>2600</v>
      </c>
      <c r="B438" s="7">
        <v>201602432470</v>
      </c>
      <c r="C438" s="7" t="s">
        <v>32</v>
      </c>
      <c r="D438" s="59" t="s">
        <v>2601</v>
      </c>
      <c r="E438" s="59" t="s">
        <v>1413</v>
      </c>
      <c r="F438" s="59" t="s">
        <v>2602</v>
      </c>
      <c r="G438" s="59" t="s">
        <v>2603</v>
      </c>
      <c r="H438" s="12" t="s">
        <v>2604</v>
      </c>
      <c r="I438" s="60" t="s">
        <v>231</v>
      </c>
      <c r="J438" s="60" t="s">
        <v>659</v>
      </c>
      <c r="K438" s="60" t="s">
        <v>181</v>
      </c>
      <c r="L438" s="24">
        <v>187.87</v>
      </c>
      <c r="M438" s="24">
        <v>0</v>
      </c>
      <c r="N438" s="61">
        <v>1.2834000000000001</v>
      </c>
      <c r="O438" s="24">
        <v>7495</v>
      </c>
      <c r="P438" s="24">
        <v>498</v>
      </c>
      <c r="Q438" s="77">
        <v>0</v>
      </c>
      <c r="R438" s="63">
        <v>1</v>
      </c>
      <c r="S438" s="60" t="s">
        <v>45</v>
      </c>
      <c r="T438" s="64" t="s">
        <v>2605</v>
      </c>
    </row>
    <row r="439" spans="1:20" ht="30" customHeight="1">
      <c r="A439" s="10" t="s">
        <v>2606</v>
      </c>
      <c r="B439" s="9">
        <v>201800138276</v>
      </c>
      <c r="C439" s="7" t="s">
        <v>32</v>
      </c>
      <c r="D439" s="10" t="s">
        <v>2607</v>
      </c>
      <c r="E439" s="10" t="s">
        <v>438</v>
      </c>
      <c r="F439" s="10" t="s">
        <v>2608</v>
      </c>
      <c r="G439" s="10" t="s">
        <v>2609</v>
      </c>
      <c r="H439" s="12" t="s">
        <v>508</v>
      </c>
      <c r="I439" s="11" t="s">
        <v>231</v>
      </c>
      <c r="J439" s="11" t="s">
        <v>824</v>
      </c>
      <c r="K439" s="11" t="s">
        <v>43</v>
      </c>
      <c r="L439" s="13">
        <v>297.66000000000003</v>
      </c>
      <c r="M439" s="13">
        <v>44809</v>
      </c>
      <c r="N439" s="14">
        <v>1.7442</v>
      </c>
      <c r="O439" s="13">
        <v>400</v>
      </c>
      <c r="P439" s="13">
        <v>1094</v>
      </c>
      <c r="Q439" s="20">
        <v>0.6</v>
      </c>
      <c r="R439" s="20">
        <v>0.4</v>
      </c>
      <c r="S439" s="11" t="s">
        <v>45</v>
      </c>
      <c r="T439" s="17" t="s">
        <v>2610</v>
      </c>
    </row>
    <row r="440" spans="1:20" ht="30" customHeight="1">
      <c r="A440" s="10" t="s">
        <v>2611</v>
      </c>
      <c r="B440" s="9">
        <v>201800350534</v>
      </c>
      <c r="C440" s="7" t="s">
        <v>32</v>
      </c>
      <c r="D440" s="10" t="s">
        <v>2612</v>
      </c>
      <c r="E440" s="10" t="s">
        <v>2613</v>
      </c>
      <c r="F440" s="10" t="s">
        <v>2614</v>
      </c>
      <c r="G440" s="10" t="s">
        <v>2615</v>
      </c>
      <c r="H440" s="12" t="s">
        <v>303</v>
      </c>
      <c r="I440" s="11" t="s">
        <v>231</v>
      </c>
      <c r="J440" s="11" t="s">
        <v>95</v>
      </c>
      <c r="K440" s="11" t="s">
        <v>43</v>
      </c>
      <c r="L440" s="13">
        <v>174.85</v>
      </c>
      <c r="M440" s="13">
        <v>66379.259999999995</v>
      </c>
      <c r="N440" s="14">
        <v>1.3238000000000001</v>
      </c>
      <c r="O440" s="13">
        <v>540</v>
      </c>
      <c r="P440" s="13">
        <v>1396</v>
      </c>
      <c r="Q440" s="20">
        <v>0.6</v>
      </c>
      <c r="R440" s="20">
        <v>0.6</v>
      </c>
      <c r="S440" s="11" t="s">
        <v>45</v>
      </c>
      <c r="T440" s="17" t="s">
        <v>2616</v>
      </c>
    </row>
    <row r="441" spans="1:20" ht="30" customHeight="1">
      <c r="A441" s="10" t="s">
        <v>2617</v>
      </c>
      <c r="B441" s="9">
        <v>201403294603</v>
      </c>
      <c r="C441" s="7" t="s">
        <v>32</v>
      </c>
      <c r="D441" s="10" t="s">
        <v>2618</v>
      </c>
      <c r="E441" s="10" t="s">
        <v>2619</v>
      </c>
      <c r="F441" s="10" t="s">
        <v>2620</v>
      </c>
      <c r="G441" s="10" t="s">
        <v>2621</v>
      </c>
      <c r="H441" s="12" t="s">
        <v>1267</v>
      </c>
      <c r="I441" s="11" t="s">
        <v>2622</v>
      </c>
      <c r="J441" s="11" t="s">
        <v>53</v>
      </c>
      <c r="K441" s="11" t="s">
        <v>43</v>
      </c>
      <c r="L441" s="13">
        <v>962.38</v>
      </c>
      <c r="M441" s="13">
        <v>238095.42</v>
      </c>
      <c r="N441" s="14">
        <v>1.7363999999999999</v>
      </c>
      <c r="O441" s="13">
        <v>1306.8</v>
      </c>
      <c r="P441" s="13">
        <v>895</v>
      </c>
      <c r="Q441" s="20">
        <v>0.6</v>
      </c>
      <c r="R441" s="20">
        <v>0.8</v>
      </c>
      <c r="S441" s="11" t="s">
        <v>45</v>
      </c>
      <c r="T441" s="17" t="s">
        <v>2623</v>
      </c>
    </row>
    <row r="442" spans="1:20" ht="30" customHeight="1">
      <c r="A442" s="10" t="s">
        <v>2624</v>
      </c>
      <c r="B442" s="9">
        <v>201602764790</v>
      </c>
      <c r="C442" s="7" t="s">
        <v>32</v>
      </c>
      <c r="D442" s="10" t="s">
        <v>2625</v>
      </c>
      <c r="E442" s="10" t="s">
        <v>2626</v>
      </c>
      <c r="F442" s="10" t="s">
        <v>2018</v>
      </c>
      <c r="G442" s="10" t="s">
        <v>2627</v>
      </c>
      <c r="H442" s="12" t="s">
        <v>904</v>
      </c>
      <c r="I442" s="11" t="s">
        <v>333</v>
      </c>
      <c r="J442" s="11" t="s">
        <v>360</v>
      </c>
      <c r="K442" s="11" t="s">
        <v>43</v>
      </c>
      <c r="L442" s="13">
        <v>2758.68</v>
      </c>
      <c r="M442" s="13">
        <v>1461052.11</v>
      </c>
      <c r="N442" s="14">
        <v>4</v>
      </c>
      <c r="O442" s="13">
        <v>1005.34</v>
      </c>
      <c r="P442" s="13">
        <v>3783</v>
      </c>
      <c r="Q442" s="20">
        <v>0.7</v>
      </c>
      <c r="R442" s="20">
        <v>0.8</v>
      </c>
      <c r="S442" s="11" t="s">
        <v>45</v>
      </c>
      <c r="T442" s="17" t="s">
        <v>2628</v>
      </c>
    </row>
    <row r="443" spans="1:20" ht="30" customHeight="1">
      <c r="A443" s="10" t="s">
        <v>2629</v>
      </c>
      <c r="B443" s="9">
        <v>201401371953</v>
      </c>
      <c r="C443" s="7" t="s">
        <v>32</v>
      </c>
      <c r="D443" s="10" t="s">
        <v>57</v>
      </c>
      <c r="E443" s="10" t="s">
        <v>2630</v>
      </c>
      <c r="F443" s="10" t="s">
        <v>2631</v>
      </c>
      <c r="G443" s="10" t="s">
        <v>2632</v>
      </c>
      <c r="H443" s="12" t="s">
        <v>60</v>
      </c>
      <c r="I443" s="11" t="s">
        <v>333</v>
      </c>
      <c r="J443" s="11" t="s">
        <v>2633</v>
      </c>
      <c r="K443" s="11" t="s">
        <v>43</v>
      </c>
      <c r="L443" s="13">
        <v>4871.26</v>
      </c>
      <c r="M443" s="13">
        <v>853252.65</v>
      </c>
      <c r="N443" s="14">
        <v>4.9938000000000002</v>
      </c>
      <c r="O443" s="13">
        <v>1219.7</v>
      </c>
      <c r="P443" s="13">
        <v>3124</v>
      </c>
      <c r="Q443" s="20">
        <v>0.7</v>
      </c>
      <c r="R443" s="20">
        <v>0.4</v>
      </c>
      <c r="S443" s="11" t="s">
        <v>45</v>
      </c>
      <c r="T443" s="17" t="s">
        <v>2634</v>
      </c>
    </row>
    <row r="444" spans="1:20" ht="30" customHeight="1">
      <c r="A444" s="79" t="s">
        <v>2635</v>
      </c>
      <c r="B444" s="80">
        <v>201502672673</v>
      </c>
      <c r="C444" s="7" t="s">
        <v>32</v>
      </c>
      <c r="D444" s="79" t="s">
        <v>2043</v>
      </c>
      <c r="E444" s="79" t="s">
        <v>1543</v>
      </c>
      <c r="F444" s="79" t="s">
        <v>2044</v>
      </c>
      <c r="G444" s="79" t="s">
        <v>2636</v>
      </c>
      <c r="H444" s="83" t="s">
        <v>666</v>
      </c>
      <c r="I444" s="82" t="s">
        <v>2046</v>
      </c>
      <c r="J444" s="82" t="s">
        <v>1966</v>
      </c>
      <c r="K444" s="82" t="s">
        <v>43</v>
      </c>
      <c r="L444" s="84">
        <v>6619.55</v>
      </c>
      <c r="M444" s="84">
        <v>1858731.1</v>
      </c>
      <c r="N444" s="85">
        <v>2.0613000000000001</v>
      </c>
      <c r="O444" s="84">
        <v>6237.11</v>
      </c>
      <c r="P444" s="84">
        <v>2038</v>
      </c>
      <c r="Q444" s="86">
        <v>0.3</v>
      </c>
      <c r="R444" s="86" t="s">
        <v>2637</v>
      </c>
      <c r="S444" s="82" t="s">
        <v>45</v>
      </c>
      <c r="T444" s="88" t="s">
        <v>2638</v>
      </c>
    </row>
    <row r="445" spans="1:20" ht="30" customHeight="1">
      <c r="A445" s="10" t="s">
        <v>2639</v>
      </c>
      <c r="B445" s="9">
        <v>201501700169</v>
      </c>
      <c r="C445" s="7" t="s">
        <v>32</v>
      </c>
      <c r="D445" s="6" t="s">
        <v>2640</v>
      </c>
      <c r="E445" s="10" t="s">
        <v>2641</v>
      </c>
      <c r="F445" s="10" t="s">
        <v>2642</v>
      </c>
      <c r="G445" s="8" t="s">
        <v>2643</v>
      </c>
      <c r="H445" s="12" t="s">
        <v>1050</v>
      </c>
      <c r="I445" s="11" t="s">
        <v>231</v>
      </c>
      <c r="J445" s="11" t="s">
        <v>53</v>
      </c>
      <c r="K445" s="11" t="s">
        <v>43</v>
      </c>
      <c r="L445" s="13">
        <v>655.63</v>
      </c>
      <c r="M445" s="13">
        <v>361777.4</v>
      </c>
      <c r="N445" s="14">
        <v>1.7087000000000001</v>
      </c>
      <c r="O445" s="13">
        <v>925.17</v>
      </c>
      <c r="P445" s="13">
        <v>1746</v>
      </c>
      <c r="Q445" s="20">
        <v>0.6</v>
      </c>
      <c r="R445" s="20">
        <v>0.9</v>
      </c>
      <c r="S445" s="11" t="s">
        <v>45</v>
      </c>
      <c r="T445" s="17" t="s">
        <v>2644</v>
      </c>
    </row>
    <row r="446" spans="1:20" ht="45" customHeight="1">
      <c r="A446" s="10" t="s">
        <v>2645</v>
      </c>
      <c r="B446" s="9" t="s">
        <v>2646</v>
      </c>
      <c r="C446" s="7" t="s">
        <v>32</v>
      </c>
      <c r="D446" s="11">
        <v>187029</v>
      </c>
      <c r="E446" s="10" t="s">
        <v>2647</v>
      </c>
      <c r="F446" s="10" t="s">
        <v>2648</v>
      </c>
      <c r="G446" s="10" t="s">
        <v>2649</v>
      </c>
      <c r="H446" s="12" t="s">
        <v>1034</v>
      </c>
      <c r="I446" s="11" t="s">
        <v>231</v>
      </c>
      <c r="J446" s="11" t="s">
        <v>2650</v>
      </c>
      <c r="K446" s="11" t="s">
        <v>43</v>
      </c>
      <c r="L446" s="13">
        <v>19.3</v>
      </c>
      <c r="M446" s="13">
        <v>1310.83</v>
      </c>
      <c r="N446" s="14">
        <v>1.0689</v>
      </c>
      <c r="O446" s="13">
        <v>280</v>
      </c>
      <c r="P446" s="13">
        <v>242</v>
      </c>
      <c r="Q446" s="20">
        <v>0.3</v>
      </c>
      <c r="R446" s="16">
        <v>1</v>
      </c>
      <c r="S446" s="11" t="s">
        <v>45</v>
      </c>
      <c r="T446" s="17" t="s">
        <v>2651</v>
      </c>
    </row>
    <row r="447" spans="1:20" ht="30" customHeight="1">
      <c r="A447" s="10" t="s">
        <v>2652</v>
      </c>
      <c r="B447" s="9" t="s">
        <v>2653</v>
      </c>
      <c r="C447" s="7" t="s">
        <v>32</v>
      </c>
      <c r="D447" s="10" t="s">
        <v>2654</v>
      </c>
      <c r="E447" s="10" t="s">
        <v>2655</v>
      </c>
      <c r="F447" s="10" t="s">
        <v>2656</v>
      </c>
      <c r="G447" s="10" t="s">
        <v>2657</v>
      </c>
      <c r="H447" s="12" t="s">
        <v>1034</v>
      </c>
      <c r="I447" s="11" t="s">
        <v>2658</v>
      </c>
      <c r="J447" s="11" t="s">
        <v>668</v>
      </c>
      <c r="K447" s="11" t="s">
        <v>43</v>
      </c>
      <c r="L447" s="13">
        <v>11.5</v>
      </c>
      <c r="M447" s="13">
        <v>2584.33</v>
      </c>
      <c r="N447" s="14">
        <v>1.1614</v>
      </c>
      <c r="O447" s="13">
        <v>71.239999999999995</v>
      </c>
      <c r="P447" s="13">
        <v>261</v>
      </c>
      <c r="Q447" s="20">
        <v>1</v>
      </c>
      <c r="R447" s="16">
        <v>1</v>
      </c>
      <c r="S447" s="11" t="s">
        <v>45</v>
      </c>
      <c r="T447" s="17" t="s">
        <v>2659</v>
      </c>
    </row>
    <row r="448" spans="1:20" ht="30" customHeight="1">
      <c r="A448" s="10" t="s">
        <v>2660</v>
      </c>
      <c r="B448" s="9">
        <v>201800788416</v>
      </c>
      <c r="C448" s="7" t="s">
        <v>32</v>
      </c>
      <c r="D448" s="10" t="s">
        <v>2661</v>
      </c>
      <c r="E448" s="10" t="s">
        <v>2662</v>
      </c>
      <c r="F448" s="10" t="s">
        <v>2663</v>
      </c>
      <c r="G448" s="10" t="s">
        <v>2664</v>
      </c>
      <c r="H448" s="12" t="s">
        <v>465</v>
      </c>
      <c r="I448" s="11" t="s">
        <v>311</v>
      </c>
      <c r="J448" s="11" t="s">
        <v>1181</v>
      </c>
      <c r="K448" s="11" t="s">
        <v>43</v>
      </c>
      <c r="L448" s="13">
        <v>476.79</v>
      </c>
      <c r="M448" s="13">
        <v>24427.94</v>
      </c>
      <c r="N448" s="14">
        <v>2.2040000000000002</v>
      </c>
      <c r="O448" s="13">
        <v>396</v>
      </c>
      <c r="P448" s="13">
        <v>2170</v>
      </c>
      <c r="Q448" s="20">
        <v>0.6</v>
      </c>
      <c r="R448" s="20" t="s">
        <v>2665</v>
      </c>
      <c r="S448" s="11" t="s">
        <v>45</v>
      </c>
      <c r="T448" s="17" t="s">
        <v>2666</v>
      </c>
    </row>
    <row r="449" spans="1:20" ht="30" customHeight="1">
      <c r="A449" s="10" t="s">
        <v>2667</v>
      </c>
      <c r="B449" s="9">
        <v>201800815375</v>
      </c>
      <c r="C449" s="7" t="s">
        <v>32</v>
      </c>
      <c r="D449" s="10" t="s">
        <v>2668</v>
      </c>
      <c r="E449" s="10" t="s">
        <v>2669</v>
      </c>
      <c r="F449" s="10" t="s">
        <v>2670</v>
      </c>
      <c r="G449" s="10" t="s">
        <v>2671</v>
      </c>
      <c r="H449" s="12" t="s">
        <v>2591</v>
      </c>
      <c r="I449" s="11" t="s">
        <v>231</v>
      </c>
      <c r="J449" s="11" t="s">
        <v>824</v>
      </c>
      <c r="K449" s="11" t="s">
        <v>43</v>
      </c>
      <c r="L449" s="13">
        <v>25.96</v>
      </c>
      <c r="M449" s="13">
        <v>3640.08</v>
      </c>
      <c r="N449" s="14">
        <v>1.0680000000000001</v>
      </c>
      <c r="O449" s="13">
        <v>381.5</v>
      </c>
      <c r="P449" s="13">
        <v>624</v>
      </c>
      <c r="Q449" s="20">
        <v>0.6</v>
      </c>
      <c r="R449" s="20">
        <v>0.4</v>
      </c>
      <c r="S449" s="11" t="s">
        <v>45</v>
      </c>
      <c r="T449" s="17" t="s">
        <v>2672</v>
      </c>
    </row>
    <row r="450" spans="1:20" ht="30" customHeight="1">
      <c r="A450" s="10" t="s">
        <v>2673</v>
      </c>
      <c r="B450" s="9">
        <v>201700997900</v>
      </c>
      <c r="C450" s="7" t="s">
        <v>32</v>
      </c>
      <c r="D450" s="10" t="s">
        <v>2674</v>
      </c>
      <c r="E450" s="10" t="s">
        <v>2675</v>
      </c>
      <c r="F450" s="10" t="s">
        <v>2676</v>
      </c>
      <c r="G450" s="10" t="s">
        <v>2677</v>
      </c>
      <c r="H450" s="12" t="s">
        <v>272</v>
      </c>
      <c r="I450" s="11" t="s">
        <v>333</v>
      </c>
      <c r="J450" s="11" t="s">
        <v>638</v>
      </c>
      <c r="K450" s="11" t="s">
        <v>43</v>
      </c>
      <c r="L450" s="13">
        <v>4297.83</v>
      </c>
      <c r="M450" s="13">
        <v>4287292.5599999996</v>
      </c>
      <c r="N450" s="14">
        <v>3.9998999999999998</v>
      </c>
      <c r="O450" s="13">
        <v>1600</v>
      </c>
      <c r="P450" s="13">
        <v>5749</v>
      </c>
      <c r="Q450" s="20">
        <v>0.7</v>
      </c>
      <c r="R450" s="20" t="s">
        <v>69</v>
      </c>
      <c r="S450" s="11" t="s">
        <v>45</v>
      </c>
      <c r="T450" s="17" t="s">
        <v>2678</v>
      </c>
    </row>
    <row r="451" spans="1:20" ht="30" customHeight="1">
      <c r="A451" s="10" t="s">
        <v>2679</v>
      </c>
      <c r="B451" s="9">
        <v>201602439610</v>
      </c>
      <c r="C451" s="7" t="s">
        <v>32</v>
      </c>
      <c r="D451" s="10" t="s">
        <v>2680</v>
      </c>
      <c r="E451" s="10" t="s">
        <v>2681</v>
      </c>
      <c r="F451" s="10" t="s">
        <v>2682</v>
      </c>
      <c r="G451" s="10" t="s">
        <v>2683</v>
      </c>
      <c r="H451" s="12" t="s">
        <v>37</v>
      </c>
      <c r="I451" s="11" t="s">
        <v>333</v>
      </c>
      <c r="J451" s="11" t="s">
        <v>638</v>
      </c>
      <c r="K451" s="11" t="s">
        <v>43</v>
      </c>
      <c r="L451" s="13">
        <v>3897.9</v>
      </c>
      <c r="M451" s="13">
        <v>4087337.94</v>
      </c>
      <c r="N451" s="14">
        <v>4</v>
      </c>
      <c r="O451" s="13">
        <v>1347.69</v>
      </c>
      <c r="P451" s="13">
        <v>5992</v>
      </c>
      <c r="Q451" s="20">
        <v>0.7</v>
      </c>
      <c r="R451" s="16">
        <v>1</v>
      </c>
      <c r="S451" s="11" t="s">
        <v>45</v>
      </c>
      <c r="T451" s="17" t="s">
        <v>2684</v>
      </c>
    </row>
    <row r="452" spans="1:20" ht="30" customHeight="1">
      <c r="A452" s="10" t="s">
        <v>2685</v>
      </c>
      <c r="B452" s="9">
        <v>201602765797</v>
      </c>
      <c r="C452" s="7" t="s">
        <v>32</v>
      </c>
      <c r="D452" s="10" t="s">
        <v>2686</v>
      </c>
      <c r="E452" s="10" t="s">
        <v>764</v>
      </c>
      <c r="F452" s="10" t="s">
        <v>2687</v>
      </c>
      <c r="G452" s="10" t="s">
        <v>2688</v>
      </c>
      <c r="H452" s="12" t="s">
        <v>415</v>
      </c>
      <c r="I452" s="11" t="s">
        <v>231</v>
      </c>
      <c r="J452" s="11" t="s">
        <v>95</v>
      </c>
      <c r="K452" s="11" t="s">
        <v>43</v>
      </c>
      <c r="L452" s="13">
        <v>96.68</v>
      </c>
      <c r="M452" s="13">
        <v>7406</v>
      </c>
      <c r="N452" s="14">
        <v>1.2571000000000001</v>
      </c>
      <c r="O452" s="13">
        <v>376</v>
      </c>
      <c r="P452" s="13">
        <v>535</v>
      </c>
      <c r="Q452" s="20">
        <v>0.3</v>
      </c>
      <c r="R452" s="20">
        <v>0.6</v>
      </c>
      <c r="S452" s="11" t="s">
        <v>45</v>
      </c>
      <c r="T452" s="17" t="s">
        <v>2689</v>
      </c>
    </row>
    <row r="453" spans="1:20" ht="30" customHeight="1">
      <c r="A453" s="10" t="s">
        <v>2690</v>
      </c>
      <c r="B453" s="9">
        <v>201303507958</v>
      </c>
      <c r="C453" s="9" t="s">
        <v>32</v>
      </c>
      <c r="D453" s="10" t="s">
        <v>2691</v>
      </c>
      <c r="E453" s="10" t="s">
        <v>1071</v>
      </c>
      <c r="F453" s="10" t="s">
        <v>2692</v>
      </c>
      <c r="G453" s="10" t="s">
        <v>2693</v>
      </c>
      <c r="H453" s="12" t="s">
        <v>75</v>
      </c>
      <c r="I453" s="11" t="s">
        <v>379</v>
      </c>
      <c r="J453" s="11" t="s">
        <v>638</v>
      </c>
      <c r="K453" s="11" t="s">
        <v>43</v>
      </c>
      <c r="L453" s="13">
        <v>5445.51</v>
      </c>
      <c r="M453" s="13">
        <v>131670.12</v>
      </c>
      <c r="N453" s="14">
        <v>3.9998999999999998</v>
      </c>
      <c r="O453" s="13">
        <v>1815.2</v>
      </c>
      <c r="P453" s="13">
        <v>9242</v>
      </c>
      <c r="Q453" s="20">
        <v>0.7</v>
      </c>
      <c r="R453" s="20" t="s">
        <v>69</v>
      </c>
      <c r="S453" s="11" t="s">
        <v>45</v>
      </c>
      <c r="T453" s="17" t="s">
        <v>2694</v>
      </c>
    </row>
    <row r="454" spans="1:20" ht="30" customHeight="1">
      <c r="A454" s="10" t="s">
        <v>2695</v>
      </c>
      <c r="B454" s="9">
        <v>201700642258</v>
      </c>
      <c r="C454" s="7">
        <v>201700642258</v>
      </c>
      <c r="D454" s="10" t="s">
        <v>2696</v>
      </c>
      <c r="E454" s="10" t="s">
        <v>2697</v>
      </c>
      <c r="F454" s="10" t="s">
        <v>2698</v>
      </c>
      <c r="G454" s="10" t="s">
        <v>2699</v>
      </c>
      <c r="H454" s="12" t="s">
        <v>37</v>
      </c>
      <c r="I454" s="11" t="s">
        <v>333</v>
      </c>
      <c r="J454" s="11" t="s">
        <v>2700</v>
      </c>
      <c r="K454" s="11" t="s">
        <v>43</v>
      </c>
      <c r="L454" s="13">
        <v>8476.44</v>
      </c>
      <c r="M454" s="13">
        <v>2707165.23</v>
      </c>
      <c r="N454" s="14">
        <v>3.9996999999999998</v>
      </c>
      <c r="O454" s="13">
        <v>3068.18</v>
      </c>
      <c r="P454" s="13">
        <v>6413</v>
      </c>
      <c r="Q454" s="20">
        <v>0.7</v>
      </c>
      <c r="R454" s="20" t="s">
        <v>69</v>
      </c>
      <c r="S454" s="11" t="s">
        <v>45</v>
      </c>
      <c r="T454" s="17" t="s">
        <v>2701</v>
      </c>
    </row>
    <row r="455" spans="1:20" ht="30" customHeight="1">
      <c r="A455" s="10" t="s">
        <v>2702</v>
      </c>
      <c r="B455" s="9">
        <v>201800950906</v>
      </c>
      <c r="C455" s="7" t="s">
        <v>32</v>
      </c>
      <c r="D455" s="10" t="s">
        <v>2703</v>
      </c>
      <c r="E455" s="10" t="s">
        <v>2704</v>
      </c>
      <c r="F455" s="10" t="s">
        <v>2705</v>
      </c>
      <c r="G455" s="10" t="s">
        <v>2706</v>
      </c>
      <c r="H455" s="12" t="s">
        <v>755</v>
      </c>
      <c r="I455" s="11" t="s">
        <v>231</v>
      </c>
      <c r="J455" s="11" t="s">
        <v>53</v>
      </c>
      <c r="K455" s="11" t="s">
        <v>43</v>
      </c>
      <c r="L455" s="13">
        <v>1293.23</v>
      </c>
      <c r="M455" s="13">
        <v>709375.77</v>
      </c>
      <c r="N455" s="14">
        <v>1.9988999999999999</v>
      </c>
      <c r="O455" s="13">
        <v>1294.5999999999999</v>
      </c>
      <c r="P455" s="13">
        <v>1958</v>
      </c>
      <c r="Q455" s="20">
        <v>0.7</v>
      </c>
      <c r="R455" s="20">
        <v>0.8</v>
      </c>
      <c r="S455" s="11" t="s">
        <v>45</v>
      </c>
      <c r="T455" s="17" t="s">
        <v>2707</v>
      </c>
    </row>
    <row r="456" spans="1:20" ht="30" customHeight="1">
      <c r="A456" s="10" t="s">
        <v>2708</v>
      </c>
      <c r="B456" s="9">
        <v>201302280372</v>
      </c>
      <c r="C456" s="7" t="s">
        <v>32</v>
      </c>
      <c r="D456" s="10" t="s">
        <v>176</v>
      </c>
      <c r="E456" s="10" t="s">
        <v>2709</v>
      </c>
      <c r="F456" s="10" t="s">
        <v>2039</v>
      </c>
      <c r="G456" s="10" t="s">
        <v>2710</v>
      </c>
      <c r="H456" s="12" t="s">
        <v>75</v>
      </c>
      <c r="I456" s="11" t="s">
        <v>379</v>
      </c>
      <c r="J456" s="11" t="s">
        <v>638</v>
      </c>
      <c r="K456" s="11" t="s">
        <v>43</v>
      </c>
      <c r="L456" s="13">
        <v>5805.92</v>
      </c>
      <c r="M456" s="13">
        <v>6202167.6200000001</v>
      </c>
      <c r="N456" s="14">
        <v>3.9963000000000002</v>
      </c>
      <c r="O456" s="13">
        <v>1992.83</v>
      </c>
      <c r="P456" s="13">
        <v>7431</v>
      </c>
      <c r="Q456" s="20">
        <v>0.7</v>
      </c>
      <c r="R456" s="20" t="s">
        <v>44</v>
      </c>
      <c r="S456" s="11" t="s">
        <v>45</v>
      </c>
      <c r="T456" s="17" t="s">
        <v>2711</v>
      </c>
    </row>
    <row r="457" spans="1:20" ht="30" customHeight="1">
      <c r="A457" s="10" t="s">
        <v>2712</v>
      </c>
      <c r="B457" s="9">
        <v>201701345672</v>
      </c>
      <c r="C457" s="7" t="s">
        <v>32</v>
      </c>
      <c r="D457" s="10" t="s">
        <v>2713</v>
      </c>
      <c r="E457" s="10" t="s">
        <v>2714</v>
      </c>
      <c r="F457" s="10" t="s">
        <v>2715</v>
      </c>
      <c r="G457" s="10" t="s">
        <v>2716</v>
      </c>
      <c r="H457" s="12" t="s">
        <v>102</v>
      </c>
      <c r="I457" s="11" t="s">
        <v>216</v>
      </c>
      <c r="J457" s="11" t="s">
        <v>95</v>
      </c>
      <c r="K457" s="11" t="s">
        <v>43</v>
      </c>
      <c r="L457" s="13">
        <v>614.99</v>
      </c>
      <c r="M457" s="13">
        <v>77705.8</v>
      </c>
      <c r="N457" s="14">
        <v>2.2812000000000001</v>
      </c>
      <c r="O457" s="13">
        <v>480</v>
      </c>
      <c r="P457" s="13">
        <v>1201</v>
      </c>
      <c r="Q457" s="20">
        <v>0.6</v>
      </c>
      <c r="R457" s="20">
        <v>0.4</v>
      </c>
      <c r="S457" s="11" t="s">
        <v>45</v>
      </c>
      <c r="T457" s="17" t="s">
        <v>2717</v>
      </c>
    </row>
    <row r="458" spans="1:20" ht="30" customHeight="1" thickBot="1">
      <c r="A458" s="29" t="s">
        <v>2718</v>
      </c>
      <c r="B458" s="30">
        <v>201800057292</v>
      </c>
      <c r="C458" s="66" t="s">
        <v>32</v>
      </c>
      <c r="D458" s="29" t="s">
        <v>2719</v>
      </c>
      <c r="E458" s="29" t="s">
        <v>706</v>
      </c>
      <c r="F458" s="29" t="s">
        <v>2720</v>
      </c>
      <c r="G458" s="29" t="s">
        <v>2721</v>
      </c>
      <c r="H458" s="32" t="s">
        <v>2722</v>
      </c>
      <c r="I458" s="31" t="s">
        <v>231</v>
      </c>
      <c r="J458" s="31" t="s">
        <v>95</v>
      </c>
      <c r="K458" s="31" t="s">
        <v>43</v>
      </c>
      <c r="L458" s="33">
        <v>216.89</v>
      </c>
      <c r="M458" s="33">
        <v>29551.03</v>
      </c>
      <c r="N458" s="34">
        <v>1.8108</v>
      </c>
      <c r="O458" s="33">
        <v>267.5</v>
      </c>
      <c r="P458" s="33">
        <v>1028</v>
      </c>
      <c r="Q458" s="67">
        <v>0.6</v>
      </c>
      <c r="R458" s="67">
        <v>0.4</v>
      </c>
      <c r="S458" s="31" t="s">
        <v>45</v>
      </c>
      <c r="T458" s="37" t="s">
        <v>2723</v>
      </c>
    </row>
    <row r="459" spans="1:20" ht="30" customHeight="1">
      <c r="A459" s="38" t="s">
        <v>2724</v>
      </c>
      <c r="B459" s="40">
        <v>201600298679</v>
      </c>
      <c r="C459" s="40" t="s">
        <v>32</v>
      </c>
      <c r="D459" s="38" t="s">
        <v>1319</v>
      </c>
      <c r="E459" s="38" t="s">
        <v>2725</v>
      </c>
      <c r="F459" s="38" t="s">
        <v>2039</v>
      </c>
      <c r="G459" s="38" t="s">
        <v>2726</v>
      </c>
      <c r="H459" s="69" t="s">
        <v>75</v>
      </c>
      <c r="I459" s="68" t="s">
        <v>333</v>
      </c>
      <c r="J459" s="68" t="s">
        <v>53</v>
      </c>
      <c r="K459" s="68" t="s">
        <v>43</v>
      </c>
      <c r="L459" s="71">
        <v>6916.57</v>
      </c>
      <c r="M459" s="71">
        <v>7968569.2699999996</v>
      </c>
      <c r="N459" s="72">
        <v>3.9996999999999998</v>
      </c>
      <c r="O459" s="71">
        <v>2432.73</v>
      </c>
      <c r="P459" s="71">
        <v>6583</v>
      </c>
      <c r="Q459" s="73">
        <v>0.7</v>
      </c>
      <c r="R459" s="110">
        <v>1</v>
      </c>
      <c r="S459" s="68" t="s">
        <v>45</v>
      </c>
      <c r="T459" s="74" t="s">
        <v>2727</v>
      </c>
    </row>
    <row r="460" spans="1:20" ht="30" customHeight="1" thickBot="1">
      <c r="A460" s="49" t="s">
        <v>2728</v>
      </c>
      <c r="B460" s="50" t="s">
        <v>2729</v>
      </c>
      <c r="C460" s="51" t="s">
        <v>32</v>
      </c>
      <c r="D460" s="49" t="s">
        <v>2730</v>
      </c>
      <c r="E460" s="49" t="s">
        <v>2731</v>
      </c>
      <c r="F460" s="49" t="s">
        <v>2732</v>
      </c>
      <c r="G460" s="49" t="s">
        <v>2733</v>
      </c>
      <c r="H460" s="53" t="s">
        <v>1180</v>
      </c>
      <c r="I460" s="52" t="s">
        <v>333</v>
      </c>
      <c r="J460" s="52" t="s">
        <v>2734</v>
      </c>
      <c r="K460" s="52" t="s">
        <v>43</v>
      </c>
      <c r="L460" s="54">
        <v>61.15</v>
      </c>
      <c r="M460" s="54">
        <v>27257.200000000001</v>
      </c>
      <c r="N460" s="55">
        <v>1.66</v>
      </c>
      <c r="O460" s="54">
        <v>186.17</v>
      </c>
      <c r="P460" s="54">
        <v>2462</v>
      </c>
      <c r="Q460" s="76">
        <v>0.3</v>
      </c>
      <c r="R460" s="57">
        <v>1</v>
      </c>
      <c r="S460" s="52" t="s">
        <v>45</v>
      </c>
      <c r="T460" s="58" t="s">
        <v>2735</v>
      </c>
    </row>
    <row r="461" spans="1:20" ht="30" customHeight="1">
      <c r="A461" s="59" t="s">
        <v>2728</v>
      </c>
      <c r="B461" s="7" t="s">
        <v>2729</v>
      </c>
      <c r="C461" s="7" t="s">
        <v>32</v>
      </c>
      <c r="D461" s="59" t="s">
        <v>2730</v>
      </c>
      <c r="E461" s="59" t="s">
        <v>2731</v>
      </c>
      <c r="F461" s="59" t="s">
        <v>2732</v>
      </c>
      <c r="G461" s="59" t="s">
        <v>2733</v>
      </c>
      <c r="H461" s="12" t="s">
        <v>1180</v>
      </c>
      <c r="I461" s="60" t="s">
        <v>333</v>
      </c>
      <c r="J461" s="60" t="s">
        <v>2734</v>
      </c>
      <c r="K461" s="60" t="s">
        <v>181</v>
      </c>
      <c r="L461" s="24">
        <v>61.15</v>
      </c>
      <c r="M461" s="24">
        <v>0</v>
      </c>
      <c r="N461" s="61">
        <v>1.66</v>
      </c>
      <c r="O461" s="24">
        <v>186.17</v>
      </c>
      <c r="P461" s="24">
        <v>2462</v>
      </c>
      <c r="Q461" s="77">
        <v>0</v>
      </c>
      <c r="R461" s="63">
        <v>1</v>
      </c>
      <c r="S461" s="60" t="s">
        <v>45</v>
      </c>
      <c r="T461" s="64" t="s">
        <v>2735</v>
      </c>
    </row>
    <row r="462" spans="1:20" ht="30" customHeight="1">
      <c r="A462" s="10" t="s">
        <v>2736</v>
      </c>
      <c r="B462" s="9" t="s">
        <v>2737</v>
      </c>
      <c r="C462" s="7" t="s">
        <v>32</v>
      </c>
      <c r="D462" s="10" t="s">
        <v>2738</v>
      </c>
      <c r="E462" s="10" t="s">
        <v>1059</v>
      </c>
      <c r="F462" s="10" t="s">
        <v>2739</v>
      </c>
      <c r="G462" s="10" t="s">
        <v>2740</v>
      </c>
      <c r="H462" s="12" t="s">
        <v>666</v>
      </c>
      <c r="I462" s="11" t="s">
        <v>231</v>
      </c>
      <c r="J462" s="11" t="s">
        <v>180</v>
      </c>
      <c r="K462" s="11" t="s">
        <v>181</v>
      </c>
      <c r="L462" s="13">
        <v>23.48</v>
      </c>
      <c r="M462" s="13">
        <v>0</v>
      </c>
      <c r="N462" s="14">
        <v>1.06</v>
      </c>
      <c r="O462" s="13">
        <v>452.1</v>
      </c>
      <c r="P462" s="13">
        <v>2295</v>
      </c>
      <c r="Q462" s="20">
        <v>0</v>
      </c>
      <c r="R462" s="16">
        <v>1</v>
      </c>
      <c r="S462" s="11" t="s">
        <v>45</v>
      </c>
      <c r="T462" s="17" t="s">
        <v>2741</v>
      </c>
    </row>
    <row r="463" spans="1:20" ht="30" customHeight="1">
      <c r="A463" s="10" t="s">
        <v>2742</v>
      </c>
      <c r="B463" s="9">
        <v>201800671179</v>
      </c>
      <c r="C463" s="7" t="s">
        <v>32</v>
      </c>
      <c r="D463" s="10" t="s">
        <v>2743</v>
      </c>
      <c r="E463" s="10" t="s">
        <v>2744</v>
      </c>
      <c r="F463" s="10" t="s">
        <v>2745</v>
      </c>
      <c r="G463" s="10" t="s">
        <v>2746</v>
      </c>
      <c r="H463" s="12" t="s">
        <v>272</v>
      </c>
      <c r="I463" s="11" t="s">
        <v>216</v>
      </c>
      <c r="J463" s="11" t="s">
        <v>659</v>
      </c>
      <c r="K463" s="11" t="s">
        <v>181</v>
      </c>
      <c r="L463" s="13">
        <v>820.53</v>
      </c>
      <c r="M463" s="13">
        <v>3210077.74</v>
      </c>
      <c r="N463" s="14">
        <v>1.1060000000000001</v>
      </c>
      <c r="O463" s="13">
        <v>7737.93</v>
      </c>
      <c r="P463" s="13">
        <v>4755</v>
      </c>
      <c r="Q463" s="20">
        <v>1.3</v>
      </c>
      <c r="R463" s="20">
        <v>0.7</v>
      </c>
      <c r="S463" s="11" t="s">
        <v>45</v>
      </c>
      <c r="T463" s="17" t="s">
        <v>2747</v>
      </c>
    </row>
    <row r="464" spans="1:20" ht="30" customHeight="1">
      <c r="A464" s="10" t="s">
        <v>2748</v>
      </c>
      <c r="B464" s="9">
        <v>201800674348</v>
      </c>
      <c r="C464" s="7" t="s">
        <v>32</v>
      </c>
      <c r="D464" s="10" t="s">
        <v>2749</v>
      </c>
      <c r="E464" s="10" t="s">
        <v>2750</v>
      </c>
      <c r="F464" s="10" t="s">
        <v>2751</v>
      </c>
      <c r="G464" s="10" t="s">
        <v>2752</v>
      </c>
      <c r="H464" s="12" t="s">
        <v>102</v>
      </c>
      <c r="I464" s="11" t="s">
        <v>231</v>
      </c>
      <c r="J464" s="11" t="s">
        <v>95</v>
      </c>
      <c r="K464" s="11" t="s">
        <v>43</v>
      </c>
      <c r="L464" s="13">
        <v>92.08</v>
      </c>
      <c r="M464" s="13">
        <v>37975.93</v>
      </c>
      <c r="N464" s="14">
        <v>1.2314000000000001</v>
      </c>
      <c r="O464" s="13">
        <v>398</v>
      </c>
      <c r="P464" s="13">
        <v>2116</v>
      </c>
      <c r="Q464" s="20">
        <v>0.6</v>
      </c>
      <c r="R464" s="20">
        <v>0.4</v>
      </c>
      <c r="S464" s="11" t="s">
        <v>45</v>
      </c>
      <c r="T464" s="17" t="s">
        <v>2753</v>
      </c>
    </row>
    <row r="465" spans="1:20" ht="30" customHeight="1">
      <c r="A465" s="10" t="s">
        <v>2754</v>
      </c>
      <c r="B465" s="9">
        <v>201700965430</v>
      </c>
      <c r="C465" s="7" t="s">
        <v>32</v>
      </c>
      <c r="D465" s="10" t="s">
        <v>2755</v>
      </c>
      <c r="E465" s="10" t="s">
        <v>2756</v>
      </c>
      <c r="F465" s="10" t="s">
        <v>2165</v>
      </c>
      <c r="G465" s="10" t="s">
        <v>2757</v>
      </c>
      <c r="H465" s="12" t="s">
        <v>272</v>
      </c>
      <c r="I465" s="11" t="s">
        <v>333</v>
      </c>
      <c r="J465" s="11" t="s">
        <v>1966</v>
      </c>
      <c r="K465" s="11" t="s">
        <v>43</v>
      </c>
      <c r="L465" s="13">
        <v>5475.48</v>
      </c>
      <c r="M465" s="13">
        <v>4110520.82</v>
      </c>
      <c r="N465" s="14">
        <v>3.9986000000000002</v>
      </c>
      <c r="O465" s="13">
        <v>2000.46</v>
      </c>
      <c r="P465" s="13">
        <v>4702</v>
      </c>
      <c r="Q465" s="20">
        <v>0.7</v>
      </c>
      <c r="R465" s="20" t="s">
        <v>54</v>
      </c>
      <c r="S465" s="11" t="s">
        <v>45</v>
      </c>
      <c r="T465" s="64" t="s">
        <v>2758</v>
      </c>
    </row>
    <row r="466" spans="1:20" ht="30" customHeight="1">
      <c r="A466" s="10" t="s">
        <v>2759</v>
      </c>
      <c r="B466" s="9">
        <v>201701319850</v>
      </c>
      <c r="C466" s="7" t="s">
        <v>32</v>
      </c>
      <c r="D466" s="10" t="s">
        <v>2760</v>
      </c>
      <c r="E466" s="10" t="s">
        <v>2761</v>
      </c>
      <c r="F466" s="10" t="s">
        <v>2762</v>
      </c>
      <c r="G466" s="10" t="s">
        <v>2763</v>
      </c>
      <c r="H466" s="12" t="s">
        <v>1902</v>
      </c>
      <c r="I466" s="11" t="s">
        <v>231</v>
      </c>
      <c r="J466" s="11" t="s">
        <v>53</v>
      </c>
      <c r="K466" s="11" t="s">
        <v>43</v>
      </c>
      <c r="L466" s="13">
        <v>644.76</v>
      </c>
      <c r="M466" s="13">
        <v>505811.62</v>
      </c>
      <c r="N466" s="14">
        <v>1.9996</v>
      </c>
      <c r="O466" s="13">
        <v>645</v>
      </c>
      <c r="P466" s="13">
        <v>2490</v>
      </c>
      <c r="Q466" s="20">
        <v>0.7</v>
      </c>
      <c r="R466" s="20">
        <v>0.9</v>
      </c>
      <c r="S466" s="11" t="s">
        <v>45</v>
      </c>
      <c r="T466" s="11" t="s">
        <v>2764</v>
      </c>
    </row>
    <row r="467" spans="1:20" ht="30" customHeight="1">
      <c r="A467" s="10" t="s">
        <v>2765</v>
      </c>
      <c r="B467" s="9">
        <v>201800980635</v>
      </c>
      <c r="C467" s="7" t="s">
        <v>32</v>
      </c>
      <c r="D467" s="10" t="s">
        <v>2766</v>
      </c>
      <c r="E467" s="10" t="s">
        <v>2767</v>
      </c>
      <c r="F467" s="10" t="s">
        <v>2768</v>
      </c>
      <c r="G467" s="10" t="s">
        <v>2769</v>
      </c>
      <c r="H467" s="12" t="s">
        <v>310</v>
      </c>
      <c r="I467" s="11" t="s">
        <v>231</v>
      </c>
      <c r="J467" s="11" t="s">
        <v>824</v>
      </c>
      <c r="K467" s="11" t="s">
        <v>43</v>
      </c>
      <c r="L467" s="13">
        <v>64.88</v>
      </c>
      <c r="M467" s="13">
        <v>33149.410000000003</v>
      </c>
      <c r="N467" s="14">
        <v>1.35</v>
      </c>
      <c r="O467" s="13">
        <v>185</v>
      </c>
      <c r="P467" s="13">
        <v>1917</v>
      </c>
      <c r="Q467" s="20">
        <v>0.6</v>
      </c>
      <c r="R467" s="20">
        <v>0.6</v>
      </c>
      <c r="S467" s="11" t="s">
        <v>45</v>
      </c>
      <c r="T467" s="17" t="s">
        <v>2770</v>
      </c>
    </row>
    <row r="468" spans="1:20" ht="30" customHeight="1">
      <c r="A468" s="10" t="s">
        <v>2771</v>
      </c>
      <c r="B468" s="9">
        <v>201801013647</v>
      </c>
      <c r="C468" s="7" t="s">
        <v>32</v>
      </c>
      <c r="D468" s="10" t="s">
        <v>2772</v>
      </c>
      <c r="E468" s="10" t="s">
        <v>2773</v>
      </c>
      <c r="F468" s="10" t="s">
        <v>2774</v>
      </c>
      <c r="G468" s="10" t="s">
        <v>2775</v>
      </c>
      <c r="H468" s="12" t="s">
        <v>60</v>
      </c>
      <c r="I468" s="11" t="s">
        <v>333</v>
      </c>
      <c r="J468" s="11" t="s">
        <v>53</v>
      </c>
      <c r="K468" s="11" t="s">
        <v>43</v>
      </c>
      <c r="L468" s="13">
        <v>4821.71</v>
      </c>
      <c r="M468" s="13">
        <v>2301502.31</v>
      </c>
      <c r="N468" s="14">
        <v>3.9975000000000001</v>
      </c>
      <c r="O468" s="13">
        <v>1845.92</v>
      </c>
      <c r="P468" s="13">
        <v>2840</v>
      </c>
      <c r="Q468" s="20">
        <v>0.7</v>
      </c>
      <c r="R468" s="20" t="s">
        <v>54</v>
      </c>
      <c r="S468" s="11" t="s">
        <v>45</v>
      </c>
      <c r="T468" s="17" t="s">
        <v>2776</v>
      </c>
    </row>
    <row r="469" spans="1:20" ht="30" customHeight="1">
      <c r="A469" s="10" t="s">
        <v>2777</v>
      </c>
      <c r="B469" s="9">
        <v>201700854441</v>
      </c>
      <c r="C469" s="7" t="s">
        <v>32</v>
      </c>
      <c r="D469" s="10" t="s">
        <v>2778</v>
      </c>
      <c r="E469" s="10" t="s">
        <v>1071</v>
      </c>
      <c r="F469" s="10" t="s">
        <v>2779</v>
      </c>
      <c r="G469" s="10" t="s">
        <v>2780</v>
      </c>
      <c r="H469" s="12" t="s">
        <v>279</v>
      </c>
      <c r="I469" s="11" t="s">
        <v>333</v>
      </c>
      <c r="J469" s="11" t="s">
        <v>1285</v>
      </c>
      <c r="K469" s="11" t="s">
        <v>43</v>
      </c>
      <c r="L469" s="13">
        <v>2758.72</v>
      </c>
      <c r="M469" s="13">
        <v>11241.23</v>
      </c>
      <c r="N469" s="14">
        <v>4.5735000000000001</v>
      </c>
      <c r="O469" s="13">
        <v>772</v>
      </c>
      <c r="P469" s="13">
        <v>762</v>
      </c>
      <c r="Q469" s="20">
        <v>0.3</v>
      </c>
      <c r="R469" s="20" t="s">
        <v>2665</v>
      </c>
      <c r="S469" s="11" t="s">
        <v>45</v>
      </c>
      <c r="T469" s="17" t="s">
        <v>2781</v>
      </c>
    </row>
    <row r="470" spans="1:20" ht="30" customHeight="1">
      <c r="A470" s="10" t="s">
        <v>2782</v>
      </c>
      <c r="B470" s="9">
        <v>201800570658</v>
      </c>
      <c r="C470" s="7" t="s">
        <v>32</v>
      </c>
      <c r="D470" s="10" t="s">
        <v>2783</v>
      </c>
      <c r="E470" s="10" t="s">
        <v>2784</v>
      </c>
      <c r="F470" s="10" t="s">
        <v>2785</v>
      </c>
      <c r="G470" s="10" t="s">
        <v>2786</v>
      </c>
      <c r="H470" s="12" t="s">
        <v>508</v>
      </c>
      <c r="I470" s="11" t="s">
        <v>231</v>
      </c>
      <c r="J470" s="11" t="s">
        <v>95</v>
      </c>
      <c r="K470" s="11" t="s">
        <v>43</v>
      </c>
      <c r="L470" s="13">
        <v>12.4</v>
      </c>
      <c r="M470" s="13">
        <v>4060.68</v>
      </c>
      <c r="N470" s="14">
        <v>1.073</v>
      </c>
      <c r="O470" s="13">
        <v>170</v>
      </c>
      <c r="P470" s="13">
        <v>1464</v>
      </c>
      <c r="Q470" s="20">
        <v>0.6</v>
      </c>
      <c r="R470" s="20">
        <v>0.4</v>
      </c>
      <c r="S470" s="11" t="s">
        <v>45</v>
      </c>
      <c r="T470" s="17" t="s">
        <v>2787</v>
      </c>
    </row>
    <row r="471" spans="1:20" ht="30" customHeight="1">
      <c r="A471" s="10" t="s">
        <v>2788</v>
      </c>
      <c r="B471" s="9">
        <v>201701732200</v>
      </c>
      <c r="C471" s="7" t="s">
        <v>32</v>
      </c>
      <c r="D471" s="10" t="s">
        <v>2789</v>
      </c>
      <c r="E471" s="10" t="s">
        <v>2790</v>
      </c>
      <c r="F471" s="10" t="s">
        <v>2791</v>
      </c>
      <c r="G471" s="10" t="s">
        <v>2792</v>
      </c>
      <c r="H471" s="12" t="s">
        <v>60</v>
      </c>
      <c r="I471" s="11" t="s">
        <v>333</v>
      </c>
      <c r="J471" s="11" t="s">
        <v>274</v>
      </c>
      <c r="K471" s="11" t="s">
        <v>181</v>
      </c>
      <c r="L471" s="13">
        <v>607.11</v>
      </c>
      <c r="M471" s="13">
        <v>0</v>
      </c>
      <c r="N471" s="14">
        <v>1.33</v>
      </c>
      <c r="O471" s="13">
        <v>1840</v>
      </c>
      <c r="P471" s="13">
        <v>3595</v>
      </c>
      <c r="Q471" s="20">
        <v>1.3</v>
      </c>
      <c r="R471" s="20">
        <v>0</v>
      </c>
      <c r="S471" s="11" t="s">
        <v>45</v>
      </c>
      <c r="T471" s="17" t="s">
        <v>2793</v>
      </c>
    </row>
    <row r="472" spans="1:20" ht="30" customHeight="1">
      <c r="A472" s="10" t="s">
        <v>2794</v>
      </c>
      <c r="B472" s="9">
        <v>201301714247</v>
      </c>
      <c r="C472" s="9" t="s">
        <v>32</v>
      </c>
      <c r="D472" s="10" t="s">
        <v>1976</v>
      </c>
      <c r="E472" s="10" t="s">
        <v>2795</v>
      </c>
      <c r="F472" s="10" t="s">
        <v>2796</v>
      </c>
      <c r="G472" s="10" t="s">
        <v>2797</v>
      </c>
      <c r="H472" s="12" t="s">
        <v>60</v>
      </c>
      <c r="I472" s="11" t="s">
        <v>379</v>
      </c>
      <c r="J472" s="11" t="s">
        <v>360</v>
      </c>
      <c r="K472" s="11" t="s">
        <v>43</v>
      </c>
      <c r="L472" s="13">
        <v>6277.29</v>
      </c>
      <c r="M472" s="13">
        <v>3486302.9</v>
      </c>
      <c r="N472" s="14">
        <v>4</v>
      </c>
      <c r="O472" s="13">
        <v>2092.44</v>
      </c>
      <c r="P472" s="13">
        <v>3638</v>
      </c>
      <c r="Q472" s="20">
        <v>0.7</v>
      </c>
      <c r="R472" s="20" t="s">
        <v>44</v>
      </c>
      <c r="S472" s="11" t="s">
        <v>45</v>
      </c>
      <c r="T472" s="17" t="s">
        <v>2798</v>
      </c>
    </row>
    <row r="473" spans="1:20" ht="30" customHeight="1">
      <c r="A473" s="10" t="s">
        <v>2799</v>
      </c>
      <c r="B473" s="9">
        <v>201800830269</v>
      </c>
      <c r="C473" s="7">
        <v>202000078377</v>
      </c>
      <c r="D473" s="10" t="s">
        <v>2800</v>
      </c>
      <c r="E473" s="10" t="s">
        <v>2801</v>
      </c>
      <c r="F473" s="10" t="s">
        <v>2802</v>
      </c>
      <c r="G473" s="10" t="s">
        <v>2803</v>
      </c>
      <c r="H473" s="12" t="s">
        <v>224</v>
      </c>
      <c r="I473" s="11" t="s">
        <v>333</v>
      </c>
      <c r="J473" s="11" t="s">
        <v>638</v>
      </c>
      <c r="K473" s="11" t="s">
        <v>43</v>
      </c>
      <c r="L473" s="13">
        <v>3889.53</v>
      </c>
      <c r="M473" s="13">
        <v>3709519.12</v>
      </c>
      <c r="N473" s="14">
        <v>3.9998999999999998</v>
      </c>
      <c r="O473" s="13">
        <v>1339.18</v>
      </c>
      <c r="P473" s="13">
        <v>6731</v>
      </c>
      <c r="Q473" s="20">
        <v>0.7</v>
      </c>
      <c r="R473" s="20" t="s">
        <v>62</v>
      </c>
      <c r="S473" s="11" t="s">
        <v>45</v>
      </c>
      <c r="T473" s="17" t="s">
        <v>2804</v>
      </c>
    </row>
    <row r="474" spans="1:20" ht="30" customHeight="1">
      <c r="A474" s="10" t="s">
        <v>2805</v>
      </c>
      <c r="B474" s="9">
        <v>201800469701</v>
      </c>
      <c r="C474" s="7" t="s">
        <v>32</v>
      </c>
      <c r="D474" s="10" t="s">
        <v>1955</v>
      </c>
      <c r="E474" s="10" t="s">
        <v>2806</v>
      </c>
      <c r="F474" s="10" t="s">
        <v>2807</v>
      </c>
      <c r="G474" s="10" t="s">
        <v>2808</v>
      </c>
      <c r="H474" s="12" t="s">
        <v>141</v>
      </c>
      <c r="I474" s="11" t="s">
        <v>231</v>
      </c>
      <c r="J474" s="11" t="s">
        <v>95</v>
      </c>
      <c r="K474" s="11" t="s">
        <v>43</v>
      </c>
      <c r="L474" s="13">
        <v>2226.7800000000002</v>
      </c>
      <c r="M474" s="13">
        <v>90414.49</v>
      </c>
      <c r="N474" s="14">
        <v>2.1133999999999999</v>
      </c>
      <c r="O474" s="13">
        <v>2000</v>
      </c>
      <c r="P474" s="13">
        <v>608</v>
      </c>
      <c r="Q474" s="20">
        <v>0.3</v>
      </c>
      <c r="R474" s="20" t="s">
        <v>397</v>
      </c>
      <c r="S474" s="11" t="s">
        <v>45</v>
      </c>
      <c r="T474" s="17" t="s">
        <v>2809</v>
      </c>
    </row>
    <row r="475" spans="1:20" ht="30" customHeight="1">
      <c r="A475" s="10" t="s">
        <v>2810</v>
      </c>
      <c r="B475" s="9">
        <v>201500792825</v>
      </c>
      <c r="C475" s="7" t="s">
        <v>32</v>
      </c>
      <c r="D475" s="10" t="s">
        <v>2811</v>
      </c>
      <c r="E475" s="10" t="s">
        <v>2812</v>
      </c>
      <c r="F475" s="10" t="s">
        <v>2813</v>
      </c>
      <c r="G475" s="10" t="s">
        <v>2814</v>
      </c>
      <c r="H475" s="12" t="s">
        <v>595</v>
      </c>
      <c r="I475" s="11" t="s">
        <v>333</v>
      </c>
      <c r="J475" s="11" t="s">
        <v>53</v>
      </c>
      <c r="K475" s="11" t="s">
        <v>43</v>
      </c>
      <c r="L475" s="13">
        <v>2496.96</v>
      </c>
      <c r="M475" s="13">
        <v>198729.45</v>
      </c>
      <c r="N475" s="14">
        <v>3.9826999999999999</v>
      </c>
      <c r="O475" s="13">
        <v>900</v>
      </c>
      <c r="P475" s="13">
        <v>1174</v>
      </c>
      <c r="Q475" s="20">
        <v>0.3</v>
      </c>
      <c r="R475" s="20">
        <v>0.9</v>
      </c>
      <c r="S475" s="11" t="s">
        <v>45</v>
      </c>
      <c r="T475" s="17" t="s">
        <v>2815</v>
      </c>
    </row>
    <row r="476" spans="1:20" ht="30" customHeight="1">
      <c r="A476" s="10" t="s">
        <v>2816</v>
      </c>
      <c r="B476" s="9">
        <v>201701665189</v>
      </c>
      <c r="C476" s="7" t="s">
        <v>32</v>
      </c>
      <c r="D476" s="10" t="s">
        <v>2817</v>
      </c>
      <c r="E476" s="10" t="s">
        <v>1071</v>
      </c>
      <c r="F476" s="10" t="s">
        <v>2818</v>
      </c>
      <c r="G476" s="10" t="s">
        <v>2819</v>
      </c>
      <c r="H476" s="12" t="s">
        <v>303</v>
      </c>
      <c r="I476" s="11" t="s">
        <v>1789</v>
      </c>
      <c r="J476" s="11" t="s">
        <v>824</v>
      </c>
      <c r="K476" s="11" t="s">
        <v>43</v>
      </c>
      <c r="L476" s="13">
        <v>1919.91</v>
      </c>
      <c r="M476" s="13">
        <v>529607.84</v>
      </c>
      <c r="N476" s="14">
        <v>4.9997999999999996</v>
      </c>
      <c r="O476" s="13">
        <v>480</v>
      </c>
      <c r="P476" s="13">
        <v>1724</v>
      </c>
      <c r="Q476" s="20">
        <v>2</v>
      </c>
      <c r="R476" s="20">
        <v>0.4</v>
      </c>
      <c r="S476" s="11" t="s">
        <v>45</v>
      </c>
      <c r="T476" s="17" t="s">
        <v>2820</v>
      </c>
    </row>
    <row r="477" spans="1:20" ht="30" customHeight="1">
      <c r="A477" s="10" t="s">
        <v>2821</v>
      </c>
      <c r="B477" s="9">
        <v>201800099980</v>
      </c>
      <c r="C477" s="7" t="s">
        <v>32</v>
      </c>
      <c r="D477" s="10" t="s">
        <v>2822</v>
      </c>
      <c r="E477" s="10" t="s">
        <v>2823</v>
      </c>
      <c r="F477" s="10" t="s">
        <v>2824</v>
      </c>
      <c r="G477" s="10" t="s">
        <v>2825</v>
      </c>
      <c r="H477" s="12" t="s">
        <v>558</v>
      </c>
      <c r="I477" s="11" t="s">
        <v>231</v>
      </c>
      <c r="J477" s="11" t="s">
        <v>53</v>
      </c>
      <c r="K477" s="11" t="s">
        <v>43</v>
      </c>
      <c r="L477" s="13">
        <v>2756.07</v>
      </c>
      <c r="M477" s="13">
        <v>0</v>
      </c>
      <c r="N477" s="14">
        <v>2</v>
      </c>
      <c r="O477" s="13">
        <v>2756.08</v>
      </c>
      <c r="P477" s="13">
        <v>2876</v>
      </c>
      <c r="Q477" s="20">
        <v>0.7</v>
      </c>
      <c r="R477" s="16">
        <v>1</v>
      </c>
      <c r="S477" s="11" t="s">
        <v>45</v>
      </c>
      <c r="T477" s="17" t="s">
        <v>2826</v>
      </c>
    </row>
    <row r="478" spans="1:20" ht="30" customHeight="1">
      <c r="A478" s="10" t="s">
        <v>2827</v>
      </c>
      <c r="B478" s="9">
        <v>201401118484</v>
      </c>
      <c r="C478" s="7" t="s">
        <v>32</v>
      </c>
      <c r="D478" s="10" t="s">
        <v>2828</v>
      </c>
      <c r="E478" s="10" t="s">
        <v>2829</v>
      </c>
      <c r="F478" s="10" t="s">
        <v>2830</v>
      </c>
      <c r="G478" s="10" t="s">
        <v>2831</v>
      </c>
      <c r="H478" s="12" t="s">
        <v>75</v>
      </c>
      <c r="I478" s="11" t="s">
        <v>2832</v>
      </c>
      <c r="J478" s="11" t="s">
        <v>180</v>
      </c>
      <c r="K478" s="11" t="s">
        <v>181</v>
      </c>
      <c r="L478" s="13">
        <v>3747.98</v>
      </c>
      <c r="M478" s="13">
        <v>0</v>
      </c>
      <c r="N478" s="14">
        <v>3.9935999999999998</v>
      </c>
      <c r="O478" s="13">
        <v>1252.01</v>
      </c>
      <c r="P478" s="13">
        <v>7770</v>
      </c>
      <c r="Q478" s="20">
        <v>1.3</v>
      </c>
      <c r="R478" s="16">
        <v>1</v>
      </c>
      <c r="S478" s="11" t="s">
        <v>45</v>
      </c>
      <c r="T478" s="17" t="s">
        <v>2833</v>
      </c>
    </row>
    <row r="479" spans="1:20" ht="30" customHeight="1">
      <c r="A479" s="10" t="s">
        <v>2834</v>
      </c>
      <c r="B479" s="9">
        <v>201801238436</v>
      </c>
      <c r="C479" s="7" t="s">
        <v>32</v>
      </c>
      <c r="D479" s="10" t="s">
        <v>2835</v>
      </c>
      <c r="E479" s="10" t="s">
        <v>1798</v>
      </c>
      <c r="F479" s="10" t="s">
        <v>2836</v>
      </c>
      <c r="G479" s="10" t="s">
        <v>2837</v>
      </c>
      <c r="H479" s="12" t="s">
        <v>1120</v>
      </c>
      <c r="I479" s="11" t="s">
        <v>520</v>
      </c>
      <c r="J479" s="11" t="s">
        <v>95</v>
      </c>
      <c r="K479" s="11" t="s">
        <v>43</v>
      </c>
      <c r="L479" s="13">
        <v>24.2</v>
      </c>
      <c r="M479" s="13">
        <v>6893.7</v>
      </c>
      <c r="N479" s="14">
        <v>1.0840000000000001</v>
      </c>
      <c r="O479" s="13">
        <v>288</v>
      </c>
      <c r="P479" s="13">
        <v>772</v>
      </c>
      <c r="Q479" s="20">
        <v>1</v>
      </c>
      <c r="R479" s="20">
        <v>0.4</v>
      </c>
      <c r="S479" s="11" t="s">
        <v>45</v>
      </c>
      <c r="T479" s="17" t="s">
        <v>2838</v>
      </c>
    </row>
    <row r="480" spans="1:20" ht="30" customHeight="1">
      <c r="A480" s="10" t="s">
        <v>2839</v>
      </c>
      <c r="B480" s="9">
        <v>201800754252</v>
      </c>
      <c r="C480" s="7" t="s">
        <v>32</v>
      </c>
      <c r="D480" s="10" t="s">
        <v>2840</v>
      </c>
      <c r="E480" s="10" t="s">
        <v>2050</v>
      </c>
      <c r="F480" s="10" t="s">
        <v>2841</v>
      </c>
      <c r="G480" s="10" t="s">
        <v>2842</v>
      </c>
      <c r="H480" s="12" t="s">
        <v>272</v>
      </c>
      <c r="I480" s="11" t="s">
        <v>311</v>
      </c>
      <c r="J480" s="11" t="s">
        <v>53</v>
      </c>
      <c r="K480" s="11" t="s">
        <v>43</v>
      </c>
      <c r="L480" s="13">
        <v>1437.9</v>
      </c>
      <c r="M480" s="13">
        <v>2933657.76</v>
      </c>
      <c r="N480" s="14">
        <v>1.9984999999999999</v>
      </c>
      <c r="O480" s="13">
        <v>1440</v>
      </c>
      <c r="P480" s="13">
        <v>5825</v>
      </c>
      <c r="Q480" s="20">
        <v>1</v>
      </c>
      <c r="R480" s="20">
        <v>0.7</v>
      </c>
      <c r="S480" s="11" t="s">
        <v>45</v>
      </c>
      <c r="T480" s="17" t="s">
        <v>2843</v>
      </c>
    </row>
    <row r="481" spans="1:20" ht="30" customHeight="1">
      <c r="A481" s="10" t="s">
        <v>2844</v>
      </c>
      <c r="B481" s="9">
        <v>201101427929</v>
      </c>
      <c r="C481" s="7" t="s">
        <v>32</v>
      </c>
      <c r="D481" s="10" t="s">
        <v>2845</v>
      </c>
      <c r="E481" s="10" t="s">
        <v>2846</v>
      </c>
      <c r="F481" s="10" t="s">
        <v>2847</v>
      </c>
      <c r="G481" s="10" t="s">
        <v>2848</v>
      </c>
      <c r="H481" s="12" t="s">
        <v>171</v>
      </c>
      <c r="I481" s="11" t="s">
        <v>379</v>
      </c>
      <c r="J481" s="11" t="s">
        <v>638</v>
      </c>
      <c r="K481" s="11" t="s">
        <v>43</v>
      </c>
      <c r="L481" s="13">
        <v>10427.25</v>
      </c>
      <c r="M481" s="13">
        <v>0</v>
      </c>
      <c r="N481" s="14">
        <v>4</v>
      </c>
      <c r="O481" s="13">
        <v>3475.78</v>
      </c>
      <c r="P481" s="13">
        <v>2695</v>
      </c>
      <c r="Q481" s="20">
        <v>0.6</v>
      </c>
      <c r="R481" s="16">
        <v>1</v>
      </c>
      <c r="S481" s="11" t="s">
        <v>45</v>
      </c>
      <c r="T481" s="17" t="s">
        <v>2849</v>
      </c>
    </row>
    <row r="482" spans="1:20" ht="30" customHeight="1">
      <c r="A482" s="10" t="s">
        <v>2850</v>
      </c>
      <c r="B482" s="9">
        <v>201701508385</v>
      </c>
      <c r="C482" s="7" t="s">
        <v>32</v>
      </c>
      <c r="D482" s="10" t="s">
        <v>2851</v>
      </c>
      <c r="E482" s="10" t="s">
        <v>100</v>
      </c>
      <c r="F482" s="10" t="s">
        <v>2852</v>
      </c>
      <c r="G482" s="10" t="s">
        <v>2853</v>
      </c>
      <c r="H482" s="12" t="s">
        <v>1120</v>
      </c>
      <c r="I482" s="11" t="s">
        <v>333</v>
      </c>
      <c r="J482" s="11" t="s">
        <v>824</v>
      </c>
      <c r="K482" s="11" t="s">
        <v>43</v>
      </c>
      <c r="L482" s="13">
        <v>3190.93</v>
      </c>
      <c r="M482" s="13">
        <v>39546.17</v>
      </c>
      <c r="N482" s="14">
        <v>4.4573</v>
      </c>
      <c r="O482" s="13">
        <v>1078</v>
      </c>
      <c r="P482" s="13">
        <v>385</v>
      </c>
      <c r="Q482" s="20">
        <v>0.3</v>
      </c>
      <c r="R482" s="20" t="s">
        <v>2346</v>
      </c>
      <c r="S482" s="11" t="s">
        <v>45</v>
      </c>
      <c r="T482" s="17" t="s">
        <v>2854</v>
      </c>
    </row>
    <row r="483" spans="1:20" ht="30" customHeight="1">
      <c r="A483" s="10" t="s">
        <v>2855</v>
      </c>
      <c r="B483" s="9">
        <v>201800760252</v>
      </c>
      <c r="C483" s="7" t="s">
        <v>32</v>
      </c>
      <c r="D483" s="10" t="s">
        <v>1014</v>
      </c>
      <c r="E483" s="10" t="s">
        <v>2856</v>
      </c>
      <c r="F483" s="10" t="s">
        <v>2857</v>
      </c>
      <c r="G483" s="10" t="s">
        <v>2858</v>
      </c>
      <c r="H483" s="12" t="s">
        <v>37</v>
      </c>
      <c r="I483" s="11" t="s">
        <v>333</v>
      </c>
      <c r="J483" s="11" t="s">
        <v>638</v>
      </c>
      <c r="K483" s="11" t="s">
        <v>43</v>
      </c>
      <c r="L483" s="13">
        <v>5403.28</v>
      </c>
      <c r="M483" s="13">
        <v>2615574.2599999998</v>
      </c>
      <c r="N483" s="14">
        <v>3.9969000000000001</v>
      </c>
      <c r="O483" s="13">
        <v>1941.9</v>
      </c>
      <c r="P483" s="13">
        <v>3021</v>
      </c>
      <c r="Q483" s="20">
        <v>0.7</v>
      </c>
      <c r="R483" s="20" t="s">
        <v>44</v>
      </c>
      <c r="S483" s="11" t="s">
        <v>45</v>
      </c>
      <c r="T483" s="17" t="s">
        <v>2859</v>
      </c>
    </row>
    <row r="484" spans="1:20" ht="30" customHeight="1">
      <c r="A484" s="10" t="s">
        <v>2860</v>
      </c>
      <c r="B484" s="9">
        <v>201800433782</v>
      </c>
      <c r="C484" s="7" t="s">
        <v>32</v>
      </c>
      <c r="D484" s="10" t="s">
        <v>2861</v>
      </c>
      <c r="E484" s="10" t="s">
        <v>606</v>
      </c>
      <c r="F484" s="10" t="s">
        <v>2862</v>
      </c>
      <c r="G484" s="10" t="s">
        <v>2863</v>
      </c>
      <c r="H484" s="12" t="s">
        <v>215</v>
      </c>
      <c r="I484" s="11" t="s">
        <v>311</v>
      </c>
      <c r="J484" s="11" t="s">
        <v>824</v>
      </c>
      <c r="K484" s="11" t="s">
        <v>43</v>
      </c>
      <c r="L484" s="13">
        <v>60</v>
      </c>
      <c r="M484" s="13">
        <v>13732.37</v>
      </c>
      <c r="N484" s="14">
        <v>1.1000000000000001</v>
      </c>
      <c r="O484" s="13">
        <v>600</v>
      </c>
      <c r="P484" s="13">
        <v>1049</v>
      </c>
      <c r="Q484" s="20">
        <v>0.6</v>
      </c>
      <c r="R484" s="20">
        <v>0.4</v>
      </c>
      <c r="S484" s="11" t="s">
        <v>45</v>
      </c>
      <c r="T484" s="17" t="s">
        <v>2864</v>
      </c>
    </row>
    <row r="485" spans="1:20" ht="30" customHeight="1">
      <c r="A485" s="10" t="s">
        <v>2865</v>
      </c>
      <c r="B485" s="9">
        <v>201701739182</v>
      </c>
      <c r="C485" s="7" t="s">
        <v>32</v>
      </c>
      <c r="D485" s="10" t="s">
        <v>2866</v>
      </c>
      <c r="E485" s="10" t="s">
        <v>2867</v>
      </c>
      <c r="F485" s="10" t="s">
        <v>2868</v>
      </c>
      <c r="G485" s="10" t="s">
        <v>2869</v>
      </c>
      <c r="H485" s="12" t="s">
        <v>428</v>
      </c>
      <c r="I485" s="11" t="s">
        <v>311</v>
      </c>
      <c r="J485" s="11" t="s">
        <v>824</v>
      </c>
      <c r="K485" s="11" t="s">
        <v>43</v>
      </c>
      <c r="L485" s="13">
        <v>221.25</v>
      </c>
      <c r="M485" s="13">
        <v>49695.79</v>
      </c>
      <c r="N485" s="14">
        <v>1.3688</v>
      </c>
      <c r="O485" s="13">
        <v>600</v>
      </c>
      <c r="P485" s="13"/>
      <c r="Q485" s="20">
        <v>0.6</v>
      </c>
      <c r="R485" s="20">
        <v>0.6</v>
      </c>
      <c r="S485" s="11" t="s">
        <v>45</v>
      </c>
      <c r="T485" s="17" t="s">
        <v>2870</v>
      </c>
    </row>
    <row r="486" spans="1:20" ht="30" customHeight="1">
      <c r="A486" s="10" t="s">
        <v>2871</v>
      </c>
      <c r="B486" s="9">
        <v>201800879136</v>
      </c>
      <c r="C486" s="7" t="s">
        <v>32</v>
      </c>
      <c r="D486" s="10" t="s">
        <v>2872</v>
      </c>
      <c r="E486" s="10" t="s">
        <v>2873</v>
      </c>
      <c r="F486" s="10" t="s">
        <v>2874</v>
      </c>
      <c r="G486" s="10" t="s">
        <v>2875</v>
      </c>
      <c r="H486" s="12" t="s">
        <v>272</v>
      </c>
      <c r="I486" s="11" t="s">
        <v>231</v>
      </c>
      <c r="J486" s="11" t="s">
        <v>53</v>
      </c>
      <c r="K486" s="11" t="s">
        <v>43</v>
      </c>
      <c r="L486" s="13">
        <v>680</v>
      </c>
      <c r="M486" s="13">
        <v>1093037.52</v>
      </c>
      <c r="N486" s="14">
        <v>2</v>
      </c>
      <c r="O486" s="13">
        <v>680</v>
      </c>
      <c r="P486" s="13">
        <v>4795</v>
      </c>
      <c r="Q486" s="20">
        <v>0.7</v>
      </c>
      <c r="R486" s="20" t="s">
        <v>69</v>
      </c>
      <c r="S486" s="11" t="s">
        <v>45</v>
      </c>
      <c r="T486" s="17" t="s">
        <v>2876</v>
      </c>
    </row>
    <row r="487" spans="1:20" ht="45" customHeight="1">
      <c r="A487" s="10" t="s">
        <v>2877</v>
      </c>
      <c r="B487" s="9">
        <v>201701785478</v>
      </c>
      <c r="C487" s="7" t="s">
        <v>32</v>
      </c>
      <c r="D487" s="10" t="s">
        <v>2878</v>
      </c>
      <c r="E487" s="10" t="s">
        <v>2879</v>
      </c>
      <c r="F487" s="10" t="s">
        <v>2880</v>
      </c>
      <c r="G487" s="10" t="s">
        <v>2881</v>
      </c>
      <c r="H487" s="12" t="s">
        <v>601</v>
      </c>
      <c r="I487" s="11" t="s">
        <v>231</v>
      </c>
      <c r="J487" s="11" t="s">
        <v>2882</v>
      </c>
      <c r="K487" s="11" t="s">
        <v>181</v>
      </c>
      <c r="L487" s="13">
        <v>666.35</v>
      </c>
      <c r="M487" s="13">
        <v>31432.39</v>
      </c>
      <c r="N487" s="14">
        <v>1.99</v>
      </c>
      <c r="O487" s="13">
        <v>670.5</v>
      </c>
      <c r="P487" s="13">
        <v>627</v>
      </c>
      <c r="Q487" s="20">
        <v>0.5</v>
      </c>
      <c r="R487" s="20">
        <v>0.3</v>
      </c>
      <c r="S487" s="11" t="s">
        <v>45</v>
      </c>
      <c r="T487" s="17" t="s">
        <v>2883</v>
      </c>
    </row>
    <row r="488" spans="1:20" ht="30" customHeight="1">
      <c r="A488" s="10" t="s">
        <v>2884</v>
      </c>
      <c r="B488" s="9">
        <v>201701744984</v>
      </c>
      <c r="C488" s="9" t="s">
        <v>32</v>
      </c>
      <c r="D488" s="10" t="s">
        <v>2885</v>
      </c>
      <c r="E488" s="10" t="s">
        <v>177</v>
      </c>
      <c r="F488" s="10" t="s">
        <v>2886</v>
      </c>
      <c r="G488" s="10" t="s">
        <v>2887</v>
      </c>
      <c r="H488" s="12" t="s">
        <v>658</v>
      </c>
      <c r="I488" s="11" t="s">
        <v>333</v>
      </c>
      <c r="J488" s="11" t="s">
        <v>53</v>
      </c>
      <c r="K488" s="11" t="s">
        <v>43</v>
      </c>
      <c r="L488" s="13">
        <v>1850.51</v>
      </c>
      <c r="M488" s="13">
        <v>0</v>
      </c>
      <c r="N488" s="14">
        <v>3.9943</v>
      </c>
      <c r="O488" s="13">
        <v>618</v>
      </c>
      <c r="P488" s="13">
        <v>9273</v>
      </c>
      <c r="Q488" s="20">
        <v>0.7</v>
      </c>
      <c r="R488" s="16">
        <v>1</v>
      </c>
      <c r="S488" s="11" t="s">
        <v>45</v>
      </c>
      <c r="T488" s="17" t="s">
        <v>2888</v>
      </c>
    </row>
    <row r="489" spans="1:20" ht="30" customHeight="1">
      <c r="A489" s="10" t="s">
        <v>2889</v>
      </c>
      <c r="B489" s="9">
        <v>201800363091</v>
      </c>
      <c r="C489" s="7" t="s">
        <v>2890</v>
      </c>
      <c r="D489" s="10" t="s">
        <v>1440</v>
      </c>
      <c r="E489" s="10" t="s">
        <v>2891</v>
      </c>
      <c r="F489" s="10" t="s">
        <v>2039</v>
      </c>
      <c r="G489" s="10" t="s">
        <v>2892</v>
      </c>
      <c r="H489" s="12" t="s">
        <v>75</v>
      </c>
      <c r="I489" s="11" t="s">
        <v>333</v>
      </c>
      <c r="J489" s="11" t="s">
        <v>53</v>
      </c>
      <c r="K489" s="11" t="s">
        <v>43</v>
      </c>
      <c r="L489" s="13">
        <v>4821.29</v>
      </c>
      <c r="M489" s="13">
        <v>5367565.29</v>
      </c>
      <c r="N489" s="14">
        <v>3.9992000000000001</v>
      </c>
      <c r="O489" s="13">
        <v>1757.48</v>
      </c>
      <c r="P489" s="13">
        <v>7176</v>
      </c>
      <c r="Q489" s="20">
        <v>0.7</v>
      </c>
      <c r="R489" s="20" t="s">
        <v>44</v>
      </c>
      <c r="S489" s="11" t="s">
        <v>45</v>
      </c>
      <c r="T489" s="17" t="s">
        <v>2893</v>
      </c>
    </row>
    <row r="490" spans="1:20" ht="30" customHeight="1">
      <c r="A490" s="10" t="s">
        <v>2894</v>
      </c>
      <c r="B490" s="9" t="s">
        <v>2895</v>
      </c>
      <c r="C490" s="7" t="s">
        <v>32</v>
      </c>
      <c r="D490" s="10" t="s">
        <v>1031</v>
      </c>
      <c r="E490" s="10" t="s">
        <v>1032</v>
      </c>
      <c r="F490" s="10" t="s">
        <v>2896</v>
      </c>
      <c r="G490" s="10" t="s">
        <v>2897</v>
      </c>
      <c r="H490" s="12" t="s">
        <v>1034</v>
      </c>
      <c r="I490" s="11" t="s">
        <v>231</v>
      </c>
      <c r="J490" s="11" t="s">
        <v>217</v>
      </c>
      <c r="K490" s="11" t="s">
        <v>43</v>
      </c>
      <c r="L490" s="13">
        <v>36.6</v>
      </c>
      <c r="M490" s="13">
        <v>2569.88</v>
      </c>
      <c r="N490" s="14">
        <v>1.18</v>
      </c>
      <c r="O490" s="13">
        <v>200</v>
      </c>
      <c r="P490" s="13">
        <v>281</v>
      </c>
      <c r="Q490" s="20">
        <v>0.3</v>
      </c>
      <c r="R490" s="16">
        <v>1</v>
      </c>
      <c r="S490" s="11" t="s">
        <v>45</v>
      </c>
      <c r="T490" s="17" t="s">
        <v>2898</v>
      </c>
    </row>
    <row r="491" spans="1:20" ht="30" customHeight="1">
      <c r="A491" s="10" t="s">
        <v>2899</v>
      </c>
      <c r="B491" s="9" t="s">
        <v>2900</v>
      </c>
      <c r="C491" s="7" t="s">
        <v>32</v>
      </c>
      <c r="D491" s="10" t="s">
        <v>2901</v>
      </c>
      <c r="E491" s="10" t="s">
        <v>2902</v>
      </c>
      <c r="F491" s="10" t="s">
        <v>2903</v>
      </c>
      <c r="G491" s="10" t="s">
        <v>2904</v>
      </c>
      <c r="H491" s="12" t="s">
        <v>224</v>
      </c>
      <c r="I491" s="11" t="s">
        <v>333</v>
      </c>
      <c r="J491" s="11" t="s">
        <v>525</v>
      </c>
      <c r="K491" s="11" t="s">
        <v>181</v>
      </c>
      <c r="L491" s="13">
        <v>71.5</v>
      </c>
      <c r="M491" s="13">
        <v>211836.85</v>
      </c>
      <c r="N491" s="14">
        <v>1.34</v>
      </c>
      <c r="O491" s="13">
        <v>210</v>
      </c>
      <c r="P491" s="13">
        <v>3055</v>
      </c>
      <c r="Q491" s="20">
        <v>1.3</v>
      </c>
      <c r="R491" s="16">
        <v>1</v>
      </c>
      <c r="S491" s="125" t="s">
        <v>2905</v>
      </c>
      <c r="T491" s="17" t="s">
        <v>2906</v>
      </c>
    </row>
    <row r="492" spans="1:20" ht="30" customHeight="1">
      <c r="A492" s="10" t="s">
        <v>2907</v>
      </c>
      <c r="B492" s="9">
        <v>201800398200</v>
      </c>
      <c r="C492" s="7" t="s">
        <v>32</v>
      </c>
      <c r="D492" s="10" t="s">
        <v>2908</v>
      </c>
      <c r="E492" s="10" t="s">
        <v>2909</v>
      </c>
      <c r="F492" s="10" t="s">
        <v>2910</v>
      </c>
      <c r="G492" s="10" t="s">
        <v>2911</v>
      </c>
      <c r="H492" s="12" t="s">
        <v>446</v>
      </c>
      <c r="I492" s="11" t="s">
        <v>311</v>
      </c>
      <c r="J492" s="11" t="s">
        <v>95</v>
      </c>
      <c r="K492" s="11" t="s">
        <v>43</v>
      </c>
      <c r="L492" s="13">
        <v>498.67</v>
      </c>
      <c r="M492" s="13">
        <v>79220.42</v>
      </c>
      <c r="N492" s="14">
        <v>1.9986999999999999</v>
      </c>
      <c r="O492" s="13">
        <v>499.32</v>
      </c>
      <c r="P492" s="13">
        <v>882</v>
      </c>
      <c r="Q492" s="20">
        <v>0.6</v>
      </c>
      <c r="R492" s="20">
        <v>0.6</v>
      </c>
      <c r="S492" s="11" t="s">
        <v>45</v>
      </c>
      <c r="T492" s="17" t="s">
        <v>2912</v>
      </c>
    </row>
    <row r="493" spans="1:20" ht="30" customHeight="1" thickBot="1">
      <c r="A493" s="29" t="s">
        <v>2913</v>
      </c>
      <c r="B493" s="30" t="s">
        <v>2914</v>
      </c>
      <c r="C493" s="66" t="s">
        <v>32</v>
      </c>
      <c r="D493" s="29" t="s">
        <v>2915</v>
      </c>
      <c r="E493" s="29" t="s">
        <v>2916</v>
      </c>
      <c r="F493" s="29" t="s">
        <v>2917</v>
      </c>
      <c r="G493" s="29" t="s">
        <v>2918</v>
      </c>
      <c r="H493" s="32" t="s">
        <v>863</v>
      </c>
      <c r="I493" s="31" t="s">
        <v>333</v>
      </c>
      <c r="J493" s="31" t="s">
        <v>53</v>
      </c>
      <c r="K493" s="31" t="s">
        <v>43</v>
      </c>
      <c r="L493" s="33">
        <v>12549.02</v>
      </c>
      <c r="M493" s="33">
        <v>8373652.1399999997</v>
      </c>
      <c r="N493" s="34">
        <v>3.9992999999999999</v>
      </c>
      <c r="O493" s="33">
        <v>4344.75</v>
      </c>
      <c r="P493" s="33">
        <v>3813</v>
      </c>
      <c r="Q493" s="67">
        <v>0.7</v>
      </c>
      <c r="R493" s="36">
        <v>1</v>
      </c>
      <c r="S493" s="31" t="s">
        <v>45</v>
      </c>
      <c r="T493" s="37" t="s">
        <v>2919</v>
      </c>
    </row>
    <row r="494" spans="1:20" ht="30" customHeight="1">
      <c r="A494" s="38" t="s">
        <v>2920</v>
      </c>
      <c r="B494" s="40" t="s">
        <v>2921</v>
      </c>
      <c r="C494" s="40" t="s">
        <v>32</v>
      </c>
      <c r="D494" s="38" t="s">
        <v>2922</v>
      </c>
      <c r="E494" s="38" t="s">
        <v>1059</v>
      </c>
      <c r="F494" s="38" t="s">
        <v>2923</v>
      </c>
      <c r="G494" s="38" t="s">
        <v>2924</v>
      </c>
      <c r="H494" s="69" t="s">
        <v>755</v>
      </c>
      <c r="I494" s="68" t="s">
        <v>231</v>
      </c>
      <c r="J494" s="68" t="s">
        <v>2925</v>
      </c>
      <c r="K494" s="68" t="s">
        <v>181</v>
      </c>
      <c r="L494" s="71">
        <v>80.41</v>
      </c>
      <c r="M494" s="71">
        <v>173175.25</v>
      </c>
      <c r="N494" s="72">
        <v>1.1200000000000001</v>
      </c>
      <c r="O494" s="71">
        <v>660.63</v>
      </c>
      <c r="P494" s="71">
        <v>1861</v>
      </c>
      <c r="Q494" s="73">
        <v>1</v>
      </c>
      <c r="R494" s="73">
        <v>1.3</v>
      </c>
      <c r="S494" s="68" t="s">
        <v>45</v>
      </c>
      <c r="T494" s="74" t="s">
        <v>2926</v>
      </c>
    </row>
    <row r="495" spans="1:20" ht="30" customHeight="1" thickBot="1">
      <c r="A495" s="49" t="s">
        <v>2927</v>
      </c>
      <c r="B495" s="50">
        <v>201701535420</v>
      </c>
      <c r="C495" s="51" t="s">
        <v>32</v>
      </c>
      <c r="D495" s="49" t="s">
        <v>2928</v>
      </c>
      <c r="E495" s="49" t="s">
        <v>2929</v>
      </c>
      <c r="F495" s="49" t="s">
        <v>2930</v>
      </c>
      <c r="G495" s="49" t="s">
        <v>2931</v>
      </c>
      <c r="H495" s="53" t="s">
        <v>755</v>
      </c>
      <c r="I495" s="52" t="s">
        <v>333</v>
      </c>
      <c r="J495" s="52" t="s">
        <v>638</v>
      </c>
      <c r="K495" s="52" t="s">
        <v>43</v>
      </c>
      <c r="L495" s="54">
        <f>6385.75-L496</f>
        <v>6328.83</v>
      </c>
      <c r="M495" s="54">
        <f>1821627.38-M496</f>
        <v>1787386.8299999998</v>
      </c>
      <c r="N495" s="55">
        <v>4</v>
      </c>
      <c r="O495" s="54">
        <v>2277.5</v>
      </c>
      <c r="P495" s="54">
        <v>1851</v>
      </c>
      <c r="Q495" s="76">
        <v>0.7</v>
      </c>
      <c r="R495" s="76" t="s">
        <v>44</v>
      </c>
      <c r="S495" s="52" t="s">
        <v>45</v>
      </c>
      <c r="T495" s="58" t="s">
        <v>2932</v>
      </c>
    </row>
    <row r="496" spans="1:20" ht="30" customHeight="1">
      <c r="A496" s="59" t="s">
        <v>2927</v>
      </c>
      <c r="B496" s="7">
        <v>201701535420</v>
      </c>
      <c r="C496" s="7" t="s">
        <v>32</v>
      </c>
      <c r="D496" s="59" t="s">
        <v>2928</v>
      </c>
      <c r="E496" s="59" t="s">
        <v>2929</v>
      </c>
      <c r="F496" s="59" t="s">
        <v>2930</v>
      </c>
      <c r="G496" s="59" t="s">
        <v>2931</v>
      </c>
      <c r="H496" s="12" t="s">
        <v>755</v>
      </c>
      <c r="I496" s="60" t="s">
        <v>333</v>
      </c>
      <c r="J496" s="60" t="s">
        <v>638</v>
      </c>
      <c r="K496" s="60" t="s">
        <v>181</v>
      </c>
      <c r="L496" s="24">
        <v>56.92</v>
      </c>
      <c r="M496" s="24">
        <v>34240.550000000003</v>
      </c>
      <c r="N496" s="61">
        <v>4</v>
      </c>
      <c r="O496" s="24">
        <v>2277.5</v>
      </c>
      <c r="P496" s="24">
        <v>1851</v>
      </c>
      <c r="Q496" s="77">
        <v>1.3</v>
      </c>
      <c r="R496" s="63">
        <v>1</v>
      </c>
      <c r="S496" s="60" t="s">
        <v>45</v>
      </c>
      <c r="T496" s="64" t="s">
        <v>2932</v>
      </c>
    </row>
    <row r="497" spans="1:20" ht="30" customHeight="1">
      <c r="A497" s="10" t="s">
        <v>2933</v>
      </c>
      <c r="B497" s="9">
        <v>201701649795</v>
      </c>
      <c r="C497" s="7" t="s">
        <v>32</v>
      </c>
      <c r="D497" s="10" t="s">
        <v>2934</v>
      </c>
      <c r="E497" s="10" t="s">
        <v>2935</v>
      </c>
      <c r="F497" s="10" t="s">
        <v>2936</v>
      </c>
      <c r="G497" s="10" t="s">
        <v>2937</v>
      </c>
      <c r="H497" s="12" t="s">
        <v>937</v>
      </c>
      <c r="I497" s="11" t="s">
        <v>231</v>
      </c>
      <c r="J497" s="11" t="s">
        <v>2116</v>
      </c>
      <c r="K497" s="11" t="s">
        <v>181</v>
      </c>
      <c r="L497" s="13">
        <v>799.97</v>
      </c>
      <c r="M497" s="13">
        <v>0</v>
      </c>
      <c r="N497" s="14">
        <v>2</v>
      </c>
      <c r="O497" s="13">
        <v>800</v>
      </c>
      <c r="P497" s="13">
        <v>4483</v>
      </c>
      <c r="Q497" s="20">
        <v>1.3</v>
      </c>
      <c r="R497" s="16">
        <v>1</v>
      </c>
      <c r="S497" s="11" t="s">
        <v>45</v>
      </c>
      <c r="T497" s="17" t="s">
        <v>2938</v>
      </c>
    </row>
    <row r="498" spans="1:20" ht="30" customHeight="1">
      <c r="A498" s="10" t="s">
        <v>2939</v>
      </c>
      <c r="B498" s="9">
        <v>201800581471</v>
      </c>
      <c r="C498" s="7" t="s">
        <v>32</v>
      </c>
      <c r="D498" s="10" t="s">
        <v>2940</v>
      </c>
      <c r="E498" s="10" t="s">
        <v>2941</v>
      </c>
      <c r="F498" s="10" t="s">
        <v>2942</v>
      </c>
      <c r="G498" s="10" t="s">
        <v>2943</v>
      </c>
      <c r="H498" s="12" t="s">
        <v>446</v>
      </c>
      <c r="I498" s="11" t="s">
        <v>231</v>
      </c>
      <c r="J498" s="11" t="s">
        <v>95</v>
      </c>
      <c r="K498" s="11" t="s">
        <v>43</v>
      </c>
      <c r="L498" s="13">
        <v>65.98</v>
      </c>
      <c r="M498" s="13">
        <v>10393.23</v>
      </c>
      <c r="N498" s="14">
        <v>1.1625000000000001</v>
      </c>
      <c r="O498" s="13">
        <v>406</v>
      </c>
      <c r="P498" s="13">
        <v>763</v>
      </c>
      <c r="Q498" s="20">
        <v>0.6</v>
      </c>
      <c r="R498" s="20">
        <v>0.4</v>
      </c>
      <c r="S498" s="11" t="s">
        <v>45</v>
      </c>
      <c r="T498" s="17" t="s">
        <v>2944</v>
      </c>
    </row>
    <row r="499" spans="1:20" ht="30" customHeight="1">
      <c r="A499" s="10" t="s">
        <v>2945</v>
      </c>
      <c r="B499" s="9">
        <v>201602771339</v>
      </c>
      <c r="C499" s="7" t="s">
        <v>32</v>
      </c>
      <c r="D499" s="10" t="s">
        <v>2946</v>
      </c>
      <c r="E499" s="10" t="s">
        <v>2947</v>
      </c>
      <c r="F499" s="10" t="s">
        <v>2948</v>
      </c>
      <c r="G499" s="10" t="s">
        <v>2949</v>
      </c>
      <c r="H499" s="12" t="s">
        <v>863</v>
      </c>
      <c r="I499" s="11" t="s">
        <v>231</v>
      </c>
      <c r="J499" s="11" t="s">
        <v>53</v>
      </c>
      <c r="K499" s="11" t="s">
        <v>43</v>
      </c>
      <c r="L499" s="13">
        <v>3100.43</v>
      </c>
      <c r="M499" s="13">
        <v>1576209.9</v>
      </c>
      <c r="N499" s="14">
        <v>1.9431</v>
      </c>
      <c r="O499" s="13">
        <v>3515.2</v>
      </c>
      <c r="P499" s="13">
        <v>1555</v>
      </c>
      <c r="Q499" s="20">
        <v>0.7</v>
      </c>
      <c r="R499" s="16">
        <v>1</v>
      </c>
      <c r="S499" s="11" t="s">
        <v>45</v>
      </c>
      <c r="T499" s="17" t="s">
        <v>2950</v>
      </c>
    </row>
    <row r="500" spans="1:20" ht="30" customHeight="1">
      <c r="A500" s="10" t="s">
        <v>2951</v>
      </c>
      <c r="B500" s="9">
        <v>201500747005</v>
      </c>
      <c r="C500" s="7" t="s">
        <v>32</v>
      </c>
      <c r="D500" s="10" t="s">
        <v>2952</v>
      </c>
      <c r="E500" s="10" t="s">
        <v>2953</v>
      </c>
      <c r="F500" s="10" t="s">
        <v>2954</v>
      </c>
      <c r="G500" s="10" t="s">
        <v>2955</v>
      </c>
      <c r="H500" s="12" t="s">
        <v>149</v>
      </c>
      <c r="I500" s="11" t="s">
        <v>333</v>
      </c>
      <c r="J500" s="11" t="s">
        <v>638</v>
      </c>
      <c r="K500" s="11" t="s">
        <v>43</v>
      </c>
      <c r="L500" s="13">
        <v>2949.86</v>
      </c>
      <c r="M500" s="13">
        <v>2248894.4300000002</v>
      </c>
      <c r="N500" s="14">
        <v>3.6602999999999999</v>
      </c>
      <c r="O500" s="13">
        <v>1180</v>
      </c>
      <c r="P500" s="13">
        <v>4983</v>
      </c>
      <c r="Q500" s="20">
        <v>0.7</v>
      </c>
      <c r="R500" s="20">
        <v>0.8</v>
      </c>
      <c r="S500" s="11" t="s">
        <v>45</v>
      </c>
      <c r="T500" s="17" t="s">
        <v>2956</v>
      </c>
    </row>
    <row r="501" spans="1:20" ht="30" customHeight="1">
      <c r="A501" s="10" t="s">
        <v>2957</v>
      </c>
      <c r="B501" s="9">
        <v>201701862766</v>
      </c>
      <c r="C501" s="7" t="s">
        <v>32</v>
      </c>
      <c r="D501" s="10" t="s">
        <v>2958</v>
      </c>
      <c r="E501" s="10" t="s">
        <v>822</v>
      </c>
      <c r="F501" s="10" t="s">
        <v>2959</v>
      </c>
      <c r="G501" s="10" t="s">
        <v>2960</v>
      </c>
      <c r="H501" s="12" t="s">
        <v>558</v>
      </c>
      <c r="I501" s="11" t="s">
        <v>231</v>
      </c>
      <c r="J501" s="11" t="s">
        <v>53</v>
      </c>
      <c r="K501" s="11" t="s">
        <v>43</v>
      </c>
      <c r="L501" s="13">
        <v>2420.9499999999998</v>
      </c>
      <c r="M501" s="13">
        <v>2264072.44</v>
      </c>
      <c r="N501" s="14">
        <v>2</v>
      </c>
      <c r="O501" s="13">
        <v>2420.9499999999998</v>
      </c>
      <c r="P501" s="13">
        <v>2752</v>
      </c>
      <c r="Q501" s="20">
        <v>0.7</v>
      </c>
      <c r="R501" s="16">
        <v>1</v>
      </c>
      <c r="S501" s="11" t="s">
        <v>45</v>
      </c>
      <c r="T501" s="17" t="s">
        <v>2961</v>
      </c>
    </row>
    <row r="502" spans="1:20" ht="30" customHeight="1">
      <c r="A502" s="10" t="s">
        <v>2962</v>
      </c>
      <c r="B502" s="9">
        <v>201800210821</v>
      </c>
      <c r="C502" s="7" t="s">
        <v>32</v>
      </c>
      <c r="D502" s="10" t="s">
        <v>2963</v>
      </c>
      <c r="E502" s="10" t="s">
        <v>2964</v>
      </c>
      <c r="F502" s="10" t="s">
        <v>2965</v>
      </c>
      <c r="G502" s="10" t="s">
        <v>2966</v>
      </c>
      <c r="H502" s="12" t="s">
        <v>937</v>
      </c>
      <c r="I502" s="11" t="s">
        <v>333</v>
      </c>
      <c r="J502" s="11" t="s">
        <v>53</v>
      </c>
      <c r="K502" s="11" t="s">
        <v>43</v>
      </c>
      <c r="L502" s="13">
        <v>1944</v>
      </c>
      <c r="M502" s="13">
        <v>2306855.2799999998</v>
      </c>
      <c r="N502" s="14">
        <v>4</v>
      </c>
      <c r="O502" s="13">
        <v>648</v>
      </c>
      <c r="P502" s="13">
        <v>6925</v>
      </c>
      <c r="Q502" s="20">
        <v>0.7</v>
      </c>
      <c r="R502" s="20" t="s">
        <v>2637</v>
      </c>
      <c r="S502" s="11" t="s">
        <v>45</v>
      </c>
      <c r="T502" s="17" t="s">
        <v>2967</v>
      </c>
    </row>
    <row r="503" spans="1:20" ht="30" customHeight="1">
      <c r="A503" s="10" t="s">
        <v>2968</v>
      </c>
      <c r="B503" s="9">
        <v>201701789554</v>
      </c>
      <c r="C503" s="7" t="s">
        <v>32</v>
      </c>
      <c r="D503" s="10" t="s">
        <v>2969</v>
      </c>
      <c r="E503" s="10" t="s">
        <v>2970</v>
      </c>
      <c r="F503" s="10" t="s">
        <v>2971</v>
      </c>
      <c r="G503" s="10" t="s">
        <v>2972</v>
      </c>
      <c r="H503" s="12" t="s">
        <v>318</v>
      </c>
      <c r="I503" s="11" t="s">
        <v>333</v>
      </c>
      <c r="J503" s="11" t="s">
        <v>53</v>
      </c>
      <c r="K503" s="11" t="s">
        <v>43</v>
      </c>
      <c r="L503" s="13">
        <v>2938.97</v>
      </c>
      <c r="M503" s="13">
        <v>1442733.97</v>
      </c>
      <c r="N503" s="14">
        <v>4</v>
      </c>
      <c r="O503" s="13">
        <v>1085</v>
      </c>
      <c r="P503" s="13">
        <v>3320</v>
      </c>
      <c r="Q503" s="20">
        <v>0.7</v>
      </c>
      <c r="R503" s="20" t="s">
        <v>62</v>
      </c>
      <c r="S503" s="11" t="s">
        <v>45</v>
      </c>
      <c r="T503" s="17" t="s">
        <v>2973</v>
      </c>
    </row>
    <row r="504" spans="1:20" ht="30" customHeight="1">
      <c r="A504" s="10" t="s">
        <v>2974</v>
      </c>
      <c r="B504" s="9" t="s">
        <v>2975</v>
      </c>
      <c r="C504" s="7" t="s">
        <v>32</v>
      </c>
      <c r="D504" s="10" t="s">
        <v>2976</v>
      </c>
      <c r="E504" s="10" t="s">
        <v>2977</v>
      </c>
      <c r="F504" s="10" t="s">
        <v>2978</v>
      </c>
      <c r="G504" s="10" t="s">
        <v>2979</v>
      </c>
      <c r="H504" s="12" t="s">
        <v>1232</v>
      </c>
      <c r="I504" s="11" t="s">
        <v>311</v>
      </c>
      <c r="J504" s="11" t="s">
        <v>180</v>
      </c>
      <c r="K504" s="11" t="s">
        <v>181</v>
      </c>
      <c r="L504" s="13">
        <v>38.06</v>
      </c>
      <c r="M504" s="13">
        <v>35463.51</v>
      </c>
      <c r="N504" s="14">
        <v>1.06</v>
      </c>
      <c r="O504" s="13">
        <v>660.14</v>
      </c>
      <c r="P504" s="13">
        <v>1971</v>
      </c>
      <c r="Q504" s="20">
        <v>0.5</v>
      </c>
      <c r="R504" s="16">
        <v>1</v>
      </c>
      <c r="S504" s="11" t="s">
        <v>45</v>
      </c>
      <c r="T504" s="17" t="s">
        <v>2980</v>
      </c>
    </row>
    <row r="505" spans="1:20" ht="30" customHeight="1">
      <c r="A505" s="10" t="s">
        <v>2981</v>
      </c>
      <c r="B505" s="9">
        <v>200903017101</v>
      </c>
      <c r="C505" s="7" t="s">
        <v>32</v>
      </c>
      <c r="D505" s="10" t="s">
        <v>2982</v>
      </c>
      <c r="E505" s="10" t="s">
        <v>2983</v>
      </c>
      <c r="F505" s="10" t="s">
        <v>2984</v>
      </c>
      <c r="G505" s="10" t="s">
        <v>2985</v>
      </c>
      <c r="H505" s="12" t="s">
        <v>1180</v>
      </c>
      <c r="I505" s="11" t="s">
        <v>333</v>
      </c>
      <c r="J505" s="11" t="s">
        <v>638</v>
      </c>
      <c r="K505" s="11" t="s">
        <v>43</v>
      </c>
      <c r="L505" s="13">
        <v>120.01</v>
      </c>
      <c r="M505" s="13">
        <v>38679.54</v>
      </c>
      <c r="N505" s="14">
        <v>3.9988000000000001</v>
      </c>
      <c r="O505" s="13">
        <v>3312.84</v>
      </c>
      <c r="P505" s="13">
        <v>2148</v>
      </c>
      <c r="Q505" s="20">
        <v>0.6</v>
      </c>
      <c r="R505" s="20" t="s">
        <v>2637</v>
      </c>
      <c r="S505" s="11" t="s">
        <v>45</v>
      </c>
      <c r="T505" s="17" t="s">
        <v>2986</v>
      </c>
    </row>
    <row r="506" spans="1:20" ht="30" customHeight="1">
      <c r="A506" s="10" t="s">
        <v>2987</v>
      </c>
      <c r="B506" s="9">
        <v>201800801013</v>
      </c>
      <c r="C506" s="7" t="s">
        <v>32</v>
      </c>
      <c r="D506" s="10" t="s">
        <v>2988</v>
      </c>
      <c r="E506" s="10" t="s">
        <v>2989</v>
      </c>
      <c r="F506" s="10" t="s">
        <v>2990</v>
      </c>
      <c r="G506" s="10" t="s">
        <v>2991</v>
      </c>
      <c r="H506" s="12" t="s">
        <v>595</v>
      </c>
      <c r="I506" s="11" t="s">
        <v>333</v>
      </c>
      <c r="J506" s="11" t="s">
        <v>53</v>
      </c>
      <c r="K506" s="11" t="s">
        <v>43</v>
      </c>
      <c r="L506" s="13">
        <v>805.89</v>
      </c>
      <c r="M506" s="13">
        <v>75905.69</v>
      </c>
      <c r="N506" s="14">
        <v>2.6116999999999999</v>
      </c>
      <c r="O506" s="13">
        <v>500</v>
      </c>
      <c r="P506" s="13">
        <v>1025</v>
      </c>
      <c r="Q506" s="20">
        <v>0.3</v>
      </c>
      <c r="R506" s="20">
        <v>0.8</v>
      </c>
      <c r="S506" s="11" t="s">
        <v>45</v>
      </c>
      <c r="T506" s="17" t="s">
        <v>2992</v>
      </c>
    </row>
    <row r="507" spans="1:20" ht="30" customHeight="1">
      <c r="A507" s="10" t="s">
        <v>2993</v>
      </c>
      <c r="B507" s="9">
        <v>201801127839</v>
      </c>
      <c r="C507" s="7" t="s">
        <v>32</v>
      </c>
      <c r="D507" s="10" t="s">
        <v>2994</v>
      </c>
      <c r="E507" s="10" t="s">
        <v>2995</v>
      </c>
      <c r="F507" s="10" t="s">
        <v>2996</v>
      </c>
      <c r="G507" s="10" t="s">
        <v>2997</v>
      </c>
      <c r="H507" s="12" t="s">
        <v>272</v>
      </c>
      <c r="I507" s="11" t="s">
        <v>333</v>
      </c>
      <c r="J507" s="11" t="s">
        <v>638</v>
      </c>
      <c r="K507" s="11" t="s">
        <v>43</v>
      </c>
      <c r="L507" s="13">
        <v>1503.18</v>
      </c>
      <c r="M507" s="13">
        <v>2124562.1800000002</v>
      </c>
      <c r="N507" s="14">
        <v>3.4281000000000001</v>
      </c>
      <c r="O507" s="13">
        <v>729.08</v>
      </c>
      <c r="P507" s="13">
        <v>6987</v>
      </c>
      <c r="Q507" s="20">
        <v>0.7</v>
      </c>
      <c r="R507" s="20" t="s">
        <v>69</v>
      </c>
      <c r="S507" s="11" t="s">
        <v>45</v>
      </c>
      <c r="T507" s="17" t="s">
        <v>2998</v>
      </c>
    </row>
    <row r="508" spans="1:20" ht="30" customHeight="1">
      <c r="A508" s="10" t="s">
        <v>2999</v>
      </c>
      <c r="B508" s="9">
        <v>201801152701</v>
      </c>
      <c r="C508" s="7" t="s">
        <v>32</v>
      </c>
      <c r="D508" s="10" t="s">
        <v>3000</v>
      </c>
      <c r="E508" s="10" t="s">
        <v>3001</v>
      </c>
      <c r="F508" s="10" t="s">
        <v>3002</v>
      </c>
      <c r="G508" s="10" t="s">
        <v>3003</v>
      </c>
      <c r="H508" s="12" t="s">
        <v>2722</v>
      </c>
      <c r="I508" s="11" t="s">
        <v>231</v>
      </c>
      <c r="J508" s="11" t="s">
        <v>824</v>
      </c>
      <c r="K508" s="11" t="s">
        <v>43</v>
      </c>
      <c r="L508" s="13">
        <v>59.28</v>
      </c>
      <c r="M508" s="13">
        <v>12442.52</v>
      </c>
      <c r="N508" s="14">
        <v>1.2372000000000001</v>
      </c>
      <c r="O508" s="13">
        <v>249.92</v>
      </c>
      <c r="P508" s="13">
        <v>1082</v>
      </c>
      <c r="Q508" s="20">
        <v>0.6</v>
      </c>
      <c r="R508" s="20">
        <v>0.4</v>
      </c>
      <c r="S508" s="11" t="s">
        <v>45</v>
      </c>
      <c r="T508" s="17" t="s">
        <v>3004</v>
      </c>
    </row>
    <row r="509" spans="1:20" ht="30" customHeight="1">
      <c r="A509" s="10" t="s">
        <v>3005</v>
      </c>
      <c r="B509" s="9">
        <v>201701665782</v>
      </c>
      <c r="C509" s="7" t="s">
        <v>32</v>
      </c>
      <c r="D509" s="10" t="s">
        <v>3006</v>
      </c>
      <c r="E509" s="10" t="s">
        <v>3007</v>
      </c>
      <c r="F509" s="10" t="s">
        <v>3008</v>
      </c>
      <c r="G509" s="10" t="s">
        <v>3009</v>
      </c>
      <c r="H509" s="12" t="s">
        <v>937</v>
      </c>
      <c r="I509" s="11" t="s">
        <v>333</v>
      </c>
      <c r="J509" s="11" t="s">
        <v>638</v>
      </c>
      <c r="K509" s="11" t="s">
        <v>43</v>
      </c>
      <c r="L509" s="13">
        <v>4874.55</v>
      </c>
      <c r="M509" s="13">
        <v>2177727.4500000002</v>
      </c>
      <c r="N509" s="14">
        <v>3.9990000000000001</v>
      </c>
      <c r="O509" s="13">
        <v>1821.01</v>
      </c>
      <c r="P509" s="13">
        <v>2552</v>
      </c>
      <c r="Q509" s="20">
        <v>0.7</v>
      </c>
      <c r="R509" s="16">
        <v>1</v>
      </c>
      <c r="S509" s="11" t="s">
        <v>45</v>
      </c>
      <c r="T509" s="17" t="s">
        <v>3010</v>
      </c>
    </row>
    <row r="510" spans="1:20" ht="30" customHeight="1">
      <c r="A510" s="10" t="s">
        <v>3011</v>
      </c>
      <c r="B510" s="9">
        <v>201900059505</v>
      </c>
      <c r="C510" s="7" t="s">
        <v>32</v>
      </c>
      <c r="D510" s="10" t="s">
        <v>3012</v>
      </c>
      <c r="E510" s="10" t="s">
        <v>3013</v>
      </c>
      <c r="F510" s="10" t="s">
        <v>3014</v>
      </c>
      <c r="G510" s="10" t="s">
        <v>3015</v>
      </c>
      <c r="H510" s="12" t="s">
        <v>250</v>
      </c>
      <c r="I510" s="11" t="s">
        <v>231</v>
      </c>
      <c r="J510" s="11" t="s">
        <v>824</v>
      </c>
      <c r="K510" s="11" t="s">
        <v>43</v>
      </c>
      <c r="L510" s="13">
        <v>311.54000000000002</v>
      </c>
      <c r="M510" s="13">
        <v>39755.39</v>
      </c>
      <c r="N510" s="14">
        <v>1.6231</v>
      </c>
      <c r="O510" s="13">
        <v>500</v>
      </c>
      <c r="P510" s="13">
        <v>863</v>
      </c>
      <c r="Q510" s="20">
        <v>0.6</v>
      </c>
      <c r="R510" s="20">
        <v>0.4</v>
      </c>
      <c r="S510" s="11" t="s">
        <v>45</v>
      </c>
      <c r="T510" s="17" t="s">
        <v>3016</v>
      </c>
    </row>
    <row r="511" spans="1:20" ht="30" customHeight="1">
      <c r="A511" s="10" t="s">
        <v>3017</v>
      </c>
      <c r="B511" s="9">
        <v>201800595600</v>
      </c>
      <c r="C511" s="7" t="s">
        <v>32</v>
      </c>
      <c r="D511" s="10" t="s">
        <v>3018</v>
      </c>
      <c r="E511" s="10" t="s">
        <v>3019</v>
      </c>
      <c r="F511" s="10" t="s">
        <v>3020</v>
      </c>
      <c r="G511" s="10" t="s">
        <v>3021</v>
      </c>
      <c r="H511" s="12" t="s">
        <v>558</v>
      </c>
      <c r="I511" s="11" t="s">
        <v>333</v>
      </c>
      <c r="J511" s="11" t="s">
        <v>1966</v>
      </c>
      <c r="K511" s="11" t="s">
        <v>43</v>
      </c>
      <c r="L511" s="13">
        <v>2658.59</v>
      </c>
      <c r="M511" s="13">
        <v>2129505.81</v>
      </c>
      <c r="N511" s="14">
        <v>3.7974999999999999</v>
      </c>
      <c r="O511" s="13">
        <v>950.05</v>
      </c>
      <c r="P511" s="13">
        <v>5058</v>
      </c>
      <c r="Q511" s="20">
        <v>0.7</v>
      </c>
      <c r="R511" s="20" t="s">
        <v>62</v>
      </c>
      <c r="S511" s="11" t="s">
        <v>45</v>
      </c>
      <c r="T511" s="17" t="s">
        <v>3022</v>
      </c>
    </row>
    <row r="512" spans="1:20" ht="30" customHeight="1">
      <c r="A512" s="10" t="s">
        <v>3023</v>
      </c>
      <c r="B512" s="9">
        <v>201602730373</v>
      </c>
      <c r="C512" s="7" t="s">
        <v>32</v>
      </c>
      <c r="D512" s="10" t="s">
        <v>3024</v>
      </c>
      <c r="E512" s="10" t="s">
        <v>3025</v>
      </c>
      <c r="F512" s="10" t="s">
        <v>3026</v>
      </c>
      <c r="G512" s="10" t="s">
        <v>3027</v>
      </c>
      <c r="H512" s="12" t="s">
        <v>60</v>
      </c>
      <c r="I512" s="11" t="s">
        <v>333</v>
      </c>
      <c r="J512" s="11" t="s">
        <v>53</v>
      </c>
      <c r="K512" s="11" t="s">
        <v>43</v>
      </c>
      <c r="L512" s="13">
        <v>6893.65</v>
      </c>
      <c r="M512" s="13">
        <v>4201175.1500000004</v>
      </c>
      <c r="N512" s="14">
        <v>3.9998</v>
      </c>
      <c r="O512" s="13">
        <v>2328.3000000000002</v>
      </c>
      <c r="P512" s="13">
        <v>3598</v>
      </c>
      <c r="Q512" s="20">
        <v>0.7</v>
      </c>
      <c r="R512" s="20" t="s">
        <v>2598</v>
      </c>
      <c r="S512" s="11" t="s">
        <v>45</v>
      </c>
      <c r="T512" s="17" t="s">
        <v>3028</v>
      </c>
    </row>
    <row r="513" spans="1:20" ht="30" customHeight="1">
      <c r="A513" s="10" t="s">
        <v>3029</v>
      </c>
      <c r="B513" s="9">
        <v>201801255438</v>
      </c>
      <c r="C513" s="7" t="s">
        <v>32</v>
      </c>
      <c r="D513" s="10" t="s">
        <v>3030</v>
      </c>
      <c r="E513" s="10" t="s">
        <v>3031</v>
      </c>
      <c r="F513" s="10" t="s">
        <v>3032</v>
      </c>
      <c r="G513" s="10" t="s">
        <v>3033</v>
      </c>
      <c r="H513" s="12" t="s">
        <v>332</v>
      </c>
      <c r="I513" s="11" t="s">
        <v>333</v>
      </c>
      <c r="J513" s="11" t="s">
        <v>824</v>
      </c>
      <c r="K513" s="11" t="s">
        <v>43</v>
      </c>
      <c r="L513" s="13">
        <v>1805.2</v>
      </c>
      <c r="M513" s="13">
        <v>122270.1</v>
      </c>
      <c r="N513" s="14">
        <v>3.7772000000000001</v>
      </c>
      <c r="O513" s="13">
        <v>650</v>
      </c>
      <c r="P513" s="13">
        <v>1066</v>
      </c>
      <c r="Q513" s="20">
        <v>0.6</v>
      </c>
      <c r="R513" s="20">
        <v>0.4</v>
      </c>
      <c r="S513" s="11" t="s">
        <v>45</v>
      </c>
      <c r="T513" s="17" t="s">
        <v>3034</v>
      </c>
    </row>
    <row r="514" spans="1:20" ht="30" customHeight="1">
      <c r="A514" s="8" t="s">
        <v>3035</v>
      </c>
      <c r="B514" s="9" t="s">
        <v>3036</v>
      </c>
      <c r="C514" s="7" t="s">
        <v>32</v>
      </c>
      <c r="D514" s="10" t="s">
        <v>3037</v>
      </c>
      <c r="E514" s="10" t="s">
        <v>3038</v>
      </c>
      <c r="F514" s="10" t="s">
        <v>3039</v>
      </c>
      <c r="G514" s="10" t="s">
        <v>3040</v>
      </c>
      <c r="H514" s="12" t="s">
        <v>171</v>
      </c>
      <c r="I514" s="11" t="s">
        <v>333</v>
      </c>
      <c r="J514" s="11" t="s">
        <v>3041</v>
      </c>
      <c r="K514" s="11" t="s">
        <v>181</v>
      </c>
      <c r="L514" s="13">
        <v>625.55999999999995</v>
      </c>
      <c r="M514" s="13">
        <v>129279.85</v>
      </c>
      <c r="N514" s="14">
        <v>1.9198999999999999</v>
      </c>
      <c r="O514" s="13">
        <v>680</v>
      </c>
      <c r="P514" s="13">
        <v>793.56</v>
      </c>
      <c r="Q514" s="20">
        <v>0.5</v>
      </c>
      <c r="R514" s="16">
        <v>1</v>
      </c>
      <c r="S514" s="11" t="s">
        <v>45</v>
      </c>
      <c r="T514" s="17" t="s">
        <v>3042</v>
      </c>
    </row>
    <row r="515" spans="1:20" ht="30" customHeight="1">
      <c r="A515" s="10" t="s">
        <v>3043</v>
      </c>
      <c r="B515" s="9" t="s">
        <v>3044</v>
      </c>
      <c r="C515" s="7" t="s">
        <v>32</v>
      </c>
      <c r="D515" s="10" t="s">
        <v>3045</v>
      </c>
      <c r="E515" s="10" t="s">
        <v>292</v>
      </c>
      <c r="F515" s="10" t="s">
        <v>3046</v>
      </c>
      <c r="G515" s="10" t="s">
        <v>3047</v>
      </c>
      <c r="H515" s="12" t="s">
        <v>601</v>
      </c>
      <c r="I515" s="11" t="s">
        <v>231</v>
      </c>
      <c r="J515" s="11" t="s">
        <v>1783</v>
      </c>
      <c r="K515" s="11" t="s">
        <v>181</v>
      </c>
      <c r="L515" s="13">
        <v>90.7</v>
      </c>
      <c r="M515" s="13">
        <v>38307.82</v>
      </c>
      <c r="N515" s="14">
        <v>1.45</v>
      </c>
      <c r="O515" s="13">
        <v>202</v>
      </c>
      <c r="P515" s="13">
        <v>1224</v>
      </c>
      <c r="Q515" s="20">
        <v>0.5</v>
      </c>
      <c r="R515" s="16">
        <v>1</v>
      </c>
      <c r="S515" s="11" t="s">
        <v>45</v>
      </c>
      <c r="T515" s="17" t="s">
        <v>3048</v>
      </c>
    </row>
    <row r="516" spans="1:20" ht="30" customHeight="1">
      <c r="A516" s="10" t="s">
        <v>3049</v>
      </c>
      <c r="B516" s="9" t="s">
        <v>3050</v>
      </c>
      <c r="C516" s="7" t="s">
        <v>32</v>
      </c>
      <c r="D516" s="10" t="s">
        <v>3051</v>
      </c>
      <c r="E516" s="10" t="s">
        <v>3052</v>
      </c>
      <c r="F516" s="10" t="s">
        <v>3053</v>
      </c>
      <c r="G516" s="10" t="s">
        <v>3054</v>
      </c>
      <c r="H516" s="12" t="s">
        <v>325</v>
      </c>
      <c r="I516" s="11" t="s">
        <v>333</v>
      </c>
      <c r="J516" s="11" t="s">
        <v>638</v>
      </c>
      <c r="K516" s="11" t="s">
        <v>43</v>
      </c>
      <c r="L516" s="13">
        <v>2840.91</v>
      </c>
      <c r="M516" s="13">
        <v>936098.49</v>
      </c>
      <c r="N516" s="14">
        <v>3.9998999999999998</v>
      </c>
      <c r="O516" s="13">
        <v>1000</v>
      </c>
      <c r="P516" s="13">
        <v>2719</v>
      </c>
      <c r="Q516" s="20">
        <v>0.6</v>
      </c>
      <c r="R516" s="20" t="s">
        <v>62</v>
      </c>
      <c r="S516" s="11" t="s">
        <v>45</v>
      </c>
      <c r="T516" s="17" t="s">
        <v>3055</v>
      </c>
    </row>
    <row r="517" spans="1:20" ht="30" customHeight="1">
      <c r="A517" s="10" t="s">
        <v>3057</v>
      </c>
      <c r="B517" s="9" t="s">
        <v>3058</v>
      </c>
      <c r="C517" s="7" t="s">
        <v>32</v>
      </c>
      <c r="D517" s="10" t="s">
        <v>3059</v>
      </c>
      <c r="E517" s="10" t="s">
        <v>3060</v>
      </c>
      <c r="F517" s="10" t="s">
        <v>3061</v>
      </c>
      <c r="G517" s="10" t="s">
        <v>3062</v>
      </c>
      <c r="H517" s="12" t="s">
        <v>1232</v>
      </c>
      <c r="I517" s="11" t="s">
        <v>231</v>
      </c>
      <c r="J517" s="11" t="s">
        <v>1783</v>
      </c>
      <c r="K517" s="11" t="s">
        <v>181</v>
      </c>
      <c r="L517" s="13">
        <v>53.85</v>
      </c>
      <c r="M517" s="13">
        <v>32433.74</v>
      </c>
      <c r="N517" s="14">
        <v>1.52</v>
      </c>
      <c r="O517" s="13">
        <v>109.8</v>
      </c>
      <c r="P517" s="13">
        <v>1842</v>
      </c>
      <c r="Q517" s="20">
        <v>0.5</v>
      </c>
      <c r="R517" s="16">
        <v>1</v>
      </c>
      <c r="S517" s="11" t="s">
        <v>45</v>
      </c>
      <c r="T517" s="17" t="s">
        <v>3063</v>
      </c>
    </row>
    <row r="518" spans="1:20" ht="30" customHeight="1">
      <c r="A518" s="10" t="s">
        <v>3064</v>
      </c>
      <c r="B518" s="9" t="s">
        <v>3065</v>
      </c>
      <c r="C518" s="7" t="s">
        <v>32</v>
      </c>
      <c r="D518" s="10" t="s">
        <v>3066</v>
      </c>
      <c r="E518" s="10" t="s">
        <v>3067</v>
      </c>
      <c r="F518" s="10" t="s">
        <v>3068</v>
      </c>
      <c r="G518" s="10" t="s">
        <v>3069</v>
      </c>
      <c r="H518" s="12" t="s">
        <v>446</v>
      </c>
      <c r="I518" s="11" t="s">
        <v>231</v>
      </c>
      <c r="J518" s="11" t="s">
        <v>3070</v>
      </c>
      <c r="K518" s="11" t="s">
        <v>43</v>
      </c>
      <c r="L518" s="13">
        <v>46</v>
      </c>
      <c r="M518" s="13">
        <v>15999.03</v>
      </c>
      <c r="N518" s="14">
        <v>1.23</v>
      </c>
      <c r="O518" s="13">
        <v>200</v>
      </c>
      <c r="P518" s="13">
        <v>775</v>
      </c>
      <c r="Q518" s="20">
        <v>0.6</v>
      </c>
      <c r="R518" s="16">
        <v>1</v>
      </c>
      <c r="S518" s="11" t="s">
        <v>45</v>
      </c>
      <c r="T518" s="17" t="s">
        <v>3071</v>
      </c>
    </row>
    <row r="519" spans="1:20" ht="30" customHeight="1">
      <c r="A519" s="10" t="s">
        <v>3072</v>
      </c>
      <c r="B519" s="9">
        <v>201701012487</v>
      </c>
      <c r="C519" s="7" t="s">
        <v>32</v>
      </c>
      <c r="D519" s="10" t="s">
        <v>3073</v>
      </c>
      <c r="E519" s="10" t="s">
        <v>1129</v>
      </c>
      <c r="F519" s="10" t="s">
        <v>3074</v>
      </c>
      <c r="G519" s="10" t="s">
        <v>3075</v>
      </c>
      <c r="H519" s="12" t="s">
        <v>134</v>
      </c>
      <c r="I519" s="11" t="s">
        <v>231</v>
      </c>
      <c r="J519" s="11" t="s">
        <v>53</v>
      </c>
      <c r="K519" s="11" t="s">
        <v>43</v>
      </c>
      <c r="L519" s="13">
        <v>143.57</v>
      </c>
      <c r="M519" s="13">
        <v>60669.59</v>
      </c>
      <c r="N519" s="14">
        <v>1.536</v>
      </c>
      <c r="O519" s="13">
        <v>267.43</v>
      </c>
      <c r="P519" s="13">
        <v>1353</v>
      </c>
      <c r="Q519" s="20">
        <v>0.6</v>
      </c>
      <c r="R519" s="20">
        <v>0.8</v>
      </c>
      <c r="S519" s="11" t="s">
        <v>45</v>
      </c>
      <c r="T519" s="17" t="s">
        <v>3076</v>
      </c>
    </row>
    <row r="520" spans="1:20" ht="30" customHeight="1">
      <c r="A520" s="10" t="s">
        <v>3077</v>
      </c>
      <c r="B520" s="9">
        <v>201800620280</v>
      </c>
      <c r="C520" s="7" t="s">
        <v>32</v>
      </c>
      <c r="D520" s="10" t="s">
        <v>2341</v>
      </c>
      <c r="E520" s="10" t="s">
        <v>3078</v>
      </c>
      <c r="F520" s="10" t="s">
        <v>3079</v>
      </c>
      <c r="G520" s="10" t="s">
        <v>3080</v>
      </c>
      <c r="H520" s="12" t="s">
        <v>60</v>
      </c>
      <c r="I520" s="11" t="s">
        <v>333</v>
      </c>
      <c r="J520" s="11" t="s">
        <v>638</v>
      </c>
      <c r="K520" s="11" t="s">
        <v>43</v>
      </c>
      <c r="L520" s="13">
        <v>6904.89</v>
      </c>
      <c r="M520" s="13">
        <v>3816375.42</v>
      </c>
      <c r="N520" s="14">
        <v>4</v>
      </c>
      <c r="O520" s="13">
        <v>2483.63</v>
      </c>
      <c r="P520" s="13">
        <v>3450</v>
      </c>
      <c r="Q520" s="20">
        <v>0.7</v>
      </c>
      <c r="R520" s="20" t="s">
        <v>44</v>
      </c>
      <c r="S520" s="11" t="s">
        <v>45</v>
      </c>
      <c r="T520" s="17" t="s">
        <v>3081</v>
      </c>
    </row>
    <row r="521" spans="1:20" ht="30" customHeight="1">
      <c r="A521" s="10" t="s">
        <v>3082</v>
      </c>
      <c r="B521" s="9">
        <v>201400059573</v>
      </c>
      <c r="C521" s="7" t="s">
        <v>32</v>
      </c>
      <c r="D521" s="10" t="s">
        <v>3083</v>
      </c>
      <c r="E521" s="10" t="s">
        <v>3084</v>
      </c>
      <c r="F521" s="10" t="s">
        <v>2984</v>
      </c>
      <c r="G521" s="10" t="s">
        <v>3085</v>
      </c>
      <c r="H521" s="12" t="s">
        <v>1180</v>
      </c>
      <c r="I521" s="11" t="s">
        <v>379</v>
      </c>
      <c r="J521" s="11" t="s">
        <v>180</v>
      </c>
      <c r="K521" s="11" t="s">
        <v>181</v>
      </c>
      <c r="L521" s="13">
        <v>307.89999999999998</v>
      </c>
      <c r="M521" s="13">
        <v>151999.19</v>
      </c>
      <c r="N521" s="14">
        <v>1.1535</v>
      </c>
      <c r="O521" s="13">
        <v>2005.64</v>
      </c>
      <c r="P521" s="13">
        <v>1627</v>
      </c>
      <c r="Q521" s="20">
        <v>0.5</v>
      </c>
      <c r="R521" s="20">
        <v>0.7</v>
      </c>
      <c r="S521" s="11" t="s">
        <v>45</v>
      </c>
      <c r="T521" s="17" t="s">
        <v>3086</v>
      </c>
    </row>
    <row r="522" spans="1:20" ht="30" customHeight="1">
      <c r="A522" s="10" t="s">
        <v>3087</v>
      </c>
      <c r="B522" s="9">
        <v>201602378823</v>
      </c>
      <c r="C522" s="7" t="s">
        <v>32</v>
      </c>
      <c r="D522" s="10" t="s">
        <v>3088</v>
      </c>
      <c r="E522" s="10" t="s">
        <v>3089</v>
      </c>
      <c r="F522" s="10" t="s">
        <v>3090</v>
      </c>
      <c r="G522" s="10" t="s">
        <v>3091</v>
      </c>
      <c r="H522" s="12" t="s">
        <v>3092</v>
      </c>
      <c r="I522" s="11" t="s">
        <v>602</v>
      </c>
      <c r="J522" s="11" t="s">
        <v>274</v>
      </c>
      <c r="K522" s="11" t="s">
        <v>181</v>
      </c>
      <c r="L522" s="13">
        <v>1020.2</v>
      </c>
      <c r="M522" s="13">
        <v>2845663.98</v>
      </c>
      <c r="N522" s="14">
        <v>1.33</v>
      </c>
      <c r="O522" s="13">
        <v>3047.14</v>
      </c>
      <c r="P522" s="13">
        <v>2864</v>
      </c>
      <c r="Q522" s="20">
        <v>1.3</v>
      </c>
      <c r="R522" s="16">
        <v>1</v>
      </c>
      <c r="S522" s="11" t="s">
        <v>45</v>
      </c>
      <c r="T522" s="17" t="s">
        <v>3093</v>
      </c>
    </row>
    <row r="523" spans="1:20" ht="30" customHeight="1">
      <c r="A523" s="10" t="s">
        <v>3094</v>
      </c>
      <c r="B523" s="9">
        <v>201502705547</v>
      </c>
      <c r="C523" s="7" t="s">
        <v>32</v>
      </c>
      <c r="D523" s="10" t="s">
        <v>3095</v>
      </c>
      <c r="E523" s="10" t="s">
        <v>3096</v>
      </c>
      <c r="F523" s="10" t="s">
        <v>3097</v>
      </c>
      <c r="G523" s="10" t="s">
        <v>3098</v>
      </c>
      <c r="H523" s="12" t="s">
        <v>60</v>
      </c>
      <c r="I523" s="11" t="s">
        <v>333</v>
      </c>
      <c r="J523" s="11" t="s">
        <v>638</v>
      </c>
      <c r="K523" s="11" t="s">
        <v>43</v>
      </c>
      <c r="L523" s="13">
        <v>5537.23</v>
      </c>
      <c r="M523" s="13">
        <v>0</v>
      </c>
      <c r="N523" s="14">
        <v>3.9996999999999998</v>
      </c>
      <c r="O523" s="13">
        <v>1926.82</v>
      </c>
      <c r="P523" s="13">
        <v>6981</v>
      </c>
      <c r="Q523" s="20">
        <v>0.7</v>
      </c>
      <c r="R523" s="16">
        <v>1</v>
      </c>
      <c r="S523" s="11" t="s">
        <v>45</v>
      </c>
      <c r="T523" s="17" t="s">
        <v>3099</v>
      </c>
    </row>
    <row r="524" spans="1:20" ht="30" customHeight="1">
      <c r="A524" s="10" t="s">
        <v>3100</v>
      </c>
      <c r="B524" s="9" t="s">
        <v>3101</v>
      </c>
      <c r="C524" s="7" t="s">
        <v>32</v>
      </c>
      <c r="D524" s="10" t="s">
        <v>3102</v>
      </c>
      <c r="E524" s="10" t="s">
        <v>3103</v>
      </c>
      <c r="F524" s="10" t="s">
        <v>3104</v>
      </c>
      <c r="G524" s="10" t="s">
        <v>3105</v>
      </c>
      <c r="H524" s="12" t="s">
        <v>1232</v>
      </c>
      <c r="I524" s="11" t="s">
        <v>333</v>
      </c>
      <c r="J524" s="11" t="s">
        <v>638</v>
      </c>
      <c r="K524" s="11" t="s">
        <v>43</v>
      </c>
      <c r="L524" s="13">
        <v>9052.44</v>
      </c>
      <c r="M524" s="13">
        <v>2344289.44</v>
      </c>
      <c r="N524" s="14">
        <v>3.9998999999999998</v>
      </c>
      <c r="O524" s="13">
        <v>3319.6</v>
      </c>
      <c r="P524" s="13">
        <v>1873</v>
      </c>
      <c r="Q524" s="20">
        <v>0.6</v>
      </c>
      <c r="R524" s="20" t="s">
        <v>44</v>
      </c>
      <c r="S524" s="11" t="s">
        <v>45</v>
      </c>
      <c r="T524" s="17" t="s">
        <v>3106</v>
      </c>
    </row>
    <row r="525" spans="1:20" ht="30" customHeight="1">
      <c r="A525" s="10" t="s">
        <v>3107</v>
      </c>
      <c r="B525" s="9">
        <v>201503382342</v>
      </c>
      <c r="C525" s="7" t="s">
        <v>32</v>
      </c>
      <c r="D525" s="10" t="s">
        <v>3108</v>
      </c>
      <c r="E525" s="10" t="s">
        <v>3109</v>
      </c>
      <c r="F525" s="10" t="s">
        <v>3110</v>
      </c>
      <c r="G525" s="10" t="s">
        <v>3111</v>
      </c>
      <c r="H525" s="12" t="s">
        <v>325</v>
      </c>
      <c r="I525" s="11" t="s">
        <v>379</v>
      </c>
      <c r="J525" s="11" t="s">
        <v>360</v>
      </c>
      <c r="K525" s="11" t="s">
        <v>43</v>
      </c>
      <c r="L525" s="13">
        <v>4514.4399999999996</v>
      </c>
      <c r="M525" s="13">
        <v>1953778.57</v>
      </c>
      <c r="N525" s="14">
        <v>3.9935</v>
      </c>
      <c r="O525" s="13">
        <v>1600</v>
      </c>
      <c r="P525" s="13">
        <v>3072</v>
      </c>
      <c r="Q525" s="20">
        <v>0.6</v>
      </c>
      <c r="R525" s="20" t="s">
        <v>54</v>
      </c>
      <c r="S525" s="11" t="s">
        <v>45</v>
      </c>
      <c r="T525" s="17" t="s">
        <v>3112</v>
      </c>
    </row>
    <row r="526" spans="1:20" ht="30" customHeight="1" thickBot="1">
      <c r="A526" s="29" t="s">
        <v>3113</v>
      </c>
      <c r="B526" s="30">
        <v>201503408686</v>
      </c>
      <c r="C526" s="66" t="s">
        <v>32</v>
      </c>
      <c r="D526" s="29" t="s">
        <v>3114</v>
      </c>
      <c r="E526" s="29" t="s">
        <v>3115</v>
      </c>
      <c r="F526" s="29" t="s">
        <v>3116</v>
      </c>
      <c r="G526" s="29" t="s">
        <v>3117</v>
      </c>
      <c r="H526" s="32" t="s">
        <v>863</v>
      </c>
      <c r="I526" s="31" t="s">
        <v>3118</v>
      </c>
      <c r="J526" s="31" t="s">
        <v>638</v>
      </c>
      <c r="K526" s="31" t="s">
        <v>43</v>
      </c>
      <c r="L526" s="33">
        <v>2671.66</v>
      </c>
      <c r="M526" s="33">
        <v>1403556.59</v>
      </c>
      <c r="N526" s="34">
        <v>2</v>
      </c>
      <c r="O526" s="33">
        <v>2671.66</v>
      </c>
      <c r="P526" s="33">
        <v>1501</v>
      </c>
      <c r="Q526" s="67">
        <v>0.7</v>
      </c>
      <c r="R526" s="36">
        <v>1</v>
      </c>
      <c r="S526" s="31" t="s">
        <v>45</v>
      </c>
      <c r="T526" s="37" t="s">
        <v>3119</v>
      </c>
    </row>
    <row r="527" spans="1:20" ht="30" customHeight="1">
      <c r="A527" s="38" t="s">
        <v>3120</v>
      </c>
      <c r="B527" s="40">
        <v>201800064507</v>
      </c>
      <c r="C527" s="40" t="s">
        <v>32</v>
      </c>
      <c r="D527" s="38" t="s">
        <v>3121</v>
      </c>
      <c r="E527" s="38" t="s">
        <v>3122</v>
      </c>
      <c r="F527" s="38" t="s">
        <v>3123</v>
      </c>
      <c r="G527" s="38" t="s">
        <v>3124</v>
      </c>
      <c r="H527" s="69" t="s">
        <v>982</v>
      </c>
      <c r="I527" s="68" t="s">
        <v>231</v>
      </c>
      <c r="J527" s="68" t="s">
        <v>3125</v>
      </c>
      <c r="K527" s="68" t="s">
        <v>43</v>
      </c>
      <c r="L527" s="71">
        <v>22.25</v>
      </c>
      <c r="M527" s="71">
        <v>14698.1</v>
      </c>
      <c r="N527" s="72">
        <v>2</v>
      </c>
      <c r="O527" s="71">
        <v>216.75</v>
      </c>
      <c r="P527" s="71">
        <v>1214</v>
      </c>
      <c r="Q527" s="73">
        <v>0.6</v>
      </c>
      <c r="R527" s="110">
        <v>1</v>
      </c>
      <c r="S527" s="68" t="s">
        <v>45</v>
      </c>
      <c r="T527" s="74" t="s">
        <v>3126</v>
      </c>
    </row>
    <row r="528" spans="1:20" ht="30" customHeight="1" thickBot="1">
      <c r="A528" s="49" t="s">
        <v>3127</v>
      </c>
      <c r="B528" s="50">
        <v>201800134424</v>
      </c>
      <c r="C528" s="51" t="s">
        <v>32</v>
      </c>
      <c r="D528" s="49" t="s">
        <v>221</v>
      </c>
      <c r="E528" s="49" t="s">
        <v>3128</v>
      </c>
      <c r="F528" s="49" t="s">
        <v>3129</v>
      </c>
      <c r="G528" s="49" t="s">
        <v>3130</v>
      </c>
      <c r="H528" s="53" t="s">
        <v>224</v>
      </c>
      <c r="I528" s="52" t="s">
        <v>333</v>
      </c>
      <c r="J528" s="52" t="s">
        <v>360</v>
      </c>
      <c r="K528" s="52" t="s">
        <v>43</v>
      </c>
      <c r="L528" s="54">
        <f>2363.12-L529</f>
        <v>2245.77</v>
      </c>
      <c r="M528" s="54">
        <f>1885911.94-M529</f>
        <v>1688963.1199999999</v>
      </c>
      <c r="N528" s="55">
        <v>3.9542999999999999</v>
      </c>
      <c r="O528" s="54">
        <v>4553.5200000000004</v>
      </c>
      <c r="P528" s="54">
        <v>5105</v>
      </c>
      <c r="Q528" s="76">
        <v>0.7</v>
      </c>
      <c r="R528" s="76" t="s">
        <v>62</v>
      </c>
      <c r="S528" s="52" t="s">
        <v>45</v>
      </c>
      <c r="T528" s="58" t="s">
        <v>3131</v>
      </c>
    </row>
    <row r="529" spans="1:20" ht="30" customHeight="1">
      <c r="A529" s="59" t="s">
        <v>3127</v>
      </c>
      <c r="B529" s="7">
        <v>201800134424</v>
      </c>
      <c r="C529" s="7" t="s">
        <v>32</v>
      </c>
      <c r="D529" s="59" t="s">
        <v>221</v>
      </c>
      <c r="E529" s="59" t="s">
        <v>3128</v>
      </c>
      <c r="F529" s="59" t="s">
        <v>3129</v>
      </c>
      <c r="G529" s="59" t="s">
        <v>3130</v>
      </c>
      <c r="H529" s="12" t="s">
        <v>224</v>
      </c>
      <c r="I529" s="60" t="s">
        <v>333</v>
      </c>
      <c r="J529" s="60" t="s">
        <v>360</v>
      </c>
      <c r="K529" s="60" t="s">
        <v>181</v>
      </c>
      <c r="L529" s="24">
        <v>117.35</v>
      </c>
      <c r="M529" s="24">
        <v>196948.82</v>
      </c>
      <c r="N529" s="61">
        <v>3.9542999999999999</v>
      </c>
      <c r="O529" s="24">
        <v>4553.5200000000004</v>
      </c>
      <c r="P529" s="24">
        <v>5105</v>
      </c>
      <c r="Q529" s="77">
        <v>1.3</v>
      </c>
      <c r="R529" s="77">
        <v>1</v>
      </c>
      <c r="S529" s="60" t="s">
        <v>45</v>
      </c>
      <c r="T529" s="64" t="s">
        <v>3131</v>
      </c>
    </row>
    <row r="530" spans="1:20" ht="30" customHeight="1">
      <c r="A530" s="10" t="s">
        <v>3132</v>
      </c>
      <c r="B530" s="9">
        <v>201800126421</v>
      </c>
      <c r="C530" s="7" t="s">
        <v>32</v>
      </c>
      <c r="D530" s="10" t="s">
        <v>837</v>
      </c>
      <c r="E530" s="10" t="s">
        <v>1178</v>
      </c>
      <c r="F530" s="10" t="s">
        <v>3133</v>
      </c>
      <c r="G530" s="10" t="s">
        <v>3134</v>
      </c>
      <c r="H530" s="12" t="s">
        <v>428</v>
      </c>
      <c r="I530" s="11" t="s">
        <v>311</v>
      </c>
      <c r="J530" s="11" t="s">
        <v>95</v>
      </c>
      <c r="K530" s="11" t="s">
        <v>43</v>
      </c>
      <c r="L530" s="13">
        <v>114.18</v>
      </c>
      <c r="M530" s="13">
        <v>38341.230000000003</v>
      </c>
      <c r="N530" s="14">
        <v>1.2537</v>
      </c>
      <c r="O530" s="13">
        <v>450</v>
      </c>
      <c r="P530" s="13">
        <v>1242</v>
      </c>
      <c r="Q530" s="20">
        <v>0.6</v>
      </c>
      <c r="R530" s="20" t="s">
        <v>3135</v>
      </c>
      <c r="S530" s="11" t="s">
        <v>45</v>
      </c>
      <c r="T530" s="17" t="s">
        <v>3136</v>
      </c>
    </row>
    <row r="531" spans="1:20" ht="30" customHeight="1">
      <c r="A531" s="10" t="s">
        <v>3137</v>
      </c>
      <c r="B531" s="9">
        <v>201800697895</v>
      </c>
      <c r="C531" s="7" t="s">
        <v>32</v>
      </c>
      <c r="D531" s="10" t="s">
        <v>3138</v>
      </c>
      <c r="E531" s="10" t="s">
        <v>3139</v>
      </c>
      <c r="F531" s="10" t="s">
        <v>3140</v>
      </c>
      <c r="G531" s="10" t="s">
        <v>3141</v>
      </c>
      <c r="H531" s="12" t="s">
        <v>37</v>
      </c>
      <c r="I531" s="11" t="s">
        <v>231</v>
      </c>
      <c r="J531" s="11" t="s">
        <v>53</v>
      </c>
      <c r="K531" s="11" t="s">
        <v>43</v>
      </c>
      <c r="L531" s="13">
        <v>103.65</v>
      </c>
      <c r="M531" s="13">
        <v>131938.38</v>
      </c>
      <c r="N531" s="14">
        <v>1.4935</v>
      </c>
      <c r="O531" s="13">
        <v>210</v>
      </c>
      <c r="P531" s="13">
        <v>3395</v>
      </c>
      <c r="Q531" s="20">
        <v>0.7</v>
      </c>
      <c r="R531" s="20">
        <v>0.8</v>
      </c>
      <c r="S531" s="11" t="s">
        <v>45</v>
      </c>
      <c r="T531" s="17" t="s">
        <v>3142</v>
      </c>
    </row>
    <row r="532" spans="1:20" ht="30" customHeight="1">
      <c r="A532" s="79" t="s">
        <v>3143</v>
      </c>
      <c r="B532" s="80">
        <v>201700733598</v>
      </c>
      <c r="C532" s="7" t="s">
        <v>32</v>
      </c>
      <c r="D532" s="79" t="s">
        <v>3144</v>
      </c>
      <c r="E532" s="79" t="s">
        <v>1197</v>
      </c>
      <c r="F532" s="79" t="s">
        <v>3145</v>
      </c>
      <c r="G532" s="79" t="s">
        <v>3146</v>
      </c>
      <c r="H532" s="83" t="s">
        <v>3147</v>
      </c>
      <c r="I532" s="82" t="s">
        <v>311</v>
      </c>
      <c r="J532" s="82" t="s">
        <v>95</v>
      </c>
      <c r="K532" s="82" t="s">
        <v>43</v>
      </c>
      <c r="L532" s="84">
        <v>7909.51</v>
      </c>
      <c r="M532" s="84">
        <v>160865.93</v>
      </c>
      <c r="N532" s="85">
        <v>1.9100999999999999</v>
      </c>
      <c r="O532" s="84">
        <v>9529.26</v>
      </c>
      <c r="P532" s="84">
        <v>324</v>
      </c>
      <c r="Q532" s="86">
        <v>0.3</v>
      </c>
      <c r="R532" s="86" t="s">
        <v>2665</v>
      </c>
      <c r="S532" s="82" t="s">
        <v>45</v>
      </c>
      <c r="T532" s="88" t="s">
        <v>3148</v>
      </c>
    </row>
    <row r="533" spans="1:20" ht="30" customHeight="1">
      <c r="A533" s="10" t="s">
        <v>3149</v>
      </c>
      <c r="B533" s="9">
        <v>201601349633</v>
      </c>
      <c r="C533" s="7" t="s">
        <v>32</v>
      </c>
      <c r="D533" s="10" t="s">
        <v>3150</v>
      </c>
      <c r="E533" s="10" t="s">
        <v>277</v>
      </c>
      <c r="F533" s="10" t="s">
        <v>3151</v>
      </c>
      <c r="G533" s="10" t="s">
        <v>3152</v>
      </c>
      <c r="H533" s="12" t="s">
        <v>325</v>
      </c>
      <c r="I533" s="11" t="s">
        <v>1789</v>
      </c>
      <c r="J533" s="11" t="s">
        <v>274</v>
      </c>
      <c r="K533" s="11" t="s">
        <v>181</v>
      </c>
      <c r="L533" s="13">
        <v>10169.780000000001</v>
      </c>
      <c r="M533" s="13">
        <v>21559928.68</v>
      </c>
      <c r="N533" s="14">
        <v>1.9981</v>
      </c>
      <c r="O533" s="13">
        <v>17875.919999999998</v>
      </c>
      <c r="P533" s="13">
        <v>2118</v>
      </c>
      <c r="Q533" s="20">
        <v>2</v>
      </c>
      <c r="R533" s="16">
        <v>1</v>
      </c>
      <c r="S533" s="11" t="s">
        <v>45</v>
      </c>
      <c r="T533" s="17" t="s">
        <v>3153</v>
      </c>
    </row>
    <row r="534" spans="1:20" ht="30" customHeight="1">
      <c r="A534" s="10" t="s">
        <v>3154</v>
      </c>
      <c r="B534" s="9">
        <v>201900003674</v>
      </c>
      <c r="C534" s="7" t="s">
        <v>32</v>
      </c>
      <c r="D534" s="10" t="s">
        <v>2994</v>
      </c>
      <c r="E534" s="10" t="s">
        <v>3155</v>
      </c>
      <c r="F534" s="10" t="s">
        <v>2996</v>
      </c>
      <c r="G534" s="10" t="s">
        <v>3156</v>
      </c>
      <c r="H534" s="12" t="s">
        <v>272</v>
      </c>
      <c r="I534" s="11" t="s">
        <v>333</v>
      </c>
      <c r="J534" s="11" t="s">
        <v>53</v>
      </c>
      <c r="K534" s="11" t="s">
        <v>43</v>
      </c>
      <c r="L534" s="13">
        <v>1767</v>
      </c>
      <c r="M534" s="13">
        <v>2143608.42</v>
      </c>
      <c r="N534" s="14">
        <v>4</v>
      </c>
      <c r="O534" s="13">
        <v>598.73</v>
      </c>
      <c r="P534" s="13">
        <v>6987</v>
      </c>
      <c r="Q534" s="20">
        <v>0.7</v>
      </c>
      <c r="R534" s="20" t="s">
        <v>54</v>
      </c>
      <c r="S534" s="11" t="s">
        <v>45</v>
      </c>
      <c r="T534" s="17" t="s">
        <v>3157</v>
      </c>
    </row>
    <row r="535" spans="1:20" ht="30" customHeight="1">
      <c r="A535" s="10" t="s">
        <v>3158</v>
      </c>
      <c r="B535" s="9">
        <v>201800535801</v>
      </c>
      <c r="C535" s="7" t="s">
        <v>32</v>
      </c>
      <c r="D535" s="10" t="s">
        <v>3159</v>
      </c>
      <c r="E535" s="10" t="s">
        <v>3160</v>
      </c>
      <c r="F535" s="10" t="s">
        <v>3161</v>
      </c>
      <c r="G535" s="10" t="s">
        <v>3162</v>
      </c>
      <c r="H535" s="12" t="s">
        <v>272</v>
      </c>
      <c r="I535" s="11" t="s">
        <v>333</v>
      </c>
      <c r="J535" s="11" t="s">
        <v>638</v>
      </c>
      <c r="K535" s="11" t="s">
        <v>43</v>
      </c>
      <c r="L535" s="13">
        <v>3042.7</v>
      </c>
      <c r="M535" s="13">
        <v>2984568.92</v>
      </c>
      <c r="N535" s="14">
        <v>3.9998999999999998</v>
      </c>
      <c r="O535" s="13">
        <v>1151.44</v>
      </c>
      <c r="P535" s="13">
        <v>5619</v>
      </c>
      <c r="Q535" s="20">
        <v>0.7</v>
      </c>
      <c r="R535" s="20" t="s">
        <v>69</v>
      </c>
      <c r="S535" s="11" t="s">
        <v>45</v>
      </c>
      <c r="T535" s="17" t="s">
        <v>3163</v>
      </c>
    </row>
    <row r="536" spans="1:20" ht="30" customHeight="1">
      <c r="A536" s="10" t="s">
        <v>3164</v>
      </c>
      <c r="B536" s="9">
        <v>201701802380</v>
      </c>
      <c r="C536" s="7" t="s">
        <v>32</v>
      </c>
      <c r="D536" s="10" t="s">
        <v>3165</v>
      </c>
      <c r="E536" s="10" t="s">
        <v>3166</v>
      </c>
      <c r="F536" s="10" t="s">
        <v>3167</v>
      </c>
      <c r="G536" s="10" t="s">
        <v>3168</v>
      </c>
      <c r="H536" s="12" t="s">
        <v>811</v>
      </c>
      <c r="I536" s="11" t="s">
        <v>231</v>
      </c>
      <c r="J536" s="11" t="s">
        <v>95</v>
      </c>
      <c r="K536" s="11" t="s">
        <v>43</v>
      </c>
      <c r="L536" s="13">
        <v>129.51</v>
      </c>
      <c r="M536" s="13">
        <v>19843.41</v>
      </c>
      <c r="N536" s="14">
        <v>1.23</v>
      </c>
      <c r="O536" s="13">
        <v>541.86</v>
      </c>
      <c r="P536" s="13">
        <v>791</v>
      </c>
      <c r="Q536" s="20">
        <v>0.6</v>
      </c>
      <c r="R536" s="20">
        <v>0.4</v>
      </c>
      <c r="S536" s="11" t="s">
        <v>45</v>
      </c>
      <c r="T536" s="17" t="s">
        <v>3169</v>
      </c>
    </row>
    <row r="537" spans="1:20" ht="30" customHeight="1">
      <c r="A537" s="10" t="s">
        <v>3170</v>
      </c>
      <c r="B537" s="9">
        <v>201800662021</v>
      </c>
      <c r="C537" s="7" t="s">
        <v>32</v>
      </c>
      <c r="D537" s="10" t="s">
        <v>3171</v>
      </c>
      <c r="E537" s="10" t="s">
        <v>1626</v>
      </c>
      <c r="F537" s="10" t="s">
        <v>3172</v>
      </c>
      <c r="G537" s="10" t="s">
        <v>3173</v>
      </c>
      <c r="H537" s="12" t="s">
        <v>3174</v>
      </c>
      <c r="I537" s="11" t="s">
        <v>311</v>
      </c>
      <c r="J537" s="11" t="s">
        <v>53</v>
      </c>
      <c r="K537" s="11" t="s">
        <v>43</v>
      </c>
      <c r="L537" s="13">
        <v>2072.0700000000002</v>
      </c>
      <c r="M537" s="13">
        <v>1717787.34</v>
      </c>
      <c r="N537" s="14">
        <v>1.9995000000000001</v>
      </c>
      <c r="O537" s="13">
        <v>2073.17</v>
      </c>
      <c r="P537" s="13">
        <v>2368</v>
      </c>
      <c r="Q537" s="20">
        <v>0.7</v>
      </c>
      <c r="R537" s="16">
        <v>1</v>
      </c>
      <c r="S537" s="11" t="s">
        <v>45</v>
      </c>
      <c r="T537" s="17" t="s">
        <v>3175</v>
      </c>
    </row>
    <row r="538" spans="1:20" ht="30" customHeight="1">
      <c r="A538" s="10" t="s">
        <v>3176</v>
      </c>
      <c r="B538" s="9">
        <v>201801156650</v>
      </c>
      <c r="C538" s="7" t="s">
        <v>32</v>
      </c>
      <c r="D538" s="10" t="s">
        <v>3177</v>
      </c>
      <c r="E538" s="10" t="s">
        <v>3178</v>
      </c>
      <c r="F538" s="10" t="s">
        <v>3179</v>
      </c>
      <c r="G538" s="10" t="s">
        <v>3180</v>
      </c>
      <c r="H538" s="12" t="s">
        <v>318</v>
      </c>
      <c r="I538" s="11" t="s">
        <v>231</v>
      </c>
      <c r="J538" s="11" t="s">
        <v>53</v>
      </c>
      <c r="K538" s="11" t="s">
        <v>43</v>
      </c>
      <c r="L538" s="13">
        <v>57.44</v>
      </c>
      <c r="M538" s="13">
        <v>60090.5</v>
      </c>
      <c r="N538" s="14">
        <v>1.1399999999999999</v>
      </c>
      <c r="O538" s="13">
        <v>400</v>
      </c>
      <c r="P538" s="13">
        <v>1899</v>
      </c>
      <c r="Q538" s="20">
        <v>0.7</v>
      </c>
      <c r="R538" s="20">
        <v>0.9</v>
      </c>
      <c r="S538" s="11" t="s">
        <v>45</v>
      </c>
      <c r="T538" s="17" t="s">
        <v>3181</v>
      </c>
    </row>
    <row r="539" spans="1:20" ht="30" customHeight="1">
      <c r="A539" s="10" t="s">
        <v>3182</v>
      </c>
      <c r="B539" s="9">
        <v>201800642217</v>
      </c>
      <c r="C539" s="7" t="s">
        <v>32</v>
      </c>
      <c r="D539" s="10" t="s">
        <v>3183</v>
      </c>
      <c r="E539" s="10" t="s">
        <v>2613</v>
      </c>
      <c r="F539" s="10" t="s">
        <v>3184</v>
      </c>
      <c r="G539" s="10" t="s">
        <v>3185</v>
      </c>
      <c r="H539" s="12" t="s">
        <v>303</v>
      </c>
      <c r="I539" s="11" t="s">
        <v>1789</v>
      </c>
      <c r="J539" s="11" t="s">
        <v>180</v>
      </c>
      <c r="K539" s="11" t="s">
        <v>181</v>
      </c>
      <c r="L539" s="13">
        <v>85.16</v>
      </c>
      <c r="M539" s="13">
        <v>352144.49</v>
      </c>
      <c r="N539" s="14">
        <v>1.1418999999999999</v>
      </c>
      <c r="O539" s="13">
        <v>600</v>
      </c>
      <c r="P539" s="13">
        <v>2361</v>
      </c>
      <c r="Q539" s="20">
        <v>2</v>
      </c>
      <c r="R539" s="16">
        <v>1</v>
      </c>
      <c r="S539" s="11" t="s">
        <v>45</v>
      </c>
      <c r="T539" s="17" t="s">
        <v>3186</v>
      </c>
    </row>
    <row r="540" spans="1:20" ht="30" customHeight="1">
      <c r="A540" s="10" t="s">
        <v>3187</v>
      </c>
      <c r="B540" s="11" t="s">
        <v>3188</v>
      </c>
      <c r="C540" s="7" t="s">
        <v>32</v>
      </c>
      <c r="D540" s="126">
        <v>41129</v>
      </c>
      <c r="E540" s="10" t="s">
        <v>413</v>
      </c>
      <c r="F540" s="10" t="s">
        <v>3189</v>
      </c>
      <c r="G540" s="10" t="s">
        <v>3190</v>
      </c>
      <c r="H540" s="12" t="s">
        <v>272</v>
      </c>
      <c r="I540" s="11" t="s">
        <v>311</v>
      </c>
      <c r="J540" s="11" t="s">
        <v>3191</v>
      </c>
      <c r="K540" s="11" t="s">
        <v>181</v>
      </c>
      <c r="L540" s="13">
        <v>184.41</v>
      </c>
      <c r="M540" s="13">
        <v>779954.62</v>
      </c>
      <c r="N540" s="14">
        <v>1.51</v>
      </c>
      <c r="O540" s="13">
        <v>360</v>
      </c>
      <c r="P540" s="13">
        <v>4920</v>
      </c>
      <c r="Q540" s="20">
        <v>1.3</v>
      </c>
      <c r="R540" s="16">
        <v>1</v>
      </c>
      <c r="S540" s="11" t="s">
        <v>45</v>
      </c>
      <c r="T540" s="17" t="s">
        <v>3192</v>
      </c>
    </row>
    <row r="541" spans="1:20" ht="30" customHeight="1">
      <c r="A541" s="10" t="s">
        <v>3193</v>
      </c>
      <c r="B541" s="9">
        <v>201701709119</v>
      </c>
      <c r="C541" s="7" t="s">
        <v>32</v>
      </c>
      <c r="D541" s="10" t="s">
        <v>2915</v>
      </c>
      <c r="E541" s="10" t="s">
        <v>3194</v>
      </c>
      <c r="F541" s="10" t="s">
        <v>3195</v>
      </c>
      <c r="G541" s="10" t="s">
        <v>3196</v>
      </c>
      <c r="H541" s="12" t="s">
        <v>149</v>
      </c>
      <c r="I541" s="11" t="s">
        <v>333</v>
      </c>
      <c r="J541" s="11" t="s">
        <v>360</v>
      </c>
      <c r="K541" s="11" t="s">
        <v>43</v>
      </c>
      <c r="L541" s="13">
        <v>3534.64</v>
      </c>
      <c r="M541" s="13">
        <v>2546493.2599999998</v>
      </c>
      <c r="N541" s="14">
        <v>3.9895</v>
      </c>
      <c r="O541" s="13">
        <v>1220.3</v>
      </c>
      <c r="P541" s="13">
        <v>4106</v>
      </c>
      <c r="Q541" s="20">
        <v>0.7</v>
      </c>
      <c r="R541" s="16">
        <v>1</v>
      </c>
      <c r="S541" s="11" t="s">
        <v>45</v>
      </c>
      <c r="T541" s="17" t="s">
        <v>3197</v>
      </c>
    </row>
    <row r="542" spans="1:20" ht="30" customHeight="1">
      <c r="A542" s="10" t="s">
        <v>3198</v>
      </c>
      <c r="B542" s="9">
        <v>201800641768</v>
      </c>
      <c r="C542" s="7" t="s">
        <v>32</v>
      </c>
      <c r="D542" s="10" t="s">
        <v>3199</v>
      </c>
      <c r="E542" s="10" t="s">
        <v>3200</v>
      </c>
      <c r="F542" s="10" t="s">
        <v>3201</v>
      </c>
      <c r="G542" s="10" t="s">
        <v>3202</v>
      </c>
      <c r="H542" s="12" t="s">
        <v>318</v>
      </c>
      <c r="I542" s="11" t="s">
        <v>333</v>
      </c>
      <c r="J542" s="11" t="s">
        <v>53</v>
      </c>
      <c r="K542" s="11" t="s">
        <v>43</v>
      </c>
      <c r="L542" s="13">
        <v>4444.79</v>
      </c>
      <c r="M542" s="13">
        <v>1722144.5</v>
      </c>
      <c r="N542" s="14">
        <v>4</v>
      </c>
      <c r="O542" s="13">
        <v>1622.49</v>
      </c>
      <c r="P542" s="13">
        <v>2214</v>
      </c>
      <c r="Q542" s="20">
        <v>0.7</v>
      </c>
      <c r="R542" s="16">
        <v>1</v>
      </c>
      <c r="S542" s="11" t="s">
        <v>45</v>
      </c>
      <c r="T542" s="17" t="s">
        <v>3203</v>
      </c>
    </row>
    <row r="543" spans="1:20" ht="30" customHeight="1">
      <c r="A543" s="10" t="s">
        <v>3204</v>
      </c>
      <c r="B543" s="9">
        <v>201801236131</v>
      </c>
      <c r="C543" s="7" t="s">
        <v>32</v>
      </c>
      <c r="D543" s="10" t="s">
        <v>3205</v>
      </c>
      <c r="E543" s="10" t="s">
        <v>3206</v>
      </c>
      <c r="F543" s="10" t="s">
        <v>3207</v>
      </c>
      <c r="G543" s="10" t="s">
        <v>3208</v>
      </c>
      <c r="H543" s="12" t="s">
        <v>102</v>
      </c>
      <c r="I543" s="11" t="s">
        <v>333</v>
      </c>
      <c r="J543" s="11" t="s">
        <v>180</v>
      </c>
      <c r="K543" s="11" t="s">
        <v>181</v>
      </c>
      <c r="L543" s="13">
        <v>332.42</v>
      </c>
      <c r="M543" s="13">
        <v>70351.92</v>
      </c>
      <c r="N543" s="14">
        <v>2.66</v>
      </c>
      <c r="O543" s="13">
        <v>1900</v>
      </c>
      <c r="P543" s="13">
        <v>1128</v>
      </c>
      <c r="Q543" s="20">
        <v>0.5</v>
      </c>
      <c r="R543" s="16">
        <v>1</v>
      </c>
      <c r="S543" s="11" t="s">
        <v>45</v>
      </c>
      <c r="T543" s="17" t="s">
        <v>3209</v>
      </c>
    </row>
    <row r="544" spans="1:20" ht="30" customHeight="1">
      <c r="A544" s="10" t="s">
        <v>3210</v>
      </c>
      <c r="B544" s="9">
        <v>201700392235</v>
      </c>
      <c r="C544" s="7" t="s">
        <v>32</v>
      </c>
      <c r="D544" s="10" t="s">
        <v>3211</v>
      </c>
      <c r="E544" s="10" t="s">
        <v>2187</v>
      </c>
      <c r="F544" s="10" t="s">
        <v>3212</v>
      </c>
      <c r="G544" s="10" t="s">
        <v>3213</v>
      </c>
      <c r="H544" s="12" t="s">
        <v>2007</v>
      </c>
      <c r="I544" s="11" t="s">
        <v>3214</v>
      </c>
      <c r="J544" s="11" t="s">
        <v>3215</v>
      </c>
      <c r="K544" s="11" t="s">
        <v>181</v>
      </c>
      <c r="L544" s="13">
        <v>1261.8699999999999</v>
      </c>
      <c r="M544" s="13">
        <v>1361300.67</v>
      </c>
      <c r="N544" s="14">
        <v>1.6097999999999999</v>
      </c>
      <c r="O544" s="13">
        <v>2069.21</v>
      </c>
      <c r="P544" s="13">
        <v>4512</v>
      </c>
      <c r="Q544" s="20">
        <v>1.3</v>
      </c>
      <c r="R544" s="20" t="s">
        <v>3216</v>
      </c>
      <c r="S544" s="11" t="s">
        <v>45</v>
      </c>
      <c r="T544" s="17" t="s">
        <v>3217</v>
      </c>
    </row>
    <row r="545" spans="1:20" ht="30" customHeight="1">
      <c r="A545" s="10" t="s">
        <v>3218</v>
      </c>
      <c r="B545" s="9">
        <v>201801259620</v>
      </c>
      <c r="C545" s="7" t="s">
        <v>32</v>
      </c>
      <c r="D545" s="10" t="s">
        <v>3219</v>
      </c>
      <c r="E545" s="10" t="s">
        <v>470</v>
      </c>
      <c r="F545" s="10" t="s">
        <v>3220</v>
      </c>
      <c r="G545" s="10" t="s">
        <v>3221</v>
      </c>
      <c r="H545" s="12" t="s">
        <v>272</v>
      </c>
      <c r="I545" s="11" t="s">
        <v>333</v>
      </c>
      <c r="J545" s="11" t="s">
        <v>638</v>
      </c>
      <c r="K545" s="11" t="s">
        <v>43</v>
      </c>
      <c r="L545" s="13">
        <v>899.99</v>
      </c>
      <c r="M545" s="13">
        <v>901779.5</v>
      </c>
      <c r="N545" s="14">
        <v>3.9998999999999998</v>
      </c>
      <c r="O545" s="13">
        <v>300</v>
      </c>
      <c r="P545" s="13">
        <v>7157</v>
      </c>
      <c r="Q545" s="20">
        <v>0.7</v>
      </c>
      <c r="R545" s="20">
        <v>0.8</v>
      </c>
      <c r="S545" s="11" t="s">
        <v>45</v>
      </c>
      <c r="T545" s="17" t="s">
        <v>3222</v>
      </c>
    </row>
    <row r="546" spans="1:20" ht="30" customHeight="1" thickBot="1">
      <c r="A546" s="29" t="s">
        <v>3223</v>
      </c>
      <c r="B546" s="30">
        <v>201701285351</v>
      </c>
      <c r="C546" s="66" t="s">
        <v>32</v>
      </c>
      <c r="D546" s="29" t="s">
        <v>3224</v>
      </c>
      <c r="E546" s="29" t="s">
        <v>930</v>
      </c>
      <c r="F546" s="29" t="s">
        <v>3225</v>
      </c>
      <c r="G546" s="29" t="s">
        <v>3226</v>
      </c>
      <c r="H546" s="32" t="s">
        <v>215</v>
      </c>
      <c r="I546" s="31" t="s">
        <v>231</v>
      </c>
      <c r="J546" s="31" t="s">
        <v>95</v>
      </c>
      <c r="K546" s="31" t="s">
        <v>43</v>
      </c>
      <c r="L546" s="33">
        <v>157.88</v>
      </c>
      <c r="M546" s="33">
        <v>29518.32</v>
      </c>
      <c r="N546" s="34">
        <v>1.63</v>
      </c>
      <c r="O546" s="33">
        <v>250</v>
      </c>
      <c r="P546" s="33">
        <v>1271</v>
      </c>
      <c r="Q546" s="67">
        <v>0.6</v>
      </c>
      <c r="R546" s="67">
        <v>0.4</v>
      </c>
      <c r="S546" s="31" t="s">
        <v>45</v>
      </c>
      <c r="T546" s="37" t="s">
        <v>3227</v>
      </c>
    </row>
    <row r="547" spans="1:20" ht="30" customHeight="1">
      <c r="A547" s="38" t="s">
        <v>3228</v>
      </c>
      <c r="B547" s="40">
        <v>201500849819</v>
      </c>
      <c r="C547" s="40" t="s">
        <v>32</v>
      </c>
      <c r="D547" s="38" t="s">
        <v>3229</v>
      </c>
      <c r="E547" s="38" t="s">
        <v>3230</v>
      </c>
      <c r="F547" s="38" t="s">
        <v>3231</v>
      </c>
      <c r="G547" s="38" t="s">
        <v>3232</v>
      </c>
      <c r="H547" s="69" t="s">
        <v>60</v>
      </c>
      <c r="I547" s="68" t="s">
        <v>379</v>
      </c>
      <c r="J547" s="68" t="s">
        <v>638</v>
      </c>
      <c r="K547" s="68" t="s">
        <v>43</v>
      </c>
      <c r="L547" s="71">
        <v>8225.16</v>
      </c>
      <c r="M547" s="71">
        <v>0</v>
      </c>
      <c r="N547" s="72">
        <v>3.9965000000000002</v>
      </c>
      <c r="O547" s="71">
        <v>2878</v>
      </c>
      <c r="P547" s="71">
        <v>4010</v>
      </c>
      <c r="Q547" s="73">
        <v>0.7</v>
      </c>
      <c r="R547" s="73" t="s">
        <v>69</v>
      </c>
      <c r="S547" s="68" t="s">
        <v>45</v>
      </c>
      <c r="T547" s="74" t="s">
        <v>3233</v>
      </c>
    </row>
    <row r="548" spans="1:20" ht="30" customHeight="1" thickBot="1">
      <c r="A548" s="49" t="s">
        <v>3234</v>
      </c>
      <c r="B548" s="50">
        <v>201602742266</v>
      </c>
      <c r="C548" s="51" t="s">
        <v>32</v>
      </c>
      <c r="D548" s="49" t="s">
        <v>3235</v>
      </c>
      <c r="E548" s="49" t="s">
        <v>3236</v>
      </c>
      <c r="F548" s="49" t="s">
        <v>3237</v>
      </c>
      <c r="G548" s="49" t="s">
        <v>3238</v>
      </c>
      <c r="H548" s="53" t="s">
        <v>75</v>
      </c>
      <c r="I548" s="52" t="s">
        <v>333</v>
      </c>
      <c r="J548" s="52" t="s">
        <v>638</v>
      </c>
      <c r="K548" s="52" t="s">
        <v>43</v>
      </c>
      <c r="L548" s="54">
        <v>11599.41</v>
      </c>
      <c r="M548" s="54">
        <f>18592998.81-M549</f>
        <v>18484240.73</v>
      </c>
      <c r="N548" s="55">
        <v>4</v>
      </c>
      <c r="O548" s="54">
        <v>4157.42</v>
      </c>
      <c r="P548" s="54">
        <v>9106</v>
      </c>
      <c r="Q548" s="76">
        <v>0.7</v>
      </c>
      <c r="R548" s="57">
        <v>1</v>
      </c>
      <c r="S548" s="52" t="s">
        <v>45</v>
      </c>
      <c r="T548" s="58" t="s">
        <v>3239</v>
      </c>
    </row>
    <row r="549" spans="1:20" ht="30" customHeight="1">
      <c r="A549" s="59" t="s">
        <v>3234</v>
      </c>
      <c r="B549" s="7">
        <v>201602742266</v>
      </c>
      <c r="C549" s="7" t="s">
        <v>32</v>
      </c>
      <c r="D549" s="59" t="s">
        <v>3235</v>
      </c>
      <c r="E549" s="59" t="s">
        <v>3236</v>
      </c>
      <c r="F549" s="59" t="s">
        <v>3237</v>
      </c>
      <c r="G549" s="59" t="s">
        <v>3238</v>
      </c>
      <c r="H549" s="12" t="s">
        <v>75</v>
      </c>
      <c r="I549" s="60" t="s">
        <v>333</v>
      </c>
      <c r="J549" s="60" t="s">
        <v>638</v>
      </c>
      <c r="K549" s="60" t="s">
        <v>181</v>
      </c>
      <c r="L549" s="24">
        <v>36.75</v>
      </c>
      <c r="M549" s="24">
        <v>108758.08</v>
      </c>
      <c r="N549" s="61">
        <v>4</v>
      </c>
      <c r="O549" s="24">
        <v>4157.42</v>
      </c>
      <c r="P549" s="24">
        <v>9106</v>
      </c>
      <c r="Q549" s="77">
        <v>1.3</v>
      </c>
      <c r="R549" s="63">
        <v>1</v>
      </c>
      <c r="S549" s="60" t="s">
        <v>45</v>
      </c>
      <c r="T549" s="64" t="s">
        <v>3239</v>
      </c>
    </row>
    <row r="550" spans="1:20" ht="30" customHeight="1">
      <c r="A550" s="10" t="s">
        <v>3240</v>
      </c>
      <c r="B550" s="9">
        <v>201701640658</v>
      </c>
      <c r="C550" s="7">
        <v>201701640658</v>
      </c>
      <c r="D550" s="10" t="s">
        <v>3241</v>
      </c>
      <c r="E550" s="10" t="s">
        <v>3242</v>
      </c>
      <c r="F550" s="10" t="s">
        <v>3243</v>
      </c>
      <c r="G550" s="10" t="s">
        <v>3244</v>
      </c>
      <c r="H550" s="12" t="s">
        <v>904</v>
      </c>
      <c r="I550" s="11" t="s">
        <v>333</v>
      </c>
      <c r="J550" s="11" t="s">
        <v>659</v>
      </c>
      <c r="K550" s="11" t="s">
        <v>181</v>
      </c>
      <c r="L550" s="13">
        <v>965.53</v>
      </c>
      <c r="M550" s="13">
        <v>1185431.93</v>
      </c>
      <c r="N550" s="14">
        <v>2.6282000000000001</v>
      </c>
      <c r="O550" s="13">
        <v>3683.23</v>
      </c>
      <c r="P550" s="13">
        <v>3355</v>
      </c>
      <c r="Q550" s="20">
        <v>1.3</v>
      </c>
      <c r="R550" s="16">
        <v>1</v>
      </c>
      <c r="S550" s="11" t="s">
        <v>45</v>
      </c>
      <c r="T550" s="17" t="s">
        <v>3245</v>
      </c>
    </row>
    <row r="551" spans="1:20" ht="30" customHeight="1">
      <c r="A551" s="10" t="s">
        <v>3246</v>
      </c>
      <c r="B551" s="9">
        <v>201800107826</v>
      </c>
      <c r="C551" s="7" t="s">
        <v>32</v>
      </c>
      <c r="D551" s="10" t="s">
        <v>3247</v>
      </c>
      <c r="E551" s="10" t="s">
        <v>3248</v>
      </c>
      <c r="F551" s="10" t="s">
        <v>3249</v>
      </c>
      <c r="G551" s="8" t="s">
        <v>3250</v>
      </c>
      <c r="H551" s="12" t="s">
        <v>325</v>
      </c>
      <c r="I551" s="11" t="s">
        <v>333</v>
      </c>
      <c r="J551" s="11" t="s">
        <v>360</v>
      </c>
      <c r="K551" s="11" t="s">
        <v>43</v>
      </c>
      <c r="L551" s="13">
        <v>9213.36</v>
      </c>
      <c r="M551" s="13">
        <v>3360087.66</v>
      </c>
      <c r="N551" s="14">
        <v>3.9994999999999998</v>
      </c>
      <c r="O551" s="13">
        <v>3352.88</v>
      </c>
      <c r="P551" s="13">
        <v>2431</v>
      </c>
      <c r="Q551" s="20">
        <v>0.6</v>
      </c>
      <c r="R551" s="16">
        <v>1</v>
      </c>
      <c r="S551" s="11" t="s">
        <v>45</v>
      </c>
      <c r="T551" s="17" t="s">
        <v>3251</v>
      </c>
    </row>
    <row r="552" spans="1:20" ht="30" customHeight="1">
      <c r="A552" s="10" t="s">
        <v>3252</v>
      </c>
      <c r="B552" s="9">
        <v>201501185914</v>
      </c>
      <c r="C552" s="7" t="s">
        <v>32</v>
      </c>
      <c r="D552" s="10" t="s">
        <v>3253</v>
      </c>
      <c r="E552" s="10" t="s">
        <v>3254</v>
      </c>
      <c r="F552" s="10" t="s">
        <v>3255</v>
      </c>
      <c r="G552" s="10" t="s">
        <v>3256</v>
      </c>
      <c r="H552" s="12" t="s">
        <v>3147</v>
      </c>
      <c r="I552" s="11" t="s">
        <v>3257</v>
      </c>
      <c r="J552" s="11" t="s">
        <v>95</v>
      </c>
      <c r="K552" s="11" t="s">
        <v>43</v>
      </c>
      <c r="L552" s="13">
        <v>11.92</v>
      </c>
      <c r="M552" s="13">
        <v>2847.47</v>
      </c>
      <c r="N552" s="14">
        <v>1.0298</v>
      </c>
      <c r="O552" s="13">
        <v>400</v>
      </c>
      <c r="P552" s="13">
        <v>410</v>
      </c>
      <c r="Q552" s="20">
        <v>0.6</v>
      </c>
      <c r="R552" s="16">
        <v>1</v>
      </c>
      <c r="S552" s="11" t="s">
        <v>45</v>
      </c>
      <c r="T552" s="17" t="s">
        <v>3258</v>
      </c>
    </row>
    <row r="553" spans="1:20" ht="30" customHeight="1">
      <c r="A553" s="10" t="s">
        <v>3259</v>
      </c>
      <c r="B553" s="9">
        <v>201800517102</v>
      </c>
      <c r="C553" s="7" t="s">
        <v>32</v>
      </c>
      <c r="D553" s="10" t="s">
        <v>3260</v>
      </c>
      <c r="E553" s="10" t="s">
        <v>3261</v>
      </c>
      <c r="F553" s="10" t="s">
        <v>3262</v>
      </c>
      <c r="G553" s="10" t="s">
        <v>3263</v>
      </c>
      <c r="H553" s="12" t="s">
        <v>272</v>
      </c>
      <c r="I553" s="11" t="s">
        <v>311</v>
      </c>
      <c r="J553" s="11" t="s">
        <v>53</v>
      </c>
      <c r="K553" s="11" t="s">
        <v>43</v>
      </c>
      <c r="L553" s="13">
        <v>849.99</v>
      </c>
      <c r="M553" s="13">
        <v>2244624.2999999998</v>
      </c>
      <c r="N553" s="14">
        <v>2</v>
      </c>
      <c r="O553" s="13">
        <v>850</v>
      </c>
      <c r="P553" s="13">
        <v>7545</v>
      </c>
      <c r="Q553" s="20">
        <v>0.7</v>
      </c>
      <c r="R553" s="16">
        <v>1</v>
      </c>
      <c r="S553" s="11" t="s">
        <v>45</v>
      </c>
      <c r="T553" s="17" t="s">
        <v>3264</v>
      </c>
    </row>
    <row r="554" spans="1:20" ht="30" customHeight="1">
      <c r="A554" s="10" t="s">
        <v>3265</v>
      </c>
      <c r="B554" s="9">
        <v>201801187327</v>
      </c>
      <c r="C554" s="7" t="s">
        <v>32</v>
      </c>
      <c r="D554" s="10" t="s">
        <v>3266</v>
      </c>
      <c r="E554" s="10" t="s">
        <v>3267</v>
      </c>
      <c r="F554" s="10" t="s">
        <v>3268</v>
      </c>
      <c r="G554" s="8" t="s">
        <v>3269</v>
      </c>
      <c r="H554" s="12" t="s">
        <v>51</v>
      </c>
      <c r="I554" s="11" t="s">
        <v>333</v>
      </c>
      <c r="J554" s="11" t="s">
        <v>53</v>
      </c>
      <c r="K554" s="11" t="s">
        <v>43</v>
      </c>
      <c r="L554" s="13">
        <v>2753.55</v>
      </c>
      <c r="M554" s="13">
        <v>50555.54</v>
      </c>
      <c r="N554" s="14">
        <v>4</v>
      </c>
      <c r="O554" s="13">
        <v>1061.52</v>
      </c>
      <c r="P554" s="13">
        <v>306</v>
      </c>
      <c r="Q554" s="20">
        <v>0.3</v>
      </c>
      <c r="R554" s="20">
        <v>0.8</v>
      </c>
      <c r="S554" s="11" t="s">
        <v>45</v>
      </c>
      <c r="T554" s="17" t="s">
        <v>3270</v>
      </c>
    </row>
    <row r="555" spans="1:20" ht="30" customHeight="1">
      <c r="A555" s="10" t="s">
        <v>3271</v>
      </c>
      <c r="B555" s="9">
        <v>201800203477</v>
      </c>
      <c r="C555" s="7" t="s">
        <v>32</v>
      </c>
      <c r="D555" s="10" t="s">
        <v>3272</v>
      </c>
      <c r="E555" s="10" t="s">
        <v>3273</v>
      </c>
      <c r="F555" s="10" t="s">
        <v>3274</v>
      </c>
      <c r="G555" s="10" t="s">
        <v>3275</v>
      </c>
      <c r="H555" s="12" t="s">
        <v>272</v>
      </c>
      <c r="I555" s="11" t="s">
        <v>333</v>
      </c>
      <c r="J555" s="11" t="s">
        <v>638</v>
      </c>
      <c r="K555" s="11" t="s">
        <v>43</v>
      </c>
      <c r="L555" s="13">
        <v>4049.02</v>
      </c>
      <c r="M555" s="13">
        <v>3352340.08</v>
      </c>
      <c r="N555" s="14">
        <v>3.9994000000000001</v>
      </c>
      <c r="O555" s="13">
        <v>1500.5</v>
      </c>
      <c r="P555" s="13">
        <v>5913</v>
      </c>
      <c r="Q555" s="20">
        <v>0.7</v>
      </c>
      <c r="R555" s="20">
        <v>0.8</v>
      </c>
      <c r="S555" s="11" t="s">
        <v>45</v>
      </c>
      <c r="T555" s="17" t="s">
        <v>3276</v>
      </c>
    </row>
    <row r="556" spans="1:20" ht="30" customHeight="1">
      <c r="A556" s="10" t="s">
        <v>3277</v>
      </c>
      <c r="B556" s="9">
        <v>201800957498</v>
      </c>
      <c r="C556" s="7" t="s">
        <v>32</v>
      </c>
      <c r="D556" s="10" t="s">
        <v>3278</v>
      </c>
      <c r="E556" s="10" t="s">
        <v>3279</v>
      </c>
      <c r="F556" s="10" t="s">
        <v>3280</v>
      </c>
      <c r="G556" s="10" t="s">
        <v>3281</v>
      </c>
      <c r="H556" s="12" t="s">
        <v>88</v>
      </c>
      <c r="I556" s="11" t="s">
        <v>231</v>
      </c>
      <c r="J556" s="11" t="s">
        <v>53</v>
      </c>
      <c r="K556" s="11" t="s">
        <v>43</v>
      </c>
      <c r="L556" s="13">
        <v>2844</v>
      </c>
      <c r="M556" s="13">
        <v>1709101.8</v>
      </c>
      <c r="N556" s="14">
        <v>2</v>
      </c>
      <c r="O556" s="13">
        <v>1422</v>
      </c>
      <c r="P556" s="13">
        <v>3434</v>
      </c>
      <c r="Q556" s="20">
        <v>0.7</v>
      </c>
      <c r="R556" s="16">
        <v>1</v>
      </c>
      <c r="S556" s="11" t="s">
        <v>45</v>
      </c>
      <c r="T556" s="17" t="s">
        <v>3282</v>
      </c>
    </row>
    <row r="557" spans="1:20" ht="30" customHeight="1">
      <c r="A557" s="10" t="s">
        <v>3283</v>
      </c>
      <c r="B557" s="9">
        <v>201800343147</v>
      </c>
      <c r="C557" s="7" t="s">
        <v>32</v>
      </c>
      <c r="D557" s="10" t="s">
        <v>3284</v>
      </c>
      <c r="E557" s="10" t="s">
        <v>3285</v>
      </c>
      <c r="F557" s="10" t="s">
        <v>3286</v>
      </c>
      <c r="G557" s="10" t="s">
        <v>3287</v>
      </c>
      <c r="H557" s="12" t="s">
        <v>171</v>
      </c>
      <c r="I557" s="11" t="s">
        <v>3288</v>
      </c>
      <c r="J557" s="11" t="s">
        <v>180</v>
      </c>
      <c r="K557" s="11" t="s">
        <v>181</v>
      </c>
      <c r="L557" s="13">
        <v>342.92</v>
      </c>
      <c r="M557" s="13">
        <v>138831.21</v>
      </c>
      <c r="N557" s="14">
        <v>1.4830000000000001</v>
      </c>
      <c r="O557" s="13">
        <v>709.59</v>
      </c>
      <c r="P557" s="13">
        <v>1201</v>
      </c>
      <c r="Q557" s="20">
        <v>0.5</v>
      </c>
      <c r="R557" s="16">
        <v>1</v>
      </c>
      <c r="S557" s="11" t="s">
        <v>45</v>
      </c>
      <c r="T557" s="17" t="s">
        <v>3289</v>
      </c>
    </row>
    <row r="558" spans="1:20" ht="30" customHeight="1">
      <c r="A558" s="10" t="s">
        <v>3290</v>
      </c>
      <c r="B558" s="9">
        <v>201801225083</v>
      </c>
      <c r="C558" s="7" t="s">
        <v>32</v>
      </c>
      <c r="D558" s="10" t="s">
        <v>3291</v>
      </c>
      <c r="E558" s="10" t="s">
        <v>3292</v>
      </c>
      <c r="F558" s="10" t="s">
        <v>3293</v>
      </c>
      <c r="G558" s="10" t="s">
        <v>3294</v>
      </c>
      <c r="H558" s="12" t="s">
        <v>325</v>
      </c>
      <c r="I558" s="11" t="s">
        <v>333</v>
      </c>
      <c r="J558" s="11" t="s">
        <v>638</v>
      </c>
      <c r="K558" s="11" t="s">
        <v>43</v>
      </c>
      <c r="L558" s="13">
        <v>7334.28</v>
      </c>
      <c r="M558" s="13">
        <v>1735754.2</v>
      </c>
      <c r="N558" s="14">
        <v>4</v>
      </c>
      <c r="O558" s="13">
        <v>2759.56</v>
      </c>
      <c r="P558" s="13">
        <v>1423</v>
      </c>
      <c r="Q558" s="20">
        <v>0.7</v>
      </c>
      <c r="R558" s="20" t="s">
        <v>44</v>
      </c>
      <c r="S558" s="11" t="s">
        <v>45</v>
      </c>
      <c r="T558" s="17" t="s">
        <v>3295</v>
      </c>
    </row>
    <row r="559" spans="1:20" ht="30" customHeight="1">
      <c r="A559" s="10" t="s">
        <v>3296</v>
      </c>
      <c r="B559" s="9">
        <v>201800448020</v>
      </c>
      <c r="C559" s="7" t="s">
        <v>32</v>
      </c>
      <c r="D559" s="10" t="s">
        <v>3297</v>
      </c>
      <c r="E559" s="10" t="s">
        <v>3298</v>
      </c>
      <c r="F559" s="10" t="s">
        <v>3299</v>
      </c>
      <c r="G559" s="10" t="s">
        <v>3300</v>
      </c>
      <c r="H559" s="12" t="s">
        <v>51</v>
      </c>
      <c r="I559" s="11" t="s">
        <v>333</v>
      </c>
      <c r="J559" s="11" t="s">
        <v>53</v>
      </c>
      <c r="K559" s="11" t="s">
        <v>43</v>
      </c>
      <c r="L559" s="13">
        <v>4262.49</v>
      </c>
      <c r="M559" s="13">
        <v>620119.46</v>
      </c>
      <c r="N559" s="14">
        <v>3.9927999999999999</v>
      </c>
      <c r="O559" s="13">
        <v>1500</v>
      </c>
      <c r="P559" s="13">
        <v>2028</v>
      </c>
      <c r="Q559" s="20">
        <v>0.3</v>
      </c>
      <c r="R559" s="20" t="s">
        <v>54</v>
      </c>
      <c r="S559" s="11" t="s">
        <v>45</v>
      </c>
      <c r="T559" s="17" t="s">
        <v>3301</v>
      </c>
    </row>
    <row r="560" spans="1:20" ht="30" customHeight="1">
      <c r="A560" s="10" t="s">
        <v>3302</v>
      </c>
      <c r="B560" s="9">
        <v>201800398162</v>
      </c>
      <c r="C560" s="7" t="s">
        <v>32</v>
      </c>
      <c r="D560" s="10" t="s">
        <v>3303</v>
      </c>
      <c r="E560" s="10" t="s">
        <v>3304</v>
      </c>
      <c r="F560" s="10" t="s">
        <v>3305</v>
      </c>
      <c r="G560" s="10" t="s">
        <v>3306</v>
      </c>
      <c r="H560" s="12" t="s">
        <v>272</v>
      </c>
      <c r="I560" s="11" t="s">
        <v>333</v>
      </c>
      <c r="J560" s="11" t="s">
        <v>638</v>
      </c>
      <c r="K560" s="11" t="s">
        <v>43</v>
      </c>
      <c r="L560" s="13">
        <v>5653.41</v>
      </c>
      <c r="M560" s="13">
        <v>5101071.8499999996</v>
      </c>
      <c r="N560" s="14">
        <v>4</v>
      </c>
      <c r="O560" s="13">
        <v>1950</v>
      </c>
      <c r="P560" s="13">
        <v>5156</v>
      </c>
      <c r="Q560" s="20">
        <v>0.7</v>
      </c>
      <c r="R560" s="16">
        <v>1</v>
      </c>
      <c r="S560" s="11" t="s">
        <v>45</v>
      </c>
      <c r="T560" s="17" t="s">
        <v>3307</v>
      </c>
    </row>
    <row r="561" spans="1:20" ht="30" customHeight="1">
      <c r="A561" s="10" t="s">
        <v>3308</v>
      </c>
      <c r="B561" s="9">
        <v>201801224834</v>
      </c>
      <c r="C561" s="7" t="s">
        <v>32</v>
      </c>
      <c r="D561" s="10" t="s">
        <v>3309</v>
      </c>
      <c r="E561" s="10" t="s">
        <v>3310</v>
      </c>
      <c r="F561" s="10" t="s">
        <v>3311</v>
      </c>
      <c r="G561" s="10" t="s">
        <v>3312</v>
      </c>
      <c r="H561" s="12" t="s">
        <v>846</v>
      </c>
      <c r="I561" s="11" t="s">
        <v>333</v>
      </c>
      <c r="J561" s="11" t="s">
        <v>53</v>
      </c>
      <c r="K561" s="11" t="s">
        <v>43</v>
      </c>
      <c r="L561" s="13">
        <v>12158.77</v>
      </c>
      <c r="M561" s="13">
        <v>5200655.6900000004</v>
      </c>
      <c r="N561" s="14">
        <v>3.9996999999999998</v>
      </c>
      <c r="O561" s="13">
        <v>4312.1099999999997</v>
      </c>
      <c r="P561" s="13">
        <v>2444</v>
      </c>
      <c r="Q561" s="20">
        <v>0.7</v>
      </c>
      <c r="R561" s="16">
        <v>1</v>
      </c>
      <c r="S561" s="11" t="s">
        <v>45</v>
      </c>
      <c r="T561" s="17" t="s">
        <v>3313</v>
      </c>
    </row>
    <row r="562" spans="1:20" ht="30" customHeight="1">
      <c r="A562" s="10" t="s">
        <v>3314</v>
      </c>
      <c r="B562" s="9">
        <v>201801250681</v>
      </c>
      <c r="C562" s="9" t="s">
        <v>32</v>
      </c>
      <c r="D562" s="10" t="s">
        <v>3315</v>
      </c>
      <c r="E562" s="10" t="s">
        <v>3316</v>
      </c>
      <c r="F562" s="10" t="s">
        <v>2971</v>
      </c>
      <c r="G562" s="10" t="s">
        <v>3317</v>
      </c>
      <c r="H562" s="12" t="s">
        <v>60</v>
      </c>
      <c r="I562" s="11" t="s">
        <v>333</v>
      </c>
      <c r="J562" s="11" t="s">
        <v>53</v>
      </c>
      <c r="K562" s="11" t="s">
        <v>43</v>
      </c>
      <c r="L562" s="13">
        <v>5289.27</v>
      </c>
      <c r="M562" s="13">
        <v>3517599.12</v>
      </c>
      <c r="N562" s="14">
        <v>3.9986000000000002</v>
      </c>
      <c r="O562" s="13">
        <v>1883.1</v>
      </c>
      <c r="P562" s="13">
        <v>4231</v>
      </c>
      <c r="Q562" s="20">
        <v>0.7</v>
      </c>
      <c r="R562" s="20" t="s">
        <v>69</v>
      </c>
      <c r="S562" s="11" t="s">
        <v>45</v>
      </c>
      <c r="T562" s="17" t="s">
        <v>3318</v>
      </c>
    </row>
    <row r="563" spans="1:20" ht="30" customHeight="1">
      <c r="A563" s="10" t="s">
        <v>3319</v>
      </c>
      <c r="B563" s="9">
        <v>201501302457</v>
      </c>
      <c r="C563" s="7">
        <v>201501302457</v>
      </c>
      <c r="D563" s="10" t="s">
        <v>3320</v>
      </c>
      <c r="E563" s="10" t="s">
        <v>3321</v>
      </c>
      <c r="F563" s="10" t="s">
        <v>3322</v>
      </c>
      <c r="G563" s="10" t="s">
        <v>3323</v>
      </c>
      <c r="H563" s="12" t="s">
        <v>440</v>
      </c>
      <c r="I563" s="11" t="s">
        <v>379</v>
      </c>
      <c r="J563" s="11" t="s">
        <v>274</v>
      </c>
      <c r="K563" s="11" t="s">
        <v>181</v>
      </c>
      <c r="L563" s="13">
        <v>2229.13</v>
      </c>
      <c r="M563" s="13">
        <v>0</v>
      </c>
      <c r="N563" s="14">
        <v>1.7634000000000001</v>
      </c>
      <c r="O563" s="13">
        <v>2920</v>
      </c>
      <c r="P563" s="13">
        <v>808</v>
      </c>
      <c r="Q563" s="20">
        <v>0</v>
      </c>
      <c r="R563" s="16">
        <v>1</v>
      </c>
      <c r="S563" s="11" t="s">
        <v>45</v>
      </c>
      <c r="T563" s="17" t="s">
        <v>3324</v>
      </c>
    </row>
    <row r="564" spans="1:20" ht="30" customHeight="1">
      <c r="A564" s="10" t="s">
        <v>3325</v>
      </c>
      <c r="B564" s="9">
        <v>201801101635</v>
      </c>
      <c r="C564" s="7" t="s">
        <v>32</v>
      </c>
      <c r="D564" s="10" t="s">
        <v>3326</v>
      </c>
      <c r="E564" s="10" t="s">
        <v>3327</v>
      </c>
      <c r="F564" s="10" t="s">
        <v>3328</v>
      </c>
      <c r="G564" s="10" t="s">
        <v>3329</v>
      </c>
      <c r="H564" s="12" t="s">
        <v>102</v>
      </c>
      <c r="I564" s="11" t="s">
        <v>231</v>
      </c>
      <c r="J564" s="11" t="s">
        <v>95</v>
      </c>
      <c r="K564" s="11" t="s">
        <v>43</v>
      </c>
      <c r="L564" s="13">
        <v>17.52</v>
      </c>
      <c r="M564" s="13">
        <v>4159.05</v>
      </c>
      <c r="N564" s="14">
        <v>1.0291999999999999</v>
      </c>
      <c r="O564" s="13">
        <v>600</v>
      </c>
      <c r="P564" s="13">
        <v>1018</v>
      </c>
      <c r="Q564" s="20">
        <v>0.6</v>
      </c>
      <c r="R564" s="20">
        <v>0.4</v>
      </c>
      <c r="S564" s="11" t="s">
        <v>45</v>
      </c>
      <c r="T564" s="17" t="s">
        <v>3330</v>
      </c>
    </row>
    <row r="565" spans="1:20" ht="30" customHeight="1">
      <c r="A565" s="10" t="s">
        <v>3331</v>
      </c>
      <c r="B565" s="9">
        <v>201800225578</v>
      </c>
      <c r="C565" s="7" t="s">
        <v>32</v>
      </c>
      <c r="D565" s="10" t="s">
        <v>3332</v>
      </c>
      <c r="E565" s="10" t="s">
        <v>3333</v>
      </c>
      <c r="F565" s="10" t="s">
        <v>2402</v>
      </c>
      <c r="G565" s="10" t="s">
        <v>3334</v>
      </c>
      <c r="H565" s="12" t="s">
        <v>508</v>
      </c>
      <c r="I565" s="11" t="s">
        <v>231</v>
      </c>
      <c r="J565" s="11" t="s">
        <v>95</v>
      </c>
      <c r="K565" s="11" t="s">
        <v>43</v>
      </c>
      <c r="L565" s="13">
        <v>431.56</v>
      </c>
      <c r="M565" s="13">
        <v>165207.44</v>
      </c>
      <c r="N565" s="14">
        <v>2.1065</v>
      </c>
      <c r="O565" s="13">
        <v>390</v>
      </c>
      <c r="P565" s="13">
        <v>1574</v>
      </c>
      <c r="Q565" s="20">
        <v>1.2</v>
      </c>
      <c r="R565" s="20" t="s">
        <v>397</v>
      </c>
      <c r="S565" s="11" t="s">
        <v>45</v>
      </c>
      <c r="T565" s="17" t="s">
        <v>3335</v>
      </c>
    </row>
    <row r="566" spans="1:20" ht="30" customHeight="1">
      <c r="A566" s="10" t="s">
        <v>3336</v>
      </c>
      <c r="B566" s="9">
        <v>201800119417</v>
      </c>
      <c r="C566" s="7" t="s">
        <v>32</v>
      </c>
      <c r="D566" s="10" t="s">
        <v>3337</v>
      </c>
      <c r="E566" s="10" t="s">
        <v>3338</v>
      </c>
      <c r="F566" s="10" t="s">
        <v>3339</v>
      </c>
      <c r="G566" s="10" t="s">
        <v>3340</v>
      </c>
      <c r="H566" s="12" t="s">
        <v>127</v>
      </c>
      <c r="I566" s="11" t="s">
        <v>3341</v>
      </c>
      <c r="J566" s="11" t="s">
        <v>659</v>
      </c>
      <c r="K566" s="11" t="s">
        <v>181</v>
      </c>
      <c r="L566" s="13">
        <v>17566.560000000001</v>
      </c>
      <c r="M566" s="13">
        <v>0</v>
      </c>
      <c r="N566" s="14">
        <v>2.9169999999999998</v>
      </c>
      <c r="O566" s="13">
        <v>9162.74</v>
      </c>
      <c r="P566" s="13">
        <v>2860</v>
      </c>
      <c r="Q566" s="20">
        <v>1.3</v>
      </c>
      <c r="R566" s="20">
        <v>0</v>
      </c>
      <c r="S566" s="11" t="s">
        <v>45</v>
      </c>
      <c r="T566" s="17" t="s">
        <v>3342</v>
      </c>
    </row>
    <row r="567" spans="1:20" ht="30" customHeight="1">
      <c r="A567" s="10" t="s">
        <v>3343</v>
      </c>
      <c r="B567" s="9">
        <v>201700759180</v>
      </c>
      <c r="C567" s="7" t="s">
        <v>32</v>
      </c>
      <c r="D567" s="10" t="s">
        <v>923</v>
      </c>
      <c r="E567" s="10" t="s">
        <v>3344</v>
      </c>
      <c r="F567" s="10" t="s">
        <v>3345</v>
      </c>
      <c r="G567" s="10" t="s">
        <v>3346</v>
      </c>
      <c r="H567" s="12" t="s">
        <v>102</v>
      </c>
      <c r="I567" s="11" t="s">
        <v>333</v>
      </c>
      <c r="J567" s="11" t="s">
        <v>53</v>
      </c>
      <c r="K567" s="11" t="s">
        <v>43</v>
      </c>
      <c r="L567" s="13">
        <v>5826.63</v>
      </c>
      <c r="M567" s="13">
        <v>872965.91</v>
      </c>
      <c r="N567" s="14">
        <v>3.9996</v>
      </c>
      <c r="O567" s="13">
        <v>2065.77</v>
      </c>
      <c r="P567" s="13">
        <v>1075</v>
      </c>
      <c r="Q567" s="20">
        <v>0.6</v>
      </c>
      <c r="R567" s="20" t="s">
        <v>54</v>
      </c>
      <c r="S567" s="11" t="s">
        <v>45</v>
      </c>
      <c r="T567" s="17" t="s">
        <v>3347</v>
      </c>
    </row>
    <row r="568" spans="1:20" ht="30" customHeight="1">
      <c r="A568" s="10" t="s">
        <v>3348</v>
      </c>
      <c r="B568" s="9">
        <v>201900183559</v>
      </c>
      <c r="C568" s="7" t="s">
        <v>32</v>
      </c>
      <c r="D568" s="10" t="s">
        <v>2994</v>
      </c>
      <c r="E568" s="10" t="s">
        <v>3349</v>
      </c>
      <c r="F568" s="10" t="s">
        <v>3350</v>
      </c>
      <c r="G568" s="10" t="s">
        <v>3351</v>
      </c>
      <c r="H568" s="12" t="s">
        <v>272</v>
      </c>
      <c r="I568" s="11" t="s">
        <v>333</v>
      </c>
      <c r="J568" s="11" t="s">
        <v>638</v>
      </c>
      <c r="K568" s="11" t="s">
        <v>43</v>
      </c>
      <c r="L568" s="13">
        <v>1347.56</v>
      </c>
      <c r="M568" s="13">
        <v>1247081.82</v>
      </c>
      <c r="N568" s="14">
        <v>3.9946000000000002</v>
      </c>
      <c r="O568" s="13">
        <v>450</v>
      </c>
      <c r="P568" s="13">
        <v>6552</v>
      </c>
      <c r="Q568" s="20">
        <v>0.7</v>
      </c>
      <c r="R568" s="20" t="s">
        <v>62</v>
      </c>
      <c r="S568" s="11" t="s">
        <v>45</v>
      </c>
      <c r="T568" s="17" t="s">
        <v>3352</v>
      </c>
    </row>
    <row r="569" spans="1:20" ht="30" customHeight="1">
      <c r="A569" s="10" t="s">
        <v>3353</v>
      </c>
      <c r="B569" s="9">
        <v>201800807984</v>
      </c>
      <c r="C569" s="7" t="s">
        <v>3354</v>
      </c>
      <c r="D569" s="10" t="s">
        <v>3355</v>
      </c>
      <c r="E569" s="10" t="s">
        <v>3356</v>
      </c>
      <c r="F569" s="10" t="s">
        <v>3357</v>
      </c>
      <c r="G569" s="10" t="s">
        <v>3358</v>
      </c>
      <c r="H569" s="12" t="s">
        <v>149</v>
      </c>
      <c r="I569" s="11" t="s">
        <v>333</v>
      </c>
      <c r="J569" s="11" t="s">
        <v>638</v>
      </c>
      <c r="K569" s="11" t="s">
        <v>43</v>
      </c>
      <c r="L569" s="13">
        <v>4931.26</v>
      </c>
      <c r="M569" s="13">
        <v>3046152.69</v>
      </c>
      <c r="N569" s="14">
        <v>3.9996999999999998</v>
      </c>
      <c r="O569" s="13">
        <v>1688.22</v>
      </c>
      <c r="P569" s="13">
        <v>4412</v>
      </c>
      <c r="Q569" s="20">
        <v>0.7</v>
      </c>
      <c r="R569" s="20">
        <v>0.8</v>
      </c>
      <c r="S569" s="11" t="s">
        <v>45</v>
      </c>
      <c r="T569" s="64" t="s">
        <v>3359</v>
      </c>
    </row>
    <row r="570" spans="1:20" ht="30" customHeight="1">
      <c r="A570" s="10" t="s">
        <v>3360</v>
      </c>
      <c r="B570" s="9">
        <v>201701091867</v>
      </c>
      <c r="C570" s="7" t="s">
        <v>32</v>
      </c>
      <c r="D570" s="10" t="s">
        <v>3361</v>
      </c>
      <c r="E570" s="10" t="s">
        <v>389</v>
      </c>
      <c r="F570" s="10" t="s">
        <v>3362</v>
      </c>
      <c r="G570" s="10" t="s">
        <v>3363</v>
      </c>
      <c r="H570" s="12" t="s">
        <v>962</v>
      </c>
      <c r="I570" s="11" t="s">
        <v>520</v>
      </c>
      <c r="J570" s="11" t="s">
        <v>95</v>
      </c>
      <c r="K570" s="11" t="s">
        <v>43</v>
      </c>
      <c r="L570" s="13">
        <v>35.159999999999997</v>
      </c>
      <c r="M570" s="13">
        <v>14150.5</v>
      </c>
      <c r="N570" s="14">
        <v>1.1458999999999999</v>
      </c>
      <c r="O570" s="13">
        <v>240.9</v>
      </c>
      <c r="P570" s="13">
        <v>1153</v>
      </c>
      <c r="Q570" s="20">
        <v>1</v>
      </c>
      <c r="R570" s="20">
        <v>0.4</v>
      </c>
      <c r="S570" s="11" t="s">
        <v>45</v>
      </c>
      <c r="T570" s="60" t="s">
        <v>3364</v>
      </c>
    </row>
    <row r="571" spans="1:20" ht="30" customHeight="1">
      <c r="A571" s="10" t="s">
        <v>3365</v>
      </c>
      <c r="B571" s="9">
        <v>201701463934</v>
      </c>
      <c r="C571" s="7" t="s">
        <v>32</v>
      </c>
      <c r="D571" s="10" t="s">
        <v>2594</v>
      </c>
      <c r="E571" s="10" t="s">
        <v>3366</v>
      </c>
      <c r="F571" s="10" t="s">
        <v>2596</v>
      </c>
      <c r="G571" s="10" t="s">
        <v>3367</v>
      </c>
      <c r="H571" s="12" t="s">
        <v>37</v>
      </c>
      <c r="I571" s="11" t="s">
        <v>333</v>
      </c>
      <c r="J571" s="11" t="s">
        <v>53</v>
      </c>
      <c r="K571" s="11" t="s">
        <v>43</v>
      </c>
      <c r="L571" s="13">
        <v>6425.34</v>
      </c>
      <c r="M571" s="13">
        <v>3476000.61</v>
      </c>
      <c r="N571" s="14">
        <v>4</v>
      </c>
      <c r="O571" s="13">
        <v>2406.87</v>
      </c>
      <c r="P571" s="13">
        <v>3144</v>
      </c>
      <c r="Q571" s="20">
        <v>0.7</v>
      </c>
      <c r="R571" s="20" t="s">
        <v>265</v>
      </c>
      <c r="S571" s="11" t="s">
        <v>45</v>
      </c>
      <c r="T571" s="11" t="s">
        <v>3368</v>
      </c>
    </row>
    <row r="572" spans="1:20" ht="30" customHeight="1">
      <c r="A572" s="10" t="s">
        <v>3369</v>
      </c>
      <c r="B572" s="9">
        <v>201701358545</v>
      </c>
      <c r="C572" s="7" t="s">
        <v>32</v>
      </c>
      <c r="D572" s="10" t="s">
        <v>3370</v>
      </c>
      <c r="E572" s="10" t="s">
        <v>3371</v>
      </c>
      <c r="F572" s="10" t="s">
        <v>3372</v>
      </c>
      <c r="G572" s="10" t="s">
        <v>3373</v>
      </c>
      <c r="H572" s="12" t="s">
        <v>755</v>
      </c>
      <c r="I572" s="11" t="s">
        <v>333</v>
      </c>
      <c r="J572" s="11" t="s">
        <v>180</v>
      </c>
      <c r="K572" s="11" t="s">
        <v>181</v>
      </c>
      <c r="L572" s="13">
        <v>7513.15</v>
      </c>
      <c r="M572" s="13">
        <v>3812422.75</v>
      </c>
      <c r="N572" s="14">
        <v>6</v>
      </c>
      <c r="O572" s="13">
        <v>1562.8</v>
      </c>
      <c r="P572" s="13">
        <v>2342</v>
      </c>
      <c r="Q572" s="20">
        <v>1.3</v>
      </c>
      <c r="R572" s="16">
        <v>1</v>
      </c>
      <c r="S572" s="11" t="s">
        <v>45</v>
      </c>
      <c r="T572" s="17" t="s">
        <v>3374</v>
      </c>
    </row>
    <row r="573" spans="1:20" ht="30" customHeight="1">
      <c r="A573" s="10" t="s">
        <v>3375</v>
      </c>
      <c r="B573" s="9">
        <v>201800252630</v>
      </c>
      <c r="C573" s="7" t="s">
        <v>32</v>
      </c>
      <c r="D573" s="10" t="s">
        <v>3376</v>
      </c>
      <c r="E573" s="10" t="s">
        <v>764</v>
      </c>
      <c r="F573" s="10" t="s">
        <v>3377</v>
      </c>
      <c r="G573" s="10" t="s">
        <v>3378</v>
      </c>
      <c r="H573" s="12" t="s">
        <v>111</v>
      </c>
      <c r="I573" s="11" t="s">
        <v>311</v>
      </c>
      <c r="J573" s="11" t="s">
        <v>217</v>
      </c>
      <c r="K573" s="11" t="s">
        <v>43</v>
      </c>
      <c r="L573" s="13">
        <v>84.59</v>
      </c>
      <c r="M573" s="13">
        <v>18468.28</v>
      </c>
      <c r="N573" s="14">
        <v>1.3380000000000001</v>
      </c>
      <c r="O573" s="13">
        <v>250</v>
      </c>
      <c r="P573" s="13">
        <v>974</v>
      </c>
      <c r="Q573" s="20">
        <v>0.3</v>
      </c>
      <c r="R573" s="16">
        <v>1</v>
      </c>
      <c r="S573" s="11" t="s">
        <v>45</v>
      </c>
      <c r="T573" s="17" t="s">
        <v>3379</v>
      </c>
    </row>
    <row r="574" spans="1:20" ht="30" customHeight="1">
      <c r="A574" s="10" t="s">
        <v>3380</v>
      </c>
      <c r="B574" s="9">
        <v>201800236499</v>
      </c>
      <c r="C574" s="7" t="s">
        <v>32</v>
      </c>
      <c r="D574" s="10" t="s">
        <v>3381</v>
      </c>
      <c r="E574" s="10" t="s">
        <v>725</v>
      </c>
      <c r="F574" s="10" t="s">
        <v>3382</v>
      </c>
      <c r="G574" s="10" t="s">
        <v>3383</v>
      </c>
      <c r="H574" s="12" t="s">
        <v>440</v>
      </c>
      <c r="I574" s="11" t="s">
        <v>311</v>
      </c>
      <c r="J574" s="11" t="s">
        <v>3384</v>
      </c>
      <c r="K574" s="11" t="s">
        <v>43</v>
      </c>
      <c r="L574" s="13">
        <v>2294.48</v>
      </c>
      <c r="M574" s="13">
        <v>42136.05</v>
      </c>
      <c r="N574" s="14">
        <v>2.4996999999999998</v>
      </c>
      <c r="O574" s="13">
        <v>1530</v>
      </c>
      <c r="P574" s="13">
        <v>762</v>
      </c>
      <c r="Q574" s="20">
        <v>0.3</v>
      </c>
      <c r="R574" s="20" t="s">
        <v>3385</v>
      </c>
      <c r="S574" s="11" t="s">
        <v>45</v>
      </c>
      <c r="T574" s="17" t="s">
        <v>3386</v>
      </c>
    </row>
    <row r="575" spans="1:20" ht="30" customHeight="1">
      <c r="A575" s="10" t="s">
        <v>3387</v>
      </c>
      <c r="B575" s="9">
        <v>201701756133</v>
      </c>
      <c r="C575" s="7" t="s">
        <v>32</v>
      </c>
      <c r="D575" s="10" t="s">
        <v>3388</v>
      </c>
      <c r="E575" s="10" t="s">
        <v>3389</v>
      </c>
      <c r="F575" s="10" t="s">
        <v>3390</v>
      </c>
      <c r="G575" s="10" t="s">
        <v>3391</v>
      </c>
      <c r="H575" s="12" t="s">
        <v>446</v>
      </c>
      <c r="I575" s="11" t="s">
        <v>333</v>
      </c>
      <c r="J575" s="11" t="s">
        <v>360</v>
      </c>
      <c r="K575" s="11" t="s">
        <v>43</v>
      </c>
      <c r="L575" s="13">
        <v>8024.44</v>
      </c>
      <c r="M575" s="13">
        <v>832911.43</v>
      </c>
      <c r="N575" s="14">
        <v>3.9988000000000001</v>
      </c>
      <c r="O575" s="13">
        <v>2786.55</v>
      </c>
      <c r="P575" s="13">
        <v>710</v>
      </c>
      <c r="Q575" s="20">
        <v>0.6</v>
      </c>
      <c r="R575" s="20" t="s">
        <v>54</v>
      </c>
      <c r="S575" s="11" t="s">
        <v>45</v>
      </c>
      <c r="T575" s="17" t="s">
        <v>3392</v>
      </c>
    </row>
    <row r="576" spans="1:20" ht="30" customHeight="1">
      <c r="A576" s="10" t="s">
        <v>3393</v>
      </c>
      <c r="B576" s="9">
        <v>201800399886</v>
      </c>
      <c r="C576" s="7" t="s">
        <v>32</v>
      </c>
      <c r="D576" s="10" t="s">
        <v>1996</v>
      </c>
      <c r="E576" s="10" t="s">
        <v>3394</v>
      </c>
      <c r="F576" s="10" t="s">
        <v>3237</v>
      </c>
      <c r="G576" s="10" t="s">
        <v>3395</v>
      </c>
      <c r="H576" s="12" t="s">
        <v>75</v>
      </c>
      <c r="I576" s="11" t="s">
        <v>333</v>
      </c>
      <c r="J576" s="11" t="s">
        <v>180</v>
      </c>
      <c r="K576" s="11" t="s">
        <v>181</v>
      </c>
      <c r="L576" s="13">
        <v>4257.88</v>
      </c>
      <c r="M576" s="13">
        <v>14229045.1</v>
      </c>
      <c r="N576" s="14">
        <v>3.5722999999999998</v>
      </c>
      <c r="O576" s="13">
        <v>1927.55</v>
      </c>
      <c r="P576" s="13">
        <v>9183</v>
      </c>
      <c r="Q576" s="20">
        <v>1.3</v>
      </c>
      <c r="R576" s="16">
        <v>1</v>
      </c>
      <c r="S576" s="11" t="s">
        <v>45</v>
      </c>
      <c r="T576" s="17" t="s">
        <v>3396</v>
      </c>
    </row>
    <row r="577" spans="1:20" ht="30" customHeight="1">
      <c r="A577" s="10" t="s">
        <v>3397</v>
      </c>
      <c r="B577" s="9">
        <v>201801211180</v>
      </c>
      <c r="C577" s="7" t="s">
        <v>32</v>
      </c>
      <c r="D577" s="10" t="s">
        <v>769</v>
      </c>
      <c r="E577" s="10" t="s">
        <v>3398</v>
      </c>
      <c r="F577" s="10" t="s">
        <v>3399</v>
      </c>
      <c r="G577" s="10" t="s">
        <v>3400</v>
      </c>
      <c r="H577" s="12" t="s">
        <v>318</v>
      </c>
      <c r="I577" s="11" t="s">
        <v>333</v>
      </c>
      <c r="J577" s="11" t="s">
        <v>638</v>
      </c>
      <c r="K577" s="11" t="s">
        <v>43</v>
      </c>
      <c r="L577" s="13">
        <v>5218.2299999999996</v>
      </c>
      <c r="M577" s="13">
        <v>2951016.11</v>
      </c>
      <c r="N577" s="14">
        <v>3.9998</v>
      </c>
      <c r="O577" s="13">
        <v>1951.87</v>
      </c>
      <c r="P577" s="13">
        <v>3624</v>
      </c>
      <c r="Q577" s="20">
        <v>0.7</v>
      </c>
      <c r="R577" s="20" t="s">
        <v>69</v>
      </c>
      <c r="S577" s="11" t="s">
        <v>45</v>
      </c>
      <c r="T577" s="17" t="s">
        <v>3401</v>
      </c>
    </row>
    <row r="578" spans="1:20" ht="30" customHeight="1">
      <c r="A578" s="10" t="s">
        <v>3402</v>
      </c>
      <c r="B578" s="9">
        <v>201801041535</v>
      </c>
      <c r="C578" s="7" t="s">
        <v>32</v>
      </c>
      <c r="D578" s="10" t="s">
        <v>3403</v>
      </c>
      <c r="E578" s="10" t="s">
        <v>3404</v>
      </c>
      <c r="F578" s="10" t="s">
        <v>1950</v>
      </c>
      <c r="G578" s="10" t="s">
        <v>3405</v>
      </c>
      <c r="H578" s="12" t="s">
        <v>272</v>
      </c>
      <c r="I578" s="11" t="s">
        <v>333</v>
      </c>
      <c r="J578" s="11" t="s">
        <v>53</v>
      </c>
      <c r="K578" s="11" t="s">
        <v>43</v>
      </c>
      <c r="L578" s="13">
        <v>2398.6</v>
      </c>
      <c r="M578" s="13">
        <v>1386805.64</v>
      </c>
      <c r="N578" s="14">
        <v>3.9982000000000002</v>
      </c>
      <c r="O578" s="13">
        <v>800</v>
      </c>
      <c r="P578" s="13">
        <v>4128</v>
      </c>
      <c r="Q578" s="20">
        <v>0.7</v>
      </c>
      <c r="R578" s="20">
        <v>0.8</v>
      </c>
      <c r="S578" s="11" t="s">
        <v>45</v>
      </c>
      <c r="T578" s="17" t="s">
        <v>3406</v>
      </c>
    </row>
    <row r="579" spans="1:20" ht="30" customHeight="1">
      <c r="A579" s="10" t="s">
        <v>3407</v>
      </c>
      <c r="B579" s="9">
        <v>201701344412</v>
      </c>
      <c r="C579" s="7" t="s">
        <v>32</v>
      </c>
      <c r="D579" s="10" t="s">
        <v>3408</v>
      </c>
      <c r="E579" s="10" t="s">
        <v>3409</v>
      </c>
      <c r="F579" s="10" t="s">
        <v>3410</v>
      </c>
      <c r="G579" s="10" t="s">
        <v>3411</v>
      </c>
      <c r="H579" s="12" t="s">
        <v>149</v>
      </c>
      <c r="I579" s="11" t="s">
        <v>231</v>
      </c>
      <c r="J579" s="11" t="s">
        <v>53</v>
      </c>
      <c r="K579" s="11" t="s">
        <v>43</v>
      </c>
      <c r="L579" s="13">
        <v>990.96</v>
      </c>
      <c r="M579" s="13">
        <v>622399.35</v>
      </c>
      <c r="N579" s="14">
        <v>1.9891000000000001</v>
      </c>
      <c r="O579" s="13">
        <v>1001.91</v>
      </c>
      <c r="P579" s="13">
        <v>1983</v>
      </c>
      <c r="Q579" s="20">
        <v>0.7</v>
      </c>
      <c r="R579" s="20">
        <v>0.9</v>
      </c>
      <c r="S579" s="11" t="s">
        <v>45</v>
      </c>
      <c r="T579" s="17" t="s">
        <v>3412</v>
      </c>
    </row>
    <row r="580" spans="1:20" ht="30" customHeight="1">
      <c r="A580" s="10" t="s">
        <v>3413</v>
      </c>
      <c r="B580" s="9">
        <v>201701855344</v>
      </c>
      <c r="C580" s="7" t="s">
        <v>32</v>
      </c>
      <c r="D580" s="10" t="s">
        <v>2691</v>
      </c>
      <c r="E580" s="10" t="s">
        <v>3414</v>
      </c>
      <c r="F580" s="10" t="s">
        <v>3415</v>
      </c>
      <c r="G580" s="10" t="s">
        <v>3416</v>
      </c>
      <c r="H580" s="12" t="s">
        <v>75</v>
      </c>
      <c r="I580" s="11" t="s">
        <v>333</v>
      </c>
      <c r="J580" s="11" t="s">
        <v>638</v>
      </c>
      <c r="K580" s="11" t="s">
        <v>43</v>
      </c>
      <c r="L580" s="13">
        <v>3349.38</v>
      </c>
      <c r="M580" s="13">
        <v>5392150.7400000002</v>
      </c>
      <c r="N580" s="14">
        <v>4</v>
      </c>
      <c r="O580" s="13">
        <v>1148.0899999999999</v>
      </c>
      <c r="P580" s="13">
        <v>9232</v>
      </c>
      <c r="Q580" s="20">
        <v>0.7</v>
      </c>
      <c r="R580" s="20" t="s">
        <v>54</v>
      </c>
      <c r="S580" s="11" t="s">
        <v>45</v>
      </c>
      <c r="T580" s="17" t="s">
        <v>3417</v>
      </c>
    </row>
    <row r="581" spans="1:20" ht="30" customHeight="1">
      <c r="A581" s="10" t="s">
        <v>3418</v>
      </c>
      <c r="B581" s="9">
        <v>201602615396</v>
      </c>
      <c r="C581" s="7" t="s">
        <v>32</v>
      </c>
      <c r="D581" s="10" t="s">
        <v>3419</v>
      </c>
      <c r="E581" s="10" t="s">
        <v>3420</v>
      </c>
      <c r="F581" s="10" t="s">
        <v>3421</v>
      </c>
      <c r="G581" s="10" t="s">
        <v>3422</v>
      </c>
      <c r="H581" s="12" t="s">
        <v>111</v>
      </c>
      <c r="I581" s="11" t="s">
        <v>311</v>
      </c>
      <c r="J581" s="11" t="s">
        <v>95</v>
      </c>
      <c r="K581" s="11" t="s">
        <v>43</v>
      </c>
      <c r="L581" s="13">
        <v>3.56</v>
      </c>
      <c r="M581" s="13">
        <v>449.69</v>
      </c>
      <c r="N581" s="14">
        <v>1.0088999999999999</v>
      </c>
      <c r="O581" s="13">
        <v>400</v>
      </c>
      <c r="P581" s="13">
        <v>1062</v>
      </c>
      <c r="Q581" s="20">
        <v>0.3</v>
      </c>
      <c r="R581" s="20">
        <v>0.4</v>
      </c>
      <c r="S581" s="11" t="s">
        <v>45</v>
      </c>
      <c r="T581" s="17" t="s">
        <v>3423</v>
      </c>
    </row>
    <row r="582" spans="1:20" ht="30" customHeight="1">
      <c r="A582" s="10" t="s">
        <v>3424</v>
      </c>
      <c r="B582" s="9">
        <v>201800245110</v>
      </c>
      <c r="C582" s="7" t="s">
        <v>32</v>
      </c>
      <c r="D582" s="10" t="s">
        <v>3425</v>
      </c>
      <c r="E582" s="10" t="s">
        <v>3426</v>
      </c>
      <c r="F582" s="10" t="s">
        <v>3427</v>
      </c>
      <c r="G582" s="10" t="s">
        <v>3428</v>
      </c>
      <c r="H582" s="12" t="s">
        <v>303</v>
      </c>
      <c r="I582" s="11" t="s">
        <v>311</v>
      </c>
      <c r="J582" s="11" t="s">
        <v>824</v>
      </c>
      <c r="K582" s="11" t="s">
        <v>43</v>
      </c>
      <c r="L582" s="13">
        <v>105.81</v>
      </c>
      <c r="M582" s="13">
        <v>56286.33</v>
      </c>
      <c r="N582" s="14">
        <v>1.2403999999999999</v>
      </c>
      <c r="O582" s="13">
        <v>440</v>
      </c>
      <c r="P582" s="13">
        <v>1833</v>
      </c>
      <c r="Q582" s="20">
        <v>0.6</v>
      </c>
      <c r="R582" s="20">
        <v>0.6</v>
      </c>
      <c r="S582" s="11" t="s">
        <v>45</v>
      </c>
      <c r="T582" s="17" t="s">
        <v>3429</v>
      </c>
    </row>
    <row r="583" spans="1:20" ht="30" customHeight="1" thickBot="1">
      <c r="A583" s="29" t="s">
        <v>3430</v>
      </c>
      <c r="B583" s="30">
        <v>201501903531</v>
      </c>
      <c r="C583" s="66" t="s">
        <v>32</v>
      </c>
      <c r="D583" s="29" t="s">
        <v>3431</v>
      </c>
      <c r="E583" s="29" t="s">
        <v>3432</v>
      </c>
      <c r="F583" s="29" t="s">
        <v>3433</v>
      </c>
      <c r="G583" s="29" t="s">
        <v>3434</v>
      </c>
      <c r="H583" s="32" t="s">
        <v>982</v>
      </c>
      <c r="I583" s="31" t="s">
        <v>379</v>
      </c>
      <c r="J583" s="31" t="s">
        <v>53</v>
      </c>
      <c r="K583" s="31" t="s">
        <v>43</v>
      </c>
      <c r="L583" s="33">
        <v>4603.3100000000004</v>
      </c>
      <c r="M583" s="33">
        <v>974551.88</v>
      </c>
      <c r="N583" s="34">
        <v>3.9969000000000001</v>
      </c>
      <c r="O583" s="33">
        <v>1613</v>
      </c>
      <c r="P583" s="33">
        <v>1567</v>
      </c>
      <c r="Q583" s="67">
        <v>0.6</v>
      </c>
      <c r="R583" s="67">
        <v>0.9</v>
      </c>
      <c r="S583" s="31" t="s">
        <v>45</v>
      </c>
      <c r="T583" s="37" t="s">
        <v>3435</v>
      </c>
    </row>
    <row r="584" spans="1:20" ht="30" customHeight="1">
      <c r="A584" s="38" t="s">
        <v>3436</v>
      </c>
      <c r="B584" s="40">
        <v>201800552919</v>
      </c>
      <c r="C584" s="40" t="s">
        <v>32</v>
      </c>
      <c r="D584" s="38" t="s">
        <v>3437</v>
      </c>
      <c r="E584" s="38" t="s">
        <v>1095</v>
      </c>
      <c r="F584" s="38" t="s">
        <v>3438</v>
      </c>
      <c r="G584" s="38" t="s">
        <v>3439</v>
      </c>
      <c r="H584" s="69" t="s">
        <v>2591</v>
      </c>
      <c r="I584" s="68" t="s">
        <v>216</v>
      </c>
      <c r="J584" s="68" t="s">
        <v>824</v>
      </c>
      <c r="K584" s="68" t="s">
        <v>43</v>
      </c>
      <c r="L584" s="71">
        <v>15.2</v>
      </c>
      <c r="M584" s="71">
        <v>2467.9299999999998</v>
      </c>
      <c r="N584" s="72">
        <v>1.0598000000000001</v>
      </c>
      <c r="O584" s="71">
        <v>254</v>
      </c>
      <c r="P584" s="71">
        <v>956</v>
      </c>
      <c r="Q584" s="73">
        <v>0.3</v>
      </c>
      <c r="R584" s="73">
        <v>0.6</v>
      </c>
      <c r="S584" s="68" t="s">
        <v>45</v>
      </c>
      <c r="T584" s="74" t="s">
        <v>3440</v>
      </c>
    </row>
    <row r="585" spans="1:20" ht="30" customHeight="1" thickBot="1">
      <c r="A585" s="111" t="s">
        <v>3441</v>
      </c>
      <c r="B585" s="112">
        <v>201700563854</v>
      </c>
      <c r="C585" s="51" t="s">
        <v>32</v>
      </c>
      <c r="D585" s="111" t="s">
        <v>3442</v>
      </c>
      <c r="E585" s="111" t="s">
        <v>3443</v>
      </c>
      <c r="F585" s="111" t="s">
        <v>3444</v>
      </c>
      <c r="G585" s="111" t="s">
        <v>3445</v>
      </c>
      <c r="H585" s="114" t="s">
        <v>272</v>
      </c>
      <c r="I585" s="113" t="s">
        <v>333</v>
      </c>
      <c r="J585" s="113" t="s">
        <v>360</v>
      </c>
      <c r="K585" s="113" t="s">
        <v>43</v>
      </c>
      <c r="L585" s="115">
        <f>2078.07+2857.38+15199.19</f>
        <v>20134.64</v>
      </c>
      <c r="M585" s="115">
        <f>11527616.93-M586</f>
        <v>9485250.7599999998</v>
      </c>
      <c r="N585" s="116">
        <v>4.4000000000000004</v>
      </c>
      <c r="O585" s="115">
        <v>7060.23</v>
      </c>
      <c r="P585" s="115">
        <v>3068</v>
      </c>
      <c r="Q585" s="117">
        <v>0.7</v>
      </c>
      <c r="R585" s="117" t="s">
        <v>44</v>
      </c>
      <c r="S585" s="113" t="s">
        <v>45</v>
      </c>
      <c r="T585" s="118" t="s">
        <v>3446</v>
      </c>
    </row>
    <row r="586" spans="1:20" ht="30" customHeight="1">
      <c r="A586" s="81" t="s">
        <v>3441</v>
      </c>
      <c r="B586" s="119">
        <v>201700563854</v>
      </c>
      <c r="C586" s="7" t="s">
        <v>32</v>
      </c>
      <c r="D586" s="81" t="s">
        <v>3442</v>
      </c>
      <c r="E586" s="81" t="s">
        <v>3443</v>
      </c>
      <c r="F586" s="81" t="s">
        <v>3444</v>
      </c>
      <c r="G586" s="81" t="s">
        <v>3445</v>
      </c>
      <c r="H586" s="83" t="s">
        <v>272</v>
      </c>
      <c r="I586" s="87" t="s">
        <v>333</v>
      </c>
      <c r="J586" s="87" t="s">
        <v>360</v>
      </c>
      <c r="K586" s="87" t="s">
        <v>181</v>
      </c>
      <c r="L586" s="120">
        <v>2253.12</v>
      </c>
      <c r="M586" s="120">
        <v>2042366.17</v>
      </c>
      <c r="N586" s="121">
        <v>4.4000000000000004</v>
      </c>
      <c r="O586" s="120">
        <v>7060.23</v>
      </c>
      <c r="P586" s="120">
        <v>3068</v>
      </c>
      <c r="Q586" s="122">
        <v>1.3</v>
      </c>
      <c r="R586" s="122">
        <v>1</v>
      </c>
      <c r="S586" s="87" t="s">
        <v>45</v>
      </c>
      <c r="T586" s="123" t="s">
        <v>3446</v>
      </c>
    </row>
    <row r="587" spans="1:20" ht="30" customHeight="1">
      <c r="A587" s="10" t="s">
        <v>3447</v>
      </c>
      <c r="B587" s="9">
        <v>201701606050</v>
      </c>
      <c r="C587" s="7" t="s">
        <v>32</v>
      </c>
      <c r="D587" s="10" t="s">
        <v>3448</v>
      </c>
      <c r="E587" s="10" t="s">
        <v>3449</v>
      </c>
      <c r="F587" s="10" t="s">
        <v>3450</v>
      </c>
      <c r="G587" s="10" t="s">
        <v>3451</v>
      </c>
      <c r="H587" s="12" t="s">
        <v>51</v>
      </c>
      <c r="I587" s="11" t="s">
        <v>333</v>
      </c>
      <c r="J587" s="11" t="s">
        <v>824</v>
      </c>
      <c r="K587" s="11" t="s">
        <v>43</v>
      </c>
      <c r="L587" s="13">
        <v>51.41</v>
      </c>
      <c r="M587" s="13">
        <v>6383.84</v>
      </c>
      <c r="N587" s="14">
        <v>1.1557999999999999</v>
      </c>
      <c r="O587" s="13">
        <v>330</v>
      </c>
      <c r="P587" s="13">
        <v>1196</v>
      </c>
      <c r="Q587" s="20">
        <v>0.3</v>
      </c>
      <c r="R587" s="20">
        <v>0.4</v>
      </c>
      <c r="S587" s="11" t="s">
        <v>45</v>
      </c>
      <c r="T587" s="17" t="s">
        <v>3452</v>
      </c>
    </row>
    <row r="588" spans="1:20" ht="30" customHeight="1">
      <c r="A588" s="10" t="s">
        <v>3453</v>
      </c>
      <c r="B588" s="9">
        <v>201800129242</v>
      </c>
      <c r="C588" s="7" t="s">
        <v>32</v>
      </c>
      <c r="D588" s="10" t="s">
        <v>3454</v>
      </c>
      <c r="E588" s="10" t="s">
        <v>2577</v>
      </c>
      <c r="F588" s="10" t="s">
        <v>3455</v>
      </c>
      <c r="G588" s="10" t="s">
        <v>3456</v>
      </c>
      <c r="H588" s="12" t="s">
        <v>415</v>
      </c>
      <c r="I588" s="11" t="s">
        <v>231</v>
      </c>
      <c r="J588" s="11" t="s">
        <v>217</v>
      </c>
      <c r="K588" s="11" t="s">
        <v>43</v>
      </c>
      <c r="L588" s="13">
        <v>25.59</v>
      </c>
      <c r="M588" s="13">
        <v>2801.27</v>
      </c>
      <c r="N588" s="14">
        <v>1.1235999999999999</v>
      </c>
      <c r="O588" s="13">
        <v>207</v>
      </c>
      <c r="P588" s="13">
        <v>2801.27</v>
      </c>
      <c r="Q588" s="20">
        <v>0.3</v>
      </c>
      <c r="R588" s="16">
        <v>1</v>
      </c>
      <c r="S588" s="11" t="s">
        <v>45</v>
      </c>
      <c r="T588" s="17" t="s">
        <v>3457</v>
      </c>
    </row>
    <row r="589" spans="1:20" ht="30" customHeight="1">
      <c r="A589" s="10" t="s">
        <v>3458</v>
      </c>
      <c r="B589" s="9">
        <v>201801268203</v>
      </c>
      <c r="C589" s="7" t="s">
        <v>32</v>
      </c>
      <c r="D589" s="10" t="s">
        <v>3459</v>
      </c>
      <c r="E589" s="10" t="s">
        <v>3460</v>
      </c>
      <c r="F589" s="10" t="s">
        <v>3461</v>
      </c>
      <c r="G589" s="10" t="s">
        <v>3462</v>
      </c>
      <c r="H589" s="12" t="s">
        <v>75</v>
      </c>
      <c r="I589" s="11" t="s">
        <v>311</v>
      </c>
      <c r="J589" s="11" t="s">
        <v>53</v>
      </c>
      <c r="K589" s="11" t="s">
        <v>43</v>
      </c>
      <c r="L589" s="13">
        <v>1630.9</v>
      </c>
      <c r="M589" s="13">
        <v>4526562.95</v>
      </c>
      <c r="N589" s="14">
        <v>2</v>
      </c>
      <c r="O589" s="13">
        <v>1630.9</v>
      </c>
      <c r="P589" s="13">
        <v>7930</v>
      </c>
      <c r="Q589" s="20">
        <v>0.7</v>
      </c>
      <c r="R589" s="16">
        <v>1</v>
      </c>
      <c r="S589" s="11" t="s">
        <v>45</v>
      </c>
      <c r="T589" s="17" t="s">
        <v>3463</v>
      </c>
    </row>
    <row r="590" spans="1:20" ht="30" customHeight="1">
      <c r="A590" s="10" t="s">
        <v>3464</v>
      </c>
      <c r="B590" s="9">
        <v>201801153473</v>
      </c>
      <c r="C590" s="7" t="s">
        <v>32</v>
      </c>
      <c r="D590" s="10" t="s">
        <v>3465</v>
      </c>
      <c r="E590" s="10" t="s">
        <v>3466</v>
      </c>
      <c r="F590" s="10" t="s">
        <v>3467</v>
      </c>
      <c r="G590" s="10" t="s">
        <v>3468</v>
      </c>
      <c r="H590" s="12" t="s">
        <v>37</v>
      </c>
      <c r="I590" s="11" t="s">
        <v>333</v>
      </c>
      <c r="J590" s="11" t="s">
        <v>638</v>
      </c>
      <c r="K590" s="11" t="s">
        <v>43</v>
      </c>
      <c r="L590" s="13">
        <v>2952.98</v>
      </c>
      <c r="M590" s="13">
        <v>3199027.97</v>
      </c>
      <c r="N590" s="14">
        <v>3.9998999999999998</v>
      </c>
      <c r="O590" s="13">
        <v>984.35</v>
      </c>
      <c r="P590" s="13">
        <v>6268</v>
      </c>
      <c r="Q590" s="20">
        <v>0.7</v>
      </c>
      <c r="R590" s="20" t="s">
        <v>54</v>
      </c>
      <c r="S590" s="11" t="s">
        <v>45</v>
      </c>
      <c r="T590" s="17" t="s">
        <v>3469</v>
      </c>
    </row>
    <row r="591" spans="1:20" ht="30" customHeight="1">
      <c r="A591" s="10" t="s">
        <v>3470</v>
      </c>
      <c r="B591" s="9">
        <v>201800394744</v>
      </c>
      <c r="C591" s="7" t="s">
        <v>32</v>
      </c>
      <c r="D591" s="10" t="s">
        <v>3471</v>
      </c>
      <c r="E591" s="10" t="s">
        <v>3472</v>
      </c>
      <c r="F591" s="10" t="s">
        <v>3473</v>
      </c>
      <c r="G591" s="8" t="s">
        <v>3474</v>
      </c>
      <c r="H591" s="12" t="s">
        <v>937</v>
      </c>
      <c r="I591" s="11" t="s">
        <v>333</v>
      </c>
      <c r="J591" s="11" t="s">
        <v>638</v>
      </c>
      <c r="K591" s="11" t="s">
        <v>43</v>
      </c>
      <c r="L591" s="13">
        <v>8726.01</v>
      </c>
      <c r="M591" s="13">
        <v>0</v>
      </c>
      <c r="N591" s="14">
        <v>3.9929999999999999</v>
      </c>
      <c r="O591" s="13">
        <v>3200</v>
      </c>
      <c r="P591" s="13">
        <v>2592</v>
      </c>
      <c r="Q591" s="20">
        <v>0.7</v>
      </c>
      <c r="R591" s="20" t="s">
        <v>44</v>
      </c>
      <c r="S591" s="11" t="s">
        <v>45</v>
      </c>
      <c r="T591" s="17" t="s">
        <v>3475</v>
      </c>
    </row>
    <row r="592" spans="1:20" ht="30" customHeight="1">
      <c r="A592" s="10" t="s">
        <v>3476</v>
      </c>
      <c r="B592" s="9">
        <v>201701853406</v>
      </c>
      <c r="C592" s="7" t="s">
        <v>32</v>
      </c>
      <c r="D592" s="10" t="s">
        <v>3477</v>
      </c>
      <c r="E592" s="10" t="s">
        <v>3478</v>
      </c>
      <c r="F592" s="10" t="s">
        <v>3479</v>
      </c>
      <c r="G592" s="10" t="s">
        <v>3480</v>
      </c>
      <c r="H592" s="12" t="s">
        <v>51</v>
      </c>
      <c r="I592" s="11" t="s">
        <v>333</v>
      </c>
      <c r="J592" s="11" t="s">
        <v>53</v>
      </c>
      <c r="K592" s="11" t="s">
        <v>43</v>
      </c>
      <c r="L592" s="13">
        <v>2827.67</v>
      </c>
      <c r="M592" s="13">
        <v>341741.02</v>
      </c>
      <c r="N592" s="14">
        <v>3.9927999999999999</v>
      </c>
      <c r="O592" s="13">
        <v>1020</v>
      </c>
      <c r="P592" s="13">
        <v>1781</v>
      </c>
      <c r="Q592" s="20">
        <v>0.3</v>
      </c>
      <c r="R592" s="20" t="s">
        <v>54</v>
      </c>
      <c r="S592" s="11" t="s">
        <v>45</v>
      </c>
      <c r="T592" s="17" t="s">
        <v>3481</v>
      </c>
    </row>
    <row r="593" spans="1:20" ht="30" customHeight="1">
      <c r="A593" s="10" t="s">
        <v>3482</v>
      </c>
      <c r="B593" s="9" t="s">
        <v>3483</v>
      </c>
      <c r="C593" s="7" t="s">
        <v>32</v>
      </c>
      <c r="D593" s="10" t="s">
        <v>3484</v>
      </c>
      <c r="E593" s="10" t="s">
        <v>147</v>
      </c>
      <c r="F593" s="10" t="s">
        <v>3485</v>
      </c>
      <c r="G593" s="8" t="s">
        <v>3486</v>
      </c>
      <c r="H593" s="12" t="s">
        <v>141</v>
      </c>
      <c r="I593" s="11" t="s">
        <v>333</v>
      </c>
      <c r="J593" s="11" t="s">
        <v>217</v>
      </c>
      <c r="K593" s="11" t="s">
        <v>43</v>
      </c>
      <c r="L593" s="13">
        <v>50</v>
      </c>
      <c r="M593" s="13">
        <v>6949.29</v>
      </c>
      <c r="N593" s="14">
        <v>1.21</v>
      </c>
      <c r="O593" s="13">
        <v>230</v>
      </c>
      <c r="P593" s="13">
        <v>564</v>
      </c>
      <c r="Q593" s="20"/>
      <c r="R593" s="20"/>
      <c r="S593" s="11" t="s">
        <v>45</v>
      </c>
      <c r="T593" s="17" t="s">
        <v>3487</v>
      </c>
    </row>
    <row r="594" spans="1:20" ht="30" customHeight="1">
      <c r="A594" s="10" t="s">
        <v>3488</v>
      </c>
      <c r="B594" s="9" t="s">
        <v>3489</v>
      </c>
      <c r="C594" s="7" t="s">
        <v>32</v>
      </c>
      <c r="D594" s="10" t="s">
        <v>3490</v>
      </c>
      <c r="E594" s="10" t="s">
        <v>3491</v>
      </c>
      <c r="F594" s="10" t="s">
        <v>3492</v>
      </c>
      <c r="G594" s="10" t="s">
        <v>3493</v>
      </c>
      <c r="H594" s="12" t="s">
        <v>766</v>
      </c>
      <c r="I594" s="11" t="s">
        <v>231</v>
      </c>
      <c r="J594" s="11" t="s">
        <v>3494</v>
      </c>
      <c r="K594" s="11" t="s">
        <v>181</v>
      </c>
      <c r="L594" s="13">
        <v>204.8</v>
      </c>
      <c r="M594" s="13">
        <v>0</v>
      </c>
      <c r="N594" s="14">
        <v>1.58</v>
      </c>
      <c r="O594" s="13">
        <v>355.56</v>
      </c>
      <c r="P594" s="13">
        <v>927</v>
      </c>
      <c r="Q594" s="20">
        <v>0</v>
      </c>
      <c r="R594" s="16">
        <v>1</v>
      </c>
      <c r="S594" s="11" t="s">
        <v>45</v>
      </c>
      <c r="T594" s="17" t="s">
        <v>3495</v>
      </c>
    </row>
    <row r="595" spans="1:20" ht="45" customHeight="1">
      <c r="A595" s="10" t="s">
        <v>3496</v>
      </c>
      <c r="B595" s="9" t="s">
        <v>3497</v>
      </c>
      <c r="C595" s="7" t="s">
        <v>32</v>
      </c>
      <c r="D595" s="10" t="s">
        <v>3498</v>
      </c>
      <c r="E595" s="10" t="s">
        <v>1147</v>
      </c>
      <c r="F595" s="10" t="s">
        <v>3499</v>
      </c>
      <c r="G595" s="8" t="s">
        <v>3500</v>
      </c>
      <c r="H595" s="12" t="s">
        <v>294</v>
      </c>
      <c r="I595" s="11" t="s">
        <v>216</v>
      </c>
      <c r="J595" s="11" t="s">
        <v>1783</v>
      </c>
      <c r="K595" s="11" t="s">
        <v>181</v>
      </c>
      <c r="L595" s="13">
        <v>108.13</v>
      </c>
      <c r="M595" s="13">
        <v>0</v>
      </c>
      <c r="N595" s="14">
        <v>1.38</v>
      </c>
      <c r="O595" s="13">
        <v>294</v>
      </c>
      <c r="P595" s="13">
        <v>2563</v>
      </c>
      <c r="Q595" s="20">
        <v>0</v>
      </c>
      <c r="R595" s="16">
        <v>1</v>
      </c>
      <c r="S595" s="11" t="s">
        <v>45</v>
      </c>
      <c r="T595" s="17" t="s">
        <v>3501</v>
      </c>
    </row>
    <row r="596" spans="1:20" ht="30" customHeight="1">
      <c r="A596" s="10" t="s">
        <v>3502</v>
      </c>
      <c r="B596" s="9" t="s">
        <v>3503</v>
      </c>
      <c r="C596" s="7" t="s">
        <v>32</v>
      </c>
      <c r="D596" s="10" t="s">
        <v>2654</v>
      </c>
      <c r="E596" s="10" t="s">
        <v>530</v>
      </c>
      <c r="F596" s="10" t="s">
        <v>3504</v>
      </c>
      <c r="G596" s="8" t="s">
        <v>3505</v>
      </c>
      <c r="H596" s="12" t="s">
        <v>1034</v>
      </c>
      <c r="I596" s="11" t="s">
        <v>3506</v>
      </c>
      <c r="J596" s="11" t="s">
        <v>3070</v>
      </c>
      <c r="K596" s="11" t="s">
        <v>43</v>
      </c>
      <c r="L596" s="13">
        <v>6.33</v>
      </c>
      <c r="M596" s="13">
        <v>1548.25</v>
      </c>
      <c r="N596" s="14">
        <v>1</v>
      </c>
      <c r="O596" s="13">
        <v>375.69</v>
      </c>
      <c r="P596" s="13">
        <v>268</v>
      </c>
      <c r="Q596" s="20">
        <v>0</v>
      </c>
      <c r="R596" s="16">
        <v>1</v>
      </c>
      <c r="S596" s="11" t="s">
        <v>45</v>
      </c>
      <c r="T596" s="17" t="s">
        <v>3507</v>
      </c>
    </row>
    <row r="597" spans="1:20" ht="30" customHeight="1">
      <c r="A597" s="10" t="s">
        <v>3508</v>
      </c>
      <c r="B597" s="9">
        <v>201800302220</v>
      </c>
      <c r="C597" s="7" t="s">
        <v>32</v>
      </c>
      <c r="D597" s="10" t="s">
        <v>3509</v>
      </c>
      <c r="E597" s="10" t="s">
        <v>3510</v>
      </c>
      <c r="F597" s="10" t="s">
        <v>3511</v>
      </c>
      <c r="G597" s="8" t="s">
        <v>3512</v>
      </c>
      <c r="H597" s="12" t="s">
        <v>94</v>
      </c>
      <c r="I597" s="11" t="s">
        <v>231</v>
      </c>
      <c r="J597" s="11" t="s">
        <v>824</v>
      </c>
      <c r="K597" s="11" t="s">
        <v>43</v>
      </c>
      <c r="L597" s="13">
        <v>61.56</v>
      </c>
      <c r="M597" s="13">
        <v>10037.42</v>
      </c>
      <c r="N597" s="14">
        <v>1.2011000000000001</v>
      </c>
      <c r="O597" s="13">
        <v>306.12</v>
      </c>
      <c r="P597" s="13">
        <v>1088</v>
      </c>
      <c r="Q597" s="20">
        <v>0.3</v>
      </c>
      <c r="R597" s="20">
        <v>0.6</v>
      </c>
      <c r="S597" s="11" t="s">
        <v>45</v>
      </c>
      <c r="T597" s="17" t="s">
        <v>3513</v>
      </c>
    </row>
    <row r="598" spans="1:20" ht="30" customHeight="1">
      <c r="A598" s="10" t="s">
        <v>3514</v>
      </c>
      <c r="B598" s="9">
        <v>201800389198</v>
      </c>
      <c r="C598" s="7" t="s">
        <v>32</v>
      </c>
      <c r="D598" s="10" t="s">
        <v>3515</v>
      </c>
      <c r="E598" s="10" t="s">
        <v>3516</v>
      </c>
      <c r="F598" s="10" t="s">
        <v>3517</v>
      </c>
      <c r="G598" s="10" t="s">
        <v>3518</v>
      </c>
      <c r="H598" s="12" t="s">
        <v>2591</v>
      </c>
      <c r="I598" s="11" t="s">
        <v>216</v>
      </c>
      <c r="J598" s="11" t="s">
        <v>824</v>
      </c>
      <c r="K598" s="11" t="s">
        <v>43</v>
      </c>
      <c r="L598" s="13">
        <v>5.68</v>
      </c>
      <c r="M598" s="13">
        <v>864.73</v>
      </c>
      <c r="N598" s="14">
        <v>1.0226999999999999</v>
      </c>
      <c r="O598" s="13">
        <v>250</v>
      </c>
      <c r="P598" s="13">
        <v>865</v>
      </c>
      <c r="Q598" s="20">
        <v>0.3</v>
      </c>
      <c r="R598" s="20">
        <v>0.6</v>
      </c>
      <c r="S598" s="11" t="s">
        <v>45</v>
      </c>
      <c r="T598" s="17" t="s">
        <v>3519</v>
      </c>
    </row>
    <row r="599" spans="1:20" ht="30" customHeight="1">
      <c r="A599" s="10" t="s">
        <v>3520</v>
      </c>
      <c r="B599" s="9">
        <v>201800642691</v>
      </c>
      <c r="C599" s="7" t="s">
        <v>32</v>
      </c>
      <c r="D599" s="10" t="s">
        <v>3521</v>
      </c>
      <c r="E599" s="10" t="s">
        <v>1020</v>
      </c>
      <c r="F599" s="10" t="s">
        <v>3522</v>
      </c>
      <c r="G599" s="10" t="s">
        <v>3523</v>
      </c>
      <c r="H599" s="12" t="s">
        <v>2591</v>
      </c>
      <c r="I599" s="11" t="s">
        <v>231</v>
      </c>
      <c r="J599" s="11" t="s">
        <v>217</v>
      </c>
      <c r="K599" s="11" t="s">
        <v>43</v>
      </c>
      <c r="L599" s="13">
        <v>102.23</v>
      </c>
      <c r="M599" s="13">
        <v>29903.74</v>
      </c>
      <c r="N599" s="14">
        <v>1.2749999999999999</v>
      </c>
      <c r="O599" s="13">
        <v>370.62</v>
      </c>
      <c r="P599" s="13">
        <v>622</v>
      </c>
      <c r="Q599" s="20">
        <v>0.6</v>
      </c>
      <c r="R599" s="16">
        <v>1</v>
      </c>
      <c r="S599" s="11" t="s">
        <v>45</v>
      </c>
      <c r="T599" s="17" t="s">
        <v>3524</v>
      </c>
    </row>
    <row r="600" spans="1:20" ht="30" customHeight="1">
      <c r="A600" s="10" t="s">
        <v>3525</v>
      </c>
      <c r="B600" s="9">
        <v>201602022026</v>
      </c>
      <c r="C600" s="7" t="s">
        <v>32</v>
      </c>
      <c r="D600" s="10" t="s">
        <v>3526</v>
      </c>
      <c r="E600" s="10" t="s">
        <v>3527</v>
      </c>
      <c r="F600" s="10" t="s">
        <v>2270</v>
      </c>
      <c r="G600" s="10" t="s">
        <v>3528</v>
      </c>
      <c r="H600" s="12" t="s">
        <v>658</v>
      </c>
      <c r="I600" s="11" t="s">
        <v>333</v>
      </c>
      <c r="J600" s="11" t="s">
        <v>180</v>
      </c>
      <c r="K600" s="11" t="s">
        <v>181</v>
      </c>
      <c r="L600" s="13">
        <v>129.19999999999999</v>
      </c>
      <c r="M600" s="13">
        <v>299326.14</v>
      </c>
      <c r="N600" s="14">
        <v>3.9237000000000002</v>
      </c>
      <c r="O600" s="13">
        <v>1725.5</v>
      </c>
      <c r="P600" s="13">
        <v>6878</v>
      </c>
      <c r="Q600" s="20">
        <v>1.3</v>
      </c>
      <c r="R600" s="16">
        <v>1</v>
      </c>
      <c r="S600" s="11" t="s">
        <v>45</v>
      </c>
      <c r="T600" s="17" t="s">
        <v>3529</v>
      </c>
    </row>
    <row r="601" spans="1:20" ht="30" customHeight="1" thickBot="1">
      <c r="A601" s="29" t="s">
        <v>3530</v>
      </c>
      <c r="B601" s="30">
        <v>201800415946</v>
      </c>
      <c r="C601" s="66" t="s">
        <v>32</v>
      </c>
      <c r="D601" s="29" t="s">
        <v>3531</v>
      </c>
      <c r="E601" s="29" t="s">
        <v>3532</v>
      </c>
      <c r="F601" s="29" t="s">
        <v>3533</v>
      </c>
      <c r="G601" s="29" t="s">
        <v>3534</v>
      </c>
      <c r="H601" s="32" t="s">
        <v>937</v>
      </c>
      <c r="I601" s="31" t="s">
        <v>333</v>
      </c>
      <c r="J601" s="31" t="s">
        <v>3535</v>
      </c>
      <c r="K601" s="31" t="s">
        <v>43</v>
      </c>
      <c r="L601" s="33">
        <v>13029.79</v>
      </c>
      <c r="M601" s="33">
        <v>19584078.73</v>
      </c>
      <c r="N601" s="34">
        <v>3.9958999999999998</v>
      </c>
      <c r="O601" s="33">
        <v>4763.0600000000004</v>
      </c>
      <c r="P601" s="33">
        <v>4620</v>
      </c>
      <c r="Q601" s="67">
        <v>1.3</v>
      </c>
      <c r="R601" s="36">
        <v>1</v>
      </c>
      <c r="S601" s="31" t="s">
        <v>45</v>
      </c>
      <c r="T601" s="127" t="s">
        <v>3536</v>
      </c>
    </row>
    <row r="602" spans="1:20" ht="30" customHeight="1">
      <c r="A602" s="38" t="s">
        <v>3537</v>
      </c>
      <c r="B602" s="40">
        <v>201503151405</v>
      </c>
      <c r="C602" s="40" t="s">
        <v>32</v>
      </c>
      <c r="D602" s="38" t="s">
        <v>3538</v>
      </c>
      <c r="E602" s="38" t="s">
        <v>980</v>
      </c>
      <c r="F602" s="38" t="s">
        <v>3539</v>
      </c>
      <c r="G602" s="38" t="s">
        <v>3540</v>
      </c>
      <c r="H602" s="69" t="s">
        <v>776</v>
      </c>
      <c r="I602" s="68" t="s">
        <v>3541</v>
      </c>
      <c r="J602" s="68" t="s">
        <v>95</v>
      </c>
      <c r="K602" s="68" t="s">
        <v>43</v>
      </c>
      <c r="L602" s="71">
        <v>212.11</v>
      </c>
      <c r="M602" s="71">
        <v>39364.47</v>
      </c>
      <c r="N602" s="72">
        <v>1.7070000000000001</v>
      </c>
      <c r="O602" s="71">
        <v>300</v>
      </c>
      <c r="P602" s="71">
        <v>792</v>
      </c>
      <c r="Q602" s="73">
        <v>1</v>
      </c>
      <c r="R602" s="73">
        <v>0.4</v>
      </c>
      <c r="S602" s="68" t="s">
        <v>45</v>
      </c>
      <c r="T602" s="68" t="s">
        <v>3542</v>
      </c>
    </row>
    <row r="603" spans="1:20" ht="30" customHeight="1" thickBot="1">
      <c r="A603" s="49" t="s">
        <v>3543</v>
      </c>
      <c r="B603" s="50">
        <v>201701100009</v>
      </c>
      <c r="C603" s="51" t="s">
        <v>32</v>
      </c>
      <c r="D603" s="49" t="s">
        <v>1969</v>
      </c>
      <c r="E603" s="49" t="s">
        <v>3544</v>
      </c>
      <c r="F603" s="49" t="s">
        <v>3545</v>
      </c>
      <c r="G603" s="49" t="s">
        <v>3546</v>
      </c>
      <c r="H603" s="53" t="s">
        <v>37</v>
      </c>
      <c r="I603" s="52" t="s">
        <v>333</v>
      </c>
      <c r="J603" s="52" t="s">
        <v>360</v>
      </c>
      <c r="K603" s="52" t="s">
        <v>43</v>
      </c>
      <c r="L603" s="54">
        <f>1277.18+1028.28+1646.64</f>
        <v>3952.1000000000004</v>
      </c>
      <c r="M603" s="54">
        <f>1106086.12+1001849.95+1782573.28</f>
        <v>3890509.3500000006</v>
      </c>
      <c r="N603" s="55">
        <v>4</v>
      </c>
      <c r="O603" s="54">
        <v>3101.88</v>
      </c>
      <c r="P603" s="54">
        <v>6186</v>
      </c>
      <c r="Q603" s="76">
        <v>0.7</v>
      </c>
      <c r="R603" s="76" t="s">
        <v>44</v>
      </c>
      <c r="S603" s="52" t="s">
        <v>45</v>
      </c>
      <c r="T603" s="58" t="s">
        <v>3547</v>
      </c>
    </row>
    <row r="604" spans="1:20" ht="30" customHeight="1">
      <c r="A604" s="59" t="s">
        <v>3543</v>
      </c>
      <c r="B604" s="7">
        <v>201701100009</v>
      </c>
      <c r="C604" s="7" t="s">
        <v>32</v>
      </c>
      <c r="D604" s="59" t="s">
        <v>1969</v>
      </c>
      <c r="E604" s="59" t="s">
        <v>3544</v>
      </c>
      <c r="F604" s="59" t="s">
        <v>3545</v>
      </c>
      <c r="G604" s="59" t="s">
        <v>3546</v>
      </c>
      <c r="H604" s="12" t="s">
        <v>37</v>
      </c>
      <c r="I604" s="60" t="s">
        <v>333</v>
      </c>
      <c r="J604" s="60" t="s">
        <v>360</v>
      </c>
      <c r="K604" s="60" t="s">
        <v>181</v>
      </c>
      <c r="L604" s="24">
        <v>1347.78</v>
      </c>
      <c r="M604" s="24">
        <v>2709641.2</v>
      </c>
      <c r="N604" s="61">
        <v>4</v>
      </c>
      <c r="O604" s="24">
        <v>3101.88</v>
      </c>
      <c r="P604" s="24">
        <v>6186</v>
      </c>
      <c r="Q604" s="77">
        <v>1.3</v>
      </c>
      <c r="R604" s="77">
        <v>1</v>
      </c>
      <c r="S604" s="60" t="s">
        <v>45</v>
      </c>
      <c r="T604" s="64" t="s">
        <v>3547</v>
      </c>
    </row>
    <row r="605" spans="1:20" ht="30" customHeight="1">
      <c r="A605" s="10" t="s">
        <v>3548</v>
      </c>
      <c r="B605" s="9">
        <v>201801268416</v>
      </c>
      <c r="C605" s="7" t="s">
        <v>32</v>
      </c>
      <c r="D605" s="10" t="s">
        <v>3549</v>
      </c>
      <c r="E605" s="10" t="s">
        <v>3550</v>
      </c>
      <c r="F605" s="10" t="s">
        <v>3551</v>
      </c>
      <c r="G605" s="10" t="s">
        <v>3552</v>
      </c>
      <c r="H605" s="12" t="s">
        <v>60</v>
      </c>
      <c r="I605" s="11" t="s">
        <v>333</v>
      </c>
      <c r="J605" s="11" t="s">
        <v>638</v>
      </c>
      <c r="K605" s="11" t="s">
        <v>43</v>
      </c>
      <c r="L605" s="13">
        <v>7217.28</v>
      </c>
      <c r="M605" s="13">
        <v>5317397.3499999996</v>
      </c>
      <c r="N605" s="14">
        <v>3.9990000000000001</v>
      </c>
      <c r="O605" s="13">
        <v>2405.8000000000002</v>
      </c>
      <c r="P605" s="13">
        <v>4210</v>
      </c>
      <c r="Q605" s="20">
        <v>0.7</v>
      </c>
      <c r="R605" s="16">
        <v>1</v>
      </c>
      <c r="S605" s="11" t="s">
        <v>45</v>
      </c>
      <c r="T605" s="17" t="s">
        <v>3553</v>
      </c>
    </row>
    <row r="606" spans="1:20" ht="30" customHeight="1">
      <c r="A606" s="10" t="s">
        <v>3554</v>
      </c>
      <c r="B606" s="9">
        <v>201800571000</v>
      </c>
      <c r="C606" s="7" t="s">
        <v>32</v>
      </c>
      <c r="D606" s="10" t="s">
        <v>3297</v>
      </c>
      <c r="E606" s="10" t="s">
        <v>3555</v>
      </c>
      <c r="F606" s="10" t="s">
        <v>3479</v>
      </c>
      <c r="G606" s="10" t="s">
        <v>3556</v>
      </c>
      <c r="H606" s="12" t="s">
        <v>51</v>
      </c>
      <c r="I606" s="11" t="s">
        <v>333</v>
      </c>
      <c r="J606" s="11" t="s">
        <v>638</v>
      </c>
      <c r="K606" s="11" t="s">
        <v>43</v>
      </c>
      <c r="L606" s="13">
        <v>12774.72</v>
      </c>
      <c r="M606" s="13">
        <v>1944237.1</v>
      </c>
      <c r="N606" s="14">
        <v>3.9975000000000001</v>
      </c>
      <c r="O606" s="13">
        <v>4500</v>
      </c>
      <c r="P606" s="13">
        <v>2028</v>
      </c>
      <c r="Q606" s="20">
        <v>0.3</v>
      </c>
      <c r="R606" s="16">
        <v>1</v>
      </c>
      <c r="S606" s="11" t="s">
        <v>45</v>
      </c>
      <c r="T606" s="17" t="s">
        <v>3557</v>
      </c>
    </row>
    <row r="607" spans="1:20" ht="30" customHeight="1">
      <c r="A607" s="10" t="s">
        <v>3558</v>
      </c>
      <c r="B607" s="9">
        <v>201801066627</v>
      </c>
      <c r="C607" s="7" t="s">
        <v>32</v>
      </c>
      <c r="D607" s="10" t="s">
        <v>3559</v>
      </c>
      <c r="E607" s="10" t="s">
        <v>3560</v>
      </c>
      <c r="F607" s="10" t="s">
        <v>3561</v>
      </c>
      <c r="G607" s="10" t="s">
        <v>3562</v>
      </c>
      <c r="H607" s="12" t="s">
        <v>60</v>
      </c>
      <c r="I607" s="11" t="s">
        <v>333</v>
      </c>
      <c r="J607" s="11" t="s">
        <v>53</v>
      </c>
      <c r="K607" s="11" t="s">
        <v>43</v>
      </c>
      <c r="L607" s="13">
        <v>5479.2</v>
      </c>
      <c r="M607" s="13">
        <v>2673523.0299999998</v>
      </c>
      <c r="N607" s="14">
        <v>3.9996999999999998</v>
      </c>
      <c r="O607" s="13">
        <v>1902.35</v>
      </c>
      <c r="P607" s="13">
        <v>2788</v>
      </c>
      <c r="Q607" s="20">
        <v>0.7</v>
      </c>
      <c r="R607" s="16">
        <v>1</v>
      </c>
      <c r="S607" s="11" t="s">
        <v>45</v>
      </c>
      <c r="T607" s="17" t="s">
        <v>3563</v>
      </c>
    </row>
    <row r="608" spans="1:20" ht="30" customHeight="1">
      <c r="A608" s="10" t="s">
        <v>3564</v>
      </c>
      <c r="B608" s="9">
        <v>201500980494</v>
      </c>
      <c r="C608" s="7" t="s">
        <v>32</v>
      </c>
      <c r="D608" s="10" t="s">
        <v>3565</v>
      </c>
      <c r="E608" s="10" t="s">
        <v>3566</v>
      </c>
      <c r="F608" s="10" t="s">
        <v>3567</v>
      </c>
      <c r="G608" s="10" t="s">
        <v>3568</v>
      </c>
      <c r="H608" s="12" t="s">
        <v>332</v>
      </c>
      <c r="I608" s="11" t="s">
        <v>231</v>
      </c>
      <c r="J608" s="11" t="s">
        <v>53</v>
      </c>
      <c r="K608" s="11" t="s">
        <v>43</v>
      </c>
      <c r="L608" s="13">
        <v>1059.43</v>
      </c>
      <c r="M608" s="13">
        <v>226915.88</v>
      </c>
      <c r="N608" s="14">
        <v>1.8309</v>
      </c>
      <c r="O608" s="13">
        <v>1257</v>
      </c>
      <c r="P608" s="13">
        <v>817</v>
      </c>
      <c r="Q608" s="20">
        <v>0.6</v>
      </c>
      <c r="R608" s="20">
        <v>0.8</v>
      </c>
      <c r="S608" s="11" t="s">
        <v>45</v>
      </c>
      <c r="T608" s="17" t="s">
        <v>3569</v>
      </c>
    </row>
    <row r="609" spans="1:20" ht="30" customHeight="1">
      <c r="A609" s="10" t="s">
        <v>3570</v>
      </c>
      <c r="B609" s="9">
        <v>201801232691</v>
      </c>
      <c r="C609" s="7" t="s">
        <v>32</v>
      </c>
      <c r="D609" s="10" t="s">
        <v>3571</v>
      </c>
      <c r="E609" s="10" t="s">
        <v>3572</v>
      </c>
      <c r="F609" s="10" t="s">
        <v>3573</v>
      </c>
      <c r="G609" s="10" t="s">
        <v>3574</v>
      </c>
      <c r="H609" s="12" t="s">
        <v>60</v>
      </c>
      <c r="I609" s="11" t="s">
        <v>333</v>
      </c>
      <c r="J609" s="11" t="s">
        <v>638</v>
      </c>
      <c r="K609" s="11" t="s">
        <v>43</v>
      </c>
      <c r="L609" s="13">
        <v>4019.17</v>
      </c>
      <c r="M609" s="13">
        <v>6223626.8600000003</v>
      </c>
      <c r="N609" s="14">
        <v>4</v>
      </c>
      <c r="O609" s="13">
        <v>1440.41</v>
      </c>
      <c r="P609" s="13">
        <v>8942</v>
      </c>
      <c r="Q609" s="20">
        <v>0.7</v>
      </c>
      <c r="R609" s="20" t="s">
        <v>69</v>
      </c>
      <c r="S609" s="11" t="s">
        <v>45</v>
      </c>
      <c r="T609" s="17" t="s">
        <v>3575</v>
      </c>
    </row>
    <row r="610" spans="1:20" ht="30" customHeight="1">
      <c r="A610" s="10" t="s">
        <v>3576</v>
      </c>
      <c r="B610" s="9">
        <v>201700172685</v>
      </c>
      <c r="C610" s="7" t="s">
        <v>32</v>
      </c>
      <c r="D610" s="10" t="s">
        <v>3577</v>
      </c>
      <c r="E610" s="10" t="s">
        <v>3578</v>
      </c>
      <c r="F610" s="10" t="s">
        <v>3579</v>
      </c>
      <c r="G610" s="10" t="s">
        <v>3580</v>
      </c>
      <c r="H610" s="12" t="s">
        <v>111</v>
      </c>
      <c r="I610" s="11" t="s">
        <v>333</v>
      </c>
      <c r="J610" s="11" t="s">
        <v>95</v>
      </c>
      <c r="K610" s="11" t="s">
        <v>43</v>
      </c>
      <c r="L610" s="13">
        <v>196.35</v>
      </c>
      <c r="M610" s="13">
        <v>49212.02</v>
      </c>
      <c r="N610" s="14">
        <v>4</v>
      </c>
      <c r="O610" s="13">
        <v>667.5</v>
      </c>
      <c r="P610" s="13">
        <v>901</v>
      </c>
      <c r="Q610" s="20">
        <v>0.6</v>
      </c>
      <c r="R610" s="20">
        <v>0.6</v>
      </c>
      <c r="S610" s="11" t="s">
        <v>45</v>
      </c>
      <c r="T610" s="17" t="s">
        <v>3581</v>
      </c>
    </row>
    <row r="611" spans="1:20" ht="30" customHeight="1">
      <c r="A611" s="10" t="s">
        <v>3582</v>
      </c>
      <c r="B611" s="9">
        <v>201800591477</v>
      </c>
      <c r="C611" s="7" t="s">
        <v>32</v>
      </c>
      <c r="D611" s="10" t="s">
        <v>3583</v>
      </c>
      <c r="E611" s="10" t="s">
        <v>3584</v>
      </c>
      <c r="F611" s="10" t="s">
        <v>3585</v>
      </c>
      <c r="G611" s="10" t="s">
        <v>3586</v>
      </c>
      <c r="H611" s="12" t="s">
        <v>111</v>
      </c>
      <c r="I611" s="11" t="s">
        <v>231</v>
      </c>
      <c r="J611" s="11" t="s">
        <v>824</v>
      </c>
      <c r="K611" s="11" t="s">
        <v>43</v>
      </c>
      <c r="L611" s="13">
        <v>144</v>
      </c>
      <c r="M611" s="13">
        <v>27749.65</v>
      </c>
      <c r="N611" s="14">
        <v>1.36</v>
      </c>
      <c r="O611" s="13">
        <v>400</v>
      </c>
      <c r="P611" s="13">
        <v>728</v>
      </c>
      <c r="Q611" s="20">
        <v>0.6</v>
      </c>
      <c r="R611" s="20">
        <v>0.6</v>
      </c>
      <c r="S611" s="11" t="s">
        <v>45</v>
      </c>
      <c r="T611" s="17" t="s">
        <v>3587</v>
      </c>
    </row>
    <row r="612" spans="1:20" ht="30" customHeight="1">
      <c r="A612" s="10" t="s">
        <v>3588</v>
      </c>
      <c r="B612" s="9">
        <v>201801147015</v>
      </c>
      <c r="C612" s="7" t="s">
        <v>32</v>
      </c>
      <c r="D612" s="10" t="s">
        <v>3589</v>
      </c>
      <c r="E612" s="10" t="s">
        <v>3590</v>
      </c>
      <c r="F612" s="10" t="s">
        <v>3591</v>
      </c>
      <c r="G612" s="10" t="s">
        <v>3592</v>
      </c>
      <c r="H612" s="12" t="s">
        <v>94</v>
      </c>
      <c r="I612" s="11" t="s">
        <v>311</v>
      </c>
      <c r="J612" s="11" t="s">
        <v>824</v>
      </c>
      <c r="K612" s="11" t="s">
        <v>43</v>
      </c>
      <c r="L612" s="13">
        <v>216.93</v>
      </c>
      <c r="M612" s="13">
        <v>19415.59</v>
      </c>
      <c r="N612" s="14">
        <v>1.4842</v>
      </c>
      <c r="O612" s="13">
        <v>448</v>
      </c>
      <c r="P612" s="13">
        <v>1107</v>
      </c>
      <c r="Q612" s="20">
        <v>0.3</v>
      </c>
      <c r="R612" s="20">
        <v>0.4</v>
      </c>
      <c r="S612" s="11" t="s">
        <v>45</v>
      </c>
      <c r="T612" s="17" t="s">
        <v>3593</v>
      </c>
    </row>
    <row r="613" spans="1:20" ht="30" customHeight="1">
      <c r="A613" s="79" t="s">
        <v>3594</v>
      </c>
      <c r="B613" s="80">
        <v>201502415867</v>
      </c>
      <c r="C613" s="7" t="s">
        <v>32</v>
      </c>
      <c r="D613" s="79" t="s">
        <v>3595</v>
      </c>
      <c r="E613" s="79" t="s">
        <v>3596</v>
      </c>
      <c r="F613" s="79" t="s">
        <v>2018</v>
      </c>
      <c r="G613" s="79" t="s">
        <v>3597</v>
      </c>
      <c r="H613" s="83" t="s">
        <v>904</v>
      </c>
      <c r="I613" s="82" t="s">
        <v>333</v>
      </c>
      <c r="J613" s="82" t="s">
        <v>3598</v>
      </c>
      <c r="K613" s="82" t="s">
        <v>181</v>
      </c>
      <c r="L613" s="84">
        <v>77354.009999999995</v>
      </c>
      <c r="M613" s="84">
        <v>18958952.640000001</v>
      </c>
      <c r="N613" s="85">
        <v>6.3967000000000001</v>
      </c>
      <c r="O613" s="84">
        <v>16669</v>
      </c>
      <c r="P613" s="84">
        <v>4020</v>
      </c>
      <c r="Q613" s="86">
        <v>1.3</v>
      </c>
      <c r="R613" s="86">
        <v>0.3</v>
      </c>
      <c r="S613" s="82" t="s">
        <v>45</v>
      </c>
      <c r="T613" s="88" t="s">
        <v>3599</v>
      </c>
    </row>
    <row r="614" spans="1:20" ht="30" customHeight="1">
      <c r="A614" s="10" t="s">
        <v>3600</v>
      </c>
      <c r="B614" s="9">
        <v>201800877168</v>
      </c>
      <c r="C614" s="7" t="s">
        <v>32</v>
      </c>
      <c r="D614" s="10" t="s">
        <v>3601</v>
      </c>
      <c r="E614" s="10" t="s">
        <v>3602</v>
      </c>
      <c r="F614" s="10" t="s">
        <v>3603</v>
      </c>
      <c r="G614" s="10" t="s">
        <v>3604</v>
      </c>
      <c r="H614" s="12" t="s">
        <v>904</v>
      </c>
      <c r="I614" s="11" t="s">
        <v>333</v>
      </c>
      <c r="J614" s="11" t="s">
        <v>360</v>
      </c>
      <c r="K614" s="11" t="s">
        <v>43</v>
      </c>
      <c r="L614" s="13">
        <v>7569.72</v>
      </c>
      <c r="M614" s="13">
        <v>4565607.1399999997</v>
      </c>
      <c r="N614" s="14">
        <v>3.9994000000000001</v>
      </c>
      <c r="O614" s="13">
        <v>2789.2</v>
      </c>
      <c r="P614" s="13">
        <v>3446</v>
      </c>
      <c r="Q614" s="20">
        <v>0.7</v>
      </c>
      <c r="R614" s="16">
        <v>1</v>
      </c>
      <c r="S614" s="11" t="s">
        <v>45</v>
      </c>
      <c r="T614" s="17" t="s">
        <v>3605</v>
      </c>
    </row>
    <row r="615" spans="1:20" ht="30" customHeight="1">
      <c r="A615" s="10" t="s">
        <v>3606</v>
      </c>
      <c r="B615" s="9">
        <v>201800252311</v>
      </c>
      <c r="C615" s="7" t="s">
        <v>32</v>
      </c>
      <c r="D615" s="10" t="s">
        <v>3607</v>
      </c>
      <c r="E615" s="10" t="s">
        <v>3608</v>
      </c>
      <c r="F615" s="10" t="s">
        <v>3609</v>
      </c>
      <c r="G615" s="10" t="s">
        <v>3610</v>
      </c>
      <c r="H615" s="12" t="s">
        <v>111</v>
      </c>
      <c r="I615" s="11" t="s">
        <v>333</v>
      </c>
      <c r="J615" s="11" t="s">
        <v>638</v>
      </c>
      <c r="K615" s="11" t="s">
        <v>43</v>
      </c>
      <c r="L615" s="13">
        <v>7847.37</v>
      </c>
      <c r="M615" s="13">
        <v>994260.29</v>
      </c>
      <c r="N615" s="14">
        <v>4</v>
      </c>
      <c r="O615" s="13">
        <v>2760.63</v>
      </c>
      <c r="P615" s="13">
        <v>905</v>
      </c>
      <c r="Q615" s="20">
        <v>0.6</v>
      </c>
      <c r="R615" s="20" t="s">
        <v>44</v>
      </c>
      <c r="S615" s="11" t="s">
        <v>45</v>
      </c>
      <c r="T615" s="17" t="s">
        <v>3611</v>
      </c>
    </row>
    <row r="616" spans="1:20" ht="30" customHeight="1">
      <c r="A616" s="10" t="s">
        <v>3612</v>
      </c>
      <c r="B616" s="9">
        <v>201800751806</v>
      </c>
      <c r="C616" s="7" t="s">
        <v>32</v>
      </c>
      <c r="D616" s="10" t="s">
        <v>1706</v>
      </c>
      <c r="E616" s="10" t="s">
        <v>3613</v>
      </c>
      <c r="F616" s="10" t="s">
        <v>3614</v>
      </c>
      <c r="G616" s="10" t="s">
        <v>3615</v>
      </c>
      <c r="H616" s="12" t="s">
        <v>272</v>
      </c>
      <c r="I616" s="11" t="s">
        <v>333</v>
      </c>
      <c r="J616" s="11" t="s">
        <v>638</v>
      </c>
      <c r="K616" s="11" t="s">
        <v>43</v>
      </c>
      <c r="L616" s="13">
        <v>5350.67</v>
      </c>
      <c r="M616" s="13">
        <v>4709994.13</v>
      </c>
      <c r="N616" s="14">
        <v>4</v>
      </c>
      <c r="O616" s="13">
        <v>1896.25</v>
      </c>
      <c r="P616" s="13">
        <v>5235</v>
      </c>
      <c r="Q616" s="20">
        <v>0.7</v>
      </c>
      <c r="R616" s="20" t="s">
        <v>69</v>
      </c>
      <c r="S616" s="11" t="s">
        <v>45</v>
      </c>
      <c r="T616" s="17" t="s">
        <v>3616</v>
      </c>
    </row>
    <row r="617" spans="1:20" ht="30" customHeight="1">
      <c r="A617" s="10" t="s">
        <v>3617</v>
      </c>
      <c r="B617" s="9">
        <v>201800735444</v>
      </c>
      <c r="C617" s="7" t="s">
        <v>32</v>
      </c>
      <c r="D617" s="10" t="s">
        <v>2958</v>
      </c>
      <c r="E617" s="10" t="s">
        <v>3618</v>
      </c>
      <c r="F617" s="10" t="s">
        <v>3619</v>
      </c>
      <c r="G617" s="10" t="s">
        <v>3620</v>
      </c>
      <c r="H617" s="12" t="s">
        <v>558</v>
      </c>
      <c r="I617" s="11" t="s">
        <v>231</v>
      </c>
      <c r="J617" s="11" t="s">
        <v>53</v>
      </c>
      <c r="K617" s="11" t="s">
        <v>43</v>
      </c>
      <c r="L617" s="13">
        <v>1500</v>
      </c>
      <c r="M617" s="13">
        <v>1721475</v>
      </c>
      <c r="N617" s="14">
        <v>2</v>
      </c>
      <c r="O617" s="13">
        <v>1500</v>
      </c>
      <c r="P617" s="13">
        <v>3279</v>
      </c>
      <c r="Q617" s="20">
        <v>0.7</v>
      </c>
      <c r="R617" s="16">
        <v>1</v>
      </c>
      <c r="S617" s="11" t="s">
        <v>45</v>
      </c>
      <c r="T617" s="17" t="s">
        <v>3621</v>
      </c>
    </row>
    <row r="618" spans="1:20" ht="30" customHeight="1">
      <c r="A618" s="10" t="s">
        <v>3622</v>
      </c>
      <c r="B618" s="9">
        <v>201701703900</v>
      </c>
      <c r="C618" s="7" t="s">
        <v>32</v>
      </c>
      <c r="D618" s="10" t="s">
        <v>1014</v>
      </c>
      <c r="E618" s="10" t="s">
        <v>3623</v>
      </c>
      <c r="F618" s="10" t="s">
        <v>2857</v>
      </c>
      <c r="G618" s="10" t="s">
        <v>3624</v>
      </c>
      <c r="H618" s="12" t="s">
        <v>37</v>
      </c>
      <c r="I618" s="11" t="s">
        <v>333</v>
      </c>
      <c r="J618" s="11" t="s">
        <v>638</v>
      </c>
      <c r="K618" s="11" t="s">
        <v>43</v>
      </c>
      <c r="L618" s="13">
        <v>5746.46</v>
      </c>
      <c r="M618" s="13">
        <v>2961302.81</v>
      </c>
      <c r="N618" s="14">
        <v>4</v>
      </c>
      <c r="O618" s="13">
        <v>2034.81</v>
      </c>
      <c r="P618" s="13">
        <v>3021</v>
      </c>
      <c r="Q618" s="20">
        <v>0.7</v>
      </c>
      <c r="R618" s="20" t="s">
        <v>69</v>
      </c>
      <c r="S618" s="11" t="s">
        <v>45</v>
      </c>
      <c r="T618" s="17" t="s">
        <v>3625</v>
      </c>
    </row>
    <row r="619" spans="1:20" ht="30" customHeight="1">
      <c r="A619" s="10" t="s">
        <v>3626</v>
      </c>
      <c r="B619" s="9">
        <v>201601194516</v>
      </c>
      <c r="C619" s="7" t="s">
        <v>32</v>
      </c>
      <c r="D619" s="10" t="s">
        <v>3627</v>
      </c>
      <c r="E619" s="10" t="s">
        <v>3628</v>
      </c>
      <c r="F619" s="10" t="s">
        <v>3629</v>
      </c>
      <c r="G619" s="10" t="s">
        <v>3630</v>
      </c>
      <c r="H619" s="12" t="s">
        <v>863</v>
      </c>
      <c r="I619" s="11" t="s">
        <v>231</v>
      </c>
      <c r="J619" s="11" t="s">
        <v>53</v>
      </c>
      <c r="K619" s="11" t="s">
        <v>43</v>
      </c>
      <c r="L619" s="13">
        <v>2324.46</v>
      </c>
      <c r="M619" s="13">
        <v>1913577.59</v>
      </c>
      <c r="N619" s="14">
        <v>2</v>
      </c>
      <c r="O619" s="13">
        <v>2446.85</v>
      </c>
      <c r="P619" s="13">
        <v>2352</v>
      </c>
      <c r="Q619" s="20">
        <v>0.7</v>
      </c>
      <c r="R619" s="16">
        <v>1</v>
      </c>
      <c r="S619" s="11" t="s">
        <v>45</v>
      </c>
      <c r="T619" s="17" t="s">
        <v>3631</v>
      </c>
    </row>
    <row r="620" spans="1:20" ht="30" customHeight="1">
      <c r="A620" s="10" t="s">
        <v>3632</v>
      </c>
      <c r="B620" s="9" t="s">
        <v>3633</v>
      </c>
      <c r="C620" s="7" t="s">
        <v>32</v>
      </c>
      <c r="D620" s="10" t="s">
        <v>3634</v>
      </c>
      <c r="E620" s="10" t="s">
        <v>3139</v>
      </c>
      <c r="F620" s="10" t="s">
        <v>3635</v>
      </c>
      <c r="G620" s="10" t="s">
        <v>3636</v>
      </c>
      <c r="H620" s="12" t="s">
        <v>776</v>
      </c>
      <c r="I620" s="11" t="s">
        <v>333</v>
      </c>
      <c r="J620" s="11" t="s">
        <v>180</v>
      </c>
      <c r="K620" s="11" t="s">
        <v>181</v>
      </c>
      <c r="L620" s="13">
        <v>194.79</v>
      </c>
      <c r="M620" s="13">
        <v>0</v>
      </c>
      <c r="N620" s="14">
        <v>1.39</v>
      </c>
      <c r="O620" s="13">
        <v>500</v>
      </c>
      <c r="P620" s="13">
        <v>636</v>
      </c>
      <c r="Q620" s="20">
        <v>0</v>
      </c>
      <c r="R620" s="16">
        <v>1</v>
      </c>
      <c r="S620" s="11" t="s">
        <v>45</v>
      </c>
      <c r="T620" s="17" t="s">
        <v>3637</v>
      </c>
    </row>
    <row r="621" spans="1:20" ht="30" customHeight="1">
      <c r="A621" s="10" t="s">
        <v>3638</v>
      </c>
      <c r="B621" s="9" t="s">
        <v>3639</v>
      </c>
      <c r="C621" s="7" t="s">
        <v>32</v>
      </c>
      <c r="D621" s="10" t="s">
        <v>3640</v>
      </c>
      <c r="E621" s="10" t="s">
        <v>3641</v>
      </c>
      <c r="F621" s="10" t="s">
        <v>3642</v>
      </c>
      <c r="G621" s="10" t="s">
        <v>3643</v>
      </c>
      <c r="H621" s="12" t="s">
        <v>332</v>
      </c>
      <c r="I621" s="11" t="s">
        <v>231</v>
      </c>
      <c r="J621" s="11" t="s">
        <v>3644</v>
      </c>
      <c r="K621" s="11" t="s">
        <v>43</v>
      </c>
      <c r="L621" s="13">
        <v>17.510000000000002</v>
      </c>
      <c r="M621" s="13">
        <v>8146.43</v>
      </c>
      <c r="N621" s="14">
        <v>1.07</v>
      </c>
      <c r="O621" s="13">
        <v>240</v>
      </c>
      <c r="P621" s="13">
        <v>832</v>
      </c>
      <c r="Q621" s="20">
        <v>0.6</v>
      </c>
      <c r="R621" s="16">
        <v>1</v>
      </c>
      <c r="S621" s="11" t="s">
        <v>45</v>
      </c>
      <c r="T621" s="17" t="s">
        <v>3645</v>
      </c>
    </row>
    <row r="622" spans="1:20" ht="30" customHeight="1">
      <c r="A622" s="10" t="s">
        <v>3646</v>
      </c>
      <c r="B622" s="9" t="s">
        <v>3647</v>
      </c>
      <c r="C622" s="7" t="s">
        <v>32</v>
      </c>
      <c r="D622" s="10" t="s">
        <v>3648</v>
      </c>
      <c r="E622" s="10" t="s">
        <v>3649</v>
      </c>
      <c r="F622" s="10" t="s">
        <v>3650</v>
      </c>
      <c r="G622" s="10" t="s">
        <v>3651</v>
      </c>
      <c r="H622" s="12" t="s">
        <v>1212</v>
      </c>
      <c r="I622" s="11" t="s">
        <v>231</v>
      </c>
      <c r="J622" s="11" t="s">
        <v>274</v>
      </c>
      <c r="K622" s="11" t="s">
        <v>181</v>
      </c>
      <c r="L622" s="13">
        <v>52.36</v>
      </c>
      <c r="M622" s="13">
        <v>0</v>
      </c>
      <c r="N622" s="14">
        <v>1.21</v>
      </c>
      <c r="O622" s="13">
        <v>248.86</v>
      </c>
      <c r="P622" s="13">
        <v>1046</v>
      </c>
      <c r="Q622" s="20">
        <v>0</v>
      </c>
      <c r="R622" s="16">
        <v>1</v>
      </c>
      <c r="S622" s="11" t="s">
        <v>45</v>
      </c>
      <c r="T622" s="17" t="s">
        <v>3652</v>
      </c>
    </row>
    <row r="623" spans="1:20" ht="30" customHeight="1">
      <c r="A623" s="10" t="s">
        <v>3653</v>
      </c>
      <c r="B623" s="9" t="s">
        <v>3654</v>
      </c>
      <c r="C623" s="7" t="s">
        <v>32</v>
      </c>
      <c r="D623" s="10" t="s">
        <v>3655</v>
      </c>
      <c r="E623" s="10" t="s">
        <v>2134</v>
      </c>
      <c r="F623" s="10" t="s">
        <v>3656</v>
      </c>
      <c r="G623" s="10" t="s">
        <v>3657</v>
      </c>
      <c r="H623" s="12" t="s">
        <v>149</v>
      </c>
      <c r="I623" s="11" t="s">
        <v>333</v>
      </c>
      <c r="J623" s="11" t="s">
        <v>489</v>
      </c>
      <c r="K623" s="11" t="s">
        <v>43</v>
      </c>
      <c r="L623" s="13">
        <v>32.42</v>
      </c>
      <c r="M623" s="13">
        <v>60337.2</v>
      </c>
      <c r="N623" s="14">
        <v>1.2001999999999999</v>
      </c>
      <c r="O623" s="13">
        <v>161.94</v>
      </c>
      <c r="P623" s="13">
        <v>3191</v>
      </c>
      <c r="Q623" s="20">
        <v>0.7</v>
      </c>
      <c r="R623" s="16">
        <v>1</v>
      </c>
      <c r="S623" s="11" t="s">
        <v>45</v>
      </c>
      <c r="T623" s="17" t="s">
        <v>3658</v>
      </c>
    </row>
    <row r="624" spans="1:20" ht="30" customHeight="1">
      <c r="A624" s="10" t="s">
        <v>3659</v>
      </c>
      <c r="B624" s="9" t="s">
        <v>3660</v>
      </c>
      <c r="C624" s="7" t="s">
        <v>32</v>
      </c>
      <c r="D624" s="10" t="s">
        <v>3661</v>
      </c>
      <c r="E624" s="10" t="s">
        <v>1991</v>
      </c>
      <c r="F624" s="10" t="s">
        <v>3020</v>
      </c>
      <c r="G624" s="10" t="s">
        <v>3662</v>
      </c>
      <c r="H624" s="12" t="s">
        <v>558</v>
      </c>
      <c r="I624" s="11" t="s">
        <v>231</v>
      </c>
      <c r="J624" s="11" t="s">
        <v>489</v>
      </c>
      <c r="K624" s="11" t="s">
        <v>43</v>
      </c>
      <c r="L624" s="13">
        <v>137.07</v>
      </c>
      <c r="M624" s="13">
        <v>163926.82999999999</v>
      </c>
      <c r="N624" s="14">
        <v>1.4726999999999999</v>
      </c>
      <c r="O624" s="13">
        <v>290</v>
      </c>
      <c r="P624" s="13">
        <v>2516</v>
      </c>
      <c r="Q624" s="20">
        <v>0.7</v>
      </c>
      <c r="R624" s="16">
        <v>1</v>
      </c>
      <c r="S624" s="11" t="s">
        <v>45</v>
      </c>
      <c r="T624" s="17" t="s">
        <v>3663</v>
      </c>
    </row>
    <row r="625" spans="1:20" ht="30" customHeight="1">
      <c r="A625" s="10" t="s">
        <v>3664</v>
      </c>
      <c r="B625" s="9" t="s">
        <v>3665</v>
      </c>
      <c r="C625" s="7" t="s">
        <v>32</v>
      </c>
      <c r="D625" s="10" t="s">
        <v>3066</v>
      </c>
      <c r="E625" s="10" t="s">
        <v>3666</v>
      </c>
      <c r="F625" s="10" t="s">
        <v>3667</v>
      </c>
      <c r="G625" s="10" t="s">
        <v>3668</v>
      </c>
      <c r="H625" s="12" t="s">
        <v>446</v>
      </c>
      <c r="I625" s="11" t="s">
        <v>231</v>
      </c>
      <c r="J625" s="11" t="s">
        <v>3070</v>
      </c>
      <c r="K625" s="11" t="s">
        <v>43</v>
      </c>
      <c r="L625" s="13">
        <v>46</v>
      </c>
      <c r="M625" s="13">
        <v>15999.03</v>
      </c>
      <c r="N625" s="14">
        <v>1.23</v>
      </c>
      <c r="O625" s="13">
        <v>200</v>
      </c>
      <c r="P625" s="13">
        <v>713</v>
      </c>
      <c r="Q625" s="20">
        <v>0.6</v>
      </c>
      <c r="R625" s="16">
        <v>1</v>
      </c>
      <c r="S625" s="11" t="s">
        <v>45</v>
      </c>
      <c r="T625" s="17" t="s">
        <v>3669</v>
      </c>
    </row>
    <row r="626" spans="1:20" ht="30" customHeight="1">
      <c r="A626" s="10" t="s">
        <v>3670</v>
      </c>
      <c r="B626" s="9">
        <v>201700327069</v>
      </c>
      <c r="C626" s="7" t="s">
        <v>32</v>
      </c>
      <c r="D626" s="10" t="s">
        <v>3671</v>
      </c>
      <c r="E626" s="10" t="s">
        <v>3672</v>
      </c>
      <c r="F626" s="10" t="s">
        <v>3671</v>
      </c>
      <c r="G626" s="10" t="s">
        <v>3673</v>
      </c>
      <c r="H626" s="12" t="s">
        <v>272</v>
      </c>
      <c r="I626" s="11" t="s">
        <v>333</v>
      </c>
      <c r="J626" s="11" t="s">
        <v>53</v>
      </c>
      <c r="K626" s="11" t="s">
        <v>43</v>
      </c>
      <c r="L626" s="13">
        <v>3009.94</v>
      </c>
      <c r="M626" s="13">
        <v>2540358.02</v>
      </c>
      <c r="N626" s="14">
        <v>3.9996</v>
      </c>
      <c r="O626" s="13">
        <v>1048</v>
      </c>
      <c r="P626" s="13">
        <v>4888</v>
      </c>
      <c r="Q626" s="20">
        <v>0.7</v>
      </c>
      <c r="R626" s="20" t="s">
        <v>54</v>
      </c>
      <c r="S626" s="11" t="s">
        <v>45</v>
      </c>
      <c r="T626" s="17" t="s">
        <v>3674</v>
      </c>
    </row>
    <row r="627" spans="1:20" ht="30" customHeight="1">
      <c r="A627" s="10" t="s">
        <v>3675</v>
      </c>
      <c r="B627" s="9">
        <v>201701786121</v>
      </c>
      <c r="C627" s="7" t="s">
        <v>32</v>
      </c>
      <c r="D627" s="10" t="s">
        <v>3676</v>
      </c>
      <c r="E627" s="10" t="s">
        <v>3677</v>
      </c>
      <c r="F627" s="10" t="s">
        <v>3678</v>
      </c>
      <c r="G627" s="10" t="s">
        <v>3679</v>
      </c>
      <c r="H627" s="12" t="s">
        <v>111</v>
      </c>
      <c r="I627" s="11" t="s">
        <v>311</v>
      </c>
      <c r="J627" s="11" t="s">
        <v>95</v>
      </c>
      <c r="K627" s="11" t="s">
        <v>43</v>
      </c>
      <c r="L627" s="13">
        <v>93.1</v>
      </c>
      <c r="M627" s="13">
        <v>9988.4599999999991</v>
      </c>
      <c r="N627" s="14">
        <v>1.2045999999999999</v>
      </c>
      <c r="O627" s="13">
        <v>455</v>
      </c>
      <c r="P627" s="13">
        <v>718</v>
      </c>
      <c r="Q627" s="20">
        <v>0.3</v>
      </c>
      <c r="R627" s="20">
        <v>0.6</v>
      </c>
      <c r="S627" s="11" t="s">
        <v>45</v>
      </c>
      <c r="T627" s="17" t="s">
        <v>3680</v>
      </c>
    </row>
    <row r="628" spans="1:20" ht="30" customHeight="1">
      <c r="A628" s="10" t="s">
        <v>3681</v>
      </c>
      <c r="B628" s="9">
        <v>201701497766</v>
      </c>
      <c r="C628" s="7" t="s">
        <v>32</v>
      </c>
      <c r="D628" s="10" t="s">
        <v>3682</v>
      </c>
      <c r="E628" s="10" t="s">
        <v>3683</v>
      </c>
      <c r="F628" s="10" t="s">
        <v>3684</v>
      </c>
      <c r="G628" s="10" t="s">
        <v>3685</v>
      </c>
      <c r="H628" s="12" t="s">
        <v>310</v>
      </c>
      <c r="I628" s="11" t="s">
        <v>231</v>
      </c>
      <c r="J628" s="11" t="s">
        <v>95</v>
      </c>
      <c r="K628" s="11" t="s">
        <v>43</v>
      </c>
      <c r="L628" s="13">
        <v>36.32</v>
      </c>
      <c r="M628" s="13">
        <v>12631.3</v>
      </c>
      <c r="N628" s="14">
        <v>1.1396999999999999</v>
      </c>
      <c r="O628" s="13">
        <v>260</v>
      </c>
      <c r="P628" s="13">
        <v>1101</v>
      </c>
      <c r="Q628" s="20">
        <v>0.6</v>
      </c>
      <c r="R628" s="20">
        <v>0.6</v>
      </c>
      <c r="S628" s="11" t="s">
        <v>45</v>
      </c>
      <c r="T628" s="17" t="s">
        <v>3686</v>
      </c>
    </row>
    <row r="629" spans="1:20" ht="30" customHeight="1">
      <c r="A629" s="10" t="s">
        <v>3687</v>
      </c>
      <c r="B629" s="9">
        <v>201800508359</v>
      </c>
      <c r="C629" s="7" t="s">
        <v>32</v>
      </c>
      <c r="D629" s="10" t="s">
        <v>3688</v>
      </c>
      <c r="E629" s="10" t="s">
        <v>759</v>
      </c>
      <c r="F629" s="10" t="s">
        <v>3689</v>
      </c>
      <c r="G629" s="10" t="s">
        <v>3690</v>
      </c>
      <c r="H629" s="12" t="s">
        <v>3691</v>
      </c>
      <c r="I629" s="11" t="s">
        <v>231</v>
      </c>
      <c r="J629" s="11" t="s">
        <v>824</v>
      </c>
      <c r="K629" s="11" t="s">
        <v>43</v>
      </c>
      <c r="L629" s="13">
        <v>92.4</v>
      </c>
      <c r="M629" s="13">
        <v>9833.4</v>
      </c>
      <c r="N629" s="14">
        <v>1.3080000000000001</v>
      </c>
      <c r="O629" s="13">
        <v>300</v>
      </c>
      <c r="P629" s="13">
        <v>1160</v>
      </c>
      <c r="Q629" s="20">
        <v>0.3</v>
      </c>
      <c r="R629" s="20">
        <v>0.4</v>
      </c>
      <c r="S629" s="11" t="s">
        <v>45</v>
      </c>
      <c r="T629" s="17" t="s">
        <v>3692</v>
      </c>
    </row>
    <row r="630" spans="1:20" ht="30" customHeight="1" thickBot="1">
      <c r="A630" s="29" t="s">
        <v>3693</v>
      </c>
      <c r="B630" s="30">
        <v>201900075187</v>
      </c>
      <c r="C630" s="30" t="s">
        <v>32</v>
      </c>
      <c r="D630" s="29" t="s">
        <v>3694</v>
      </c>
      <c r="E630" s="29" t="s">
        <v>3695</v>
      </c>
      <c r="F630" s="29" t="s">
        <v>3696</v>
      </c>
      <c r="G630" s="29" t="s">
        <v>3697</v>
      </c>
      <c r="H630" s="32" t="s">
        <v>60</v>
      </c>
      <c r="I630" s="31" t="s">
        <v>333</v>
      </c>
      <c r="J630" s="31" t="s">
        <v>638</v>
      </c>
      <c r="K630" s="31" t="s">
        <v>43</v>
      </c>
      <c r="L630" s="33">
        <v>2221.65</v>
      </c>
      <c r="M630" s="33">
        <v>2949879.5</v>
      </c>
      <c r="N630" s="34">
        <v>3.9994999999999998</v>
      </c>
      <c r="O630" s="33">
        <v>760.17</v>
      </c>
      <c r="P630" s="33">
        <v>8995</v>
      </c>
      <c r="Q630" s="67">
        <v>0.7</v>
      </c>
      <c r="R630" s="67" t="s">
        <v>62</v>
      </c>
      <c r="S630" s="31" t="s">
        <v>45</v>
      </c>
      <c r="T630" s="37" t="s">
        <v>3698</v>
      </c>
    </row>
    <row r="631" spans="1:20" ht="30" customHeight="1">
      <c r="A631" s="38" t="s">
        <v>3699</v>
      </c>
      <c r="B631" s="40">
        <v>201800985661</v>
      </c>
      <c r="C631" s="40">
        <v>201800985661</v>
      </c>
      <c r="D631" s="38" t="s">
        <v>3700</v>
      </c>
      <c r="E631" s="38" t="s">
        <v>3701</v>
      </c>
      <c r="F631" s="38" t="s">
        <v>3702</v>
      </c>
      <c r="G631" s="38" t="s">
        <v>3703</v>
      </c>
      <c r="H631" s="69" t="s">
        <v>318</v>
      </c>
      <c r="I631" s="68" t="s">
        <v>333</v>
      </c>
      <c r="J631" s="68" t="s">
        <v>638</v>
      </c>
      <c r="K631" s="68" t="s">
        <v>43</v>
      </c>
      <c r="L631" s="71">
        <v>12312.31</v>
      </c>
      <c r="M631" s="71">
        <v>8728349.5500000007</v>
      </c>
      <c r="N631" s="72">
        <v>3.9990000000000001</v>
      </c>
      <c r="O631" s="71">
        <v>4157.5600000000004</v>
      </c>
      <c r="P631" s="71">
        <v>3985</v>
      </c>
      <c r="Q631" s="73">
        <v>0.7</v>
      </c>
      <c r="R631" s="73" t="s">
        <v>54</v>
      </c>
      <c r="S631" s="68" t="s">
        <v>45</v>
      </c>
      <c r="T631" s="74" t="s">
        <v>3704</v>
      </c>
    </row>
    <row r="632" spans="1:20" ht="30" customHeight="1" thickBot="1">
      <c r="A632" s="49" t="s">
        <v>3705</v>
      </c>
      <c r="B632" s="50">
        <v>201402043208</v>
      </c>
      <c r="C632" s="51" t="s">
        <v>32</v>
      </c>
      <c r="D632" s="49" t="s">
        <v>3706</v>
      </c>
      <c r="E632" s="49" t="s">
        <v>3707</v>
      </c>
      <c r="F632" s="49" t="s">
        <v>3708</v>
      </c>
      <c r="G632" s="49" t="s">
        <v>3709</v>
      </c>
      <c r="H632" s="53" t="s">
        <v>149</v>
      </c>
      <c r="I632" s="52" t="s">
        <v>333</v>
      </c>
      <c r="J632" s="52" t="s">
        <v>638</v>
      </c>
      <c r="K632" s="52" t="s">
        <v>43</v>
      </c>
      <c r="L632" s="54">
        <v>3174.56</v>
      </c>
      <c r="M632" s="54">
        <v>1833002.67</v>
      </c>
      <c r="N632" s="55">
        <v>3.9472999999999998</v>
      </c>
      <c r="O632" s="54">
        <v>1150</v>
      </c>
      <c r="P632" s="54">
        <v>4070</v>
      </c>
      <c r="Q632" s="76">
        <v>0.7</v>
      </c>
      <c r="R632" s="76">
        <v>0.8</v>
      </c>
      <c r="S632" s="52" t="s">
        <v>45</v>
      </c>
      <c r="T632" s="58" t="s">
        <v>3710</v>
      </c>
    </row>
    <row r="633" spans="1:20" ht="30" customHeight="1">
      <c r="A633" s="59" t="s">
        <v>3705</v>
      </c>
      <c r="B633" s="7">
        <v>201402043208</v>
      </c>
      <c r="C633" s="7" t="s">
        <v>32</v>
      </c>
      <c r="D633" s="59" t="s">
        <v>3706</v>
      </c>
      <c r="E633" s="59" t="s">
        <v>3707</v>
      </c>
      <c r="F633" s="59" t="s">
        <v>3708</v>
      </c>
      <c r="G633" s="59" t="s">
        <v>3709</v>
      </c>
      <c r="H633" s="12" t="s">
        <v>149</v>
      </c>
      <c r="I633" s="60" t="s">
        <v>333</v>
      </c>
      <c r="J633" s="60" t="s">
        <v>638</v>
      </c>
      <c r="K633" s="60" t="s">
        <v>181</v>
      </c>
      <c r="L633" s="24">
        <v>85.31</v>
      </c>
      <c r="M633" s="24">
        <v>114362.83</v>
      </c>
      <c r="N633" s="61">
        <v>3.9472999999999998</v>
      </c>
      <c r="O633" s="24">
        <v>1150</v>
      </c>
      <c r="P633" s="24">
        <v>4070</v>
      </c>
      <c r="Q633" s="77">
        <v>1.3</v>
      </c>
      <c r="R633" s="63">
        <v>1</v>
      </c>
      <c r="S633" s="60" t="s">
        <v>45</v>
      </c>
      <c r="T633" s="64" t="s">
        <v>3710</v>
      </c>
    </row>
    <row r="634" spans="1:20" ht="30" customHeight="1">
      <c r="A634" s="10" t="s">
        <v>3711</v>
      </c>
      <c r="B634" s="9">
        <v>201801243910</v>
      </c>
      <c r="C634" s="7" t="s">
        <v>32</v>
      </c>
      <c r="D634" s="10" t="s">
        <v>3712</v>
      </c>
      <c r="E634" s="10" t="s">
        <v>3713</v>
      </c>
      <c r="F634" s="10" t="s">
        <v>3714</v>
      </c>
      <c r="G634" s="10" t="s">
        <v>3715</v>
      </c>
      <c r="H634" s="12" t="s">
        <v>1232</v>
      </c>
      <c r="I634" s="11" t="s">
        <v>333</v>
      </c>
      <c r="J634" s="11" t="s">
        <v>824</v>
      </c>
      <c r="K634" s="11" t="s">
        <v>43</v>
      </c>
      <c r="L634" s="13">
        <v>347.15</v>
      </c>
      <c r="M634" s="13">
        <v>38962.21</v>
      </c>
      <c r="N634" s="14">
        <v>1.8678999999999999</v>
      </c>
      <c r="O634" s="13">
        <v>400</v>
      </c>
      <c r="P634" s="13">
        <v>1747</v>
      </c>
      <c r="Q634" s="20">
        <v>0.3</v>
      </c>
      <c r="R634" s="20">
        <v>0.4</v>
      </c>
      <c r="S634" s="11" t="s">
        <v>45</v>
      </c>
      <c r="T634" s="17" t="s">
        <v>3716</v>
      </c>
    </row>
    <row r="635" spans="1:20" ht="30" customHeight="1">
      <c r="A635" s="10" t="s">
        <v>3717</v>
      </c>
      <c r="B635" s="9" t="s">
        <v>3718</v>
      </c>
      <c r="C635" s="7" t="s">
        <v>32</v>
      </c>
      <c r="D635" s="10" t="s">
        <v>3719</v>
      </c>
      <c r="E635" s="10" t="s">
        <v>3720</v>
      </c>
      <c r="F635" s="10" t="s">
        <v>3721</v>
      </c>
      <c r="G635" s="10" t="s">
        <v>3722</v>
      </c>
      <c r="H635" s="12" t="s">
        <v>310</v>
      </c>
      <c r="I635" s="11" t="s">
        <v>231</v>
      </c>
      <c r="J635" s="11" t="s">
        <v>489</v>
      </c>
      <c r="K635" s="11" t="s">
        <v>43</v>
      </c>
      <c r="L635" s="13">
        <v>15.87</v>
      </c>
      <c r="M635" s="13">
        <v>10718.27</v>
      </c>
      <c r="N635" s="14">
        <v>1.1335999999999999</v>
      </c>
      <c r="O635" s="13">
        <v>118.8</v>
      </c>
      <c r="P635" s="13">
        <v>1276</v>
      </c>
      <c r="Q635" s="20">
        <v>0.6</v>
      </c>
      <c r="R635" s="16">
        <v>1</v>
      </c>
      <c r="S635" s="11" t="s">
        <v>45</v>
      </c>
      <c r="T635" s="17" t="s">
        <v>3723</v>
      </c>
    </row>
    <row r="636" spans="1:20" ht="30" customHeight="1">
      <c r="A636" s="10" t="s">
        <v>3724</v>
      </c>
      <c r="B636" s="9" t="s">
        <v>3725</v>
      </c>
      <c r="C636" s="7" t="s">
        <v>32</v>
      </c>
      <c r="D636" s="10" t="s">
        <v>3726</v>
      </c>
      <c r="E636" s="10" t="s">
        <v>3404</v>
      </c>
      <c r="F636" s="10" t="s">
        <v>3727</v>
      </c>
      <c r="G636" s="10" t="s">
        <v>3728</v>
      </c>
      <c r="H636" s="12" t="s">
        <v>776</v>
      </c>
      <c r="I636" s="11" t="s">
        <v>333</v>
      </c>
      <c r="J636" s="11" t="s">
        <v>3729</v>
      </c>
      <c r="K636" s="11" t="s">
        <v>181</v>
      </c>
      <c r="L636" s="13">
        <v>8.81</v>
      </c>
      <c r="M636" s="13">
        <v>0</v>
      </c>
      <c r="N636" s="14">
        <v>1.04</v>
      </c>
      <c r="O636" s="13">
        <v>250</v>
      </c>
      <c r="P636" s="13">
        <v>634</v>
      </c>
      <c r="Q636" s="20">
        <v>0</v>
      </c>
      <c r="R636" s="16">
        <v>1</v>
      </c>
      <c r="S636" s="11" t="s">
        <v>45</v>
      </c>
      <c r="T636" s="17" t="s">
        <v>3730</v>
      </c>
    </row>
    <row r="637" spans="1:20" ht="30" customHeight="1">
      <c r="A637" s="10" t="s">
        <v>3731</v>
      </c>
      <c r="B637" s="9">
        <v>201800571530</v>
      </c>
      <c r="C637" s="7" t="s">
        <v>32</v>
      </c>
      <c r="D637" s="10" t="s">
        <v>3732</v>
      </c>
      <c r="E637" s="10" t="s">
        <v>229</v>
      </c>
      <c r="F637" s="10" t="s">
        <v>3733</v>
      </c>
      <c r="G637" s="10" t="s">
        <v>3734</v>
      </c>
      <c r="H637" s="12" t="s">
        <v>1200</v>
      </c>
      <c r="I637" s="11" t="s">
        <v>311</v>
      </c>
      <c r="J637" s="11" t="s">
        <v>274</v>
      </c>
      <c r="K637" s="11" t="s">
        <v>181</v>
      </c>
      <c r="L637" s="13">
        <v>1853.79</v>
      </c>
      <c r="M637" s="13">
        <v>0</v>
      </c>
      <c r="N637" s="14">
        <v>1.6978</v>
      </c>
      <c r="O637" s="13">
        <v>3693</v>
      </c>
      <c r="P637" s="13">
        <v>637</v>
      </c>
      <c r="Q637" s="20">
        <v>0</v>
      </c>
      <c r="R637" s="16">
        <v>1</v>
      </c>
      <c r="S637" s="11" t="s">
        <v>45</v>
      </c>
      <c r="T637" s="17" t="s">
        <v>3735</v>
      </c>
    </row>
    <row r="638" spans="1:20" ht="30" customHeight="1">
      <c r="A638" s="10" t="s">
        <v>3736</v>
      </c>
      <c r="B638" s="9" t="s">
        <v>3737</v>
      </c>
      <c r="C638" s="7" t="s">
        <v>32</v>
      </c>
      <c r="D638" s="10" t="s">
        <v>3738</v>
      </c>
      <c r="E638" s="10" t="s">
        <v>3739</v>
      </c>
      <c r="F638" s="10" t="s">
        <v>3740</v>
      </c>
      <c r="G638" s="10" t="s">
        <v>3741</v>
      </c>
      <c r="H638" s="12" t="s">
        <v>1809</v>
      </c>
      <c r="I638" s="11" t="s">
        <v>311</v>
      </c>
      <c r="J638" s="11" t="s">
        <v>53</v>
      </c>
      <c r="K638" s="11" t="s">
        <v>43</v>
      </c>
      <c r="L638" s="13">
        <v>4795.59</v>
      </c>
      <c r="M638" s="13">
        <v>3129222.28</v>
      </c>
      <c r="N638" s="14">
        <v>1.99987</v>
      </c>
      <c r="O638" s="13">
        <v>5315.88</v>
      </c>
      <c r="P638" s="13">
        <v>2263</v>
      </c>
      <c r="Q638" s="20">
        <v>0.6</v>
      </c>
      <c r="R638" s="20" t="s">
        <v>54</v>
      </c>
      <c r="S638" s="11" t="s">
        <v>45</v>
      </c>
      <c r="T638" s="17" t="s">
        <v>3742</v>
      </c>
    </row>
    <row r="639" spans="1:20" ht="30" customHeight="1">
      <c r="A639" s="10" t="s">
        <v>3743</v>
      </c>
      <c r="B639" s="9">
        <v>201701556568</v>
      </c>
      <c r="C639" s="7" t="s">
        <v>32</v>
      </c>
      <c r="D639" s="10" t="s">
        <v>3744</v>
      </c>
      <c r="E639" s="10" t="s">
        <v>3745</v>
      </c>
      <c r="F639" s="10" t="s">
        <v>3746</v>
      </c>
      <c r="G639" s="10" t="s">
        <v>3747</v>
      </c>
      <c r="H639" s="12" t="s">
        <v>863</v>
      </c>
      <c r="I639" s="11" t="s">
        <v>231</v>
      </c>
      <c r="J639" s="11" t="s">
        <v>3748</v>
      </c>
      <c r="K639" s="11" t="s">
        <v>43</v>
      </c>
      <c r="L639" s="13">
        <v>97.6</v>
      </c>
      <c r="M639" s="13">
        <v>82106.86</v>
      </c>
      <c r="N639" s="14">
        <v>1.244</v>
      </c>
      <c r="O639" s="13">
        <v>400</v>
      </c>
      <c r="P639" s="13">
        <v>1495</v>
      </c>
      <c r="Q639" s="20">
        <v>0.7</v>
      </c>
      <c r="R639" s="16">
        <v>1</v>
      </c>
      <c r="S639" s="11" t="s">
        <v>45</v>
      </c>
      <c r="T639" s="17" t="s">
        <v>3749</v>
      </c>
    </row>
    <row r="640" spans="1:20" ht="30" customHeight="1">
      <c r="A640" s="10" t="s">
        <v>3750</v>
      </c>
      <c r="B640" s="9" t="s">
        <v>3751</v>
      </c>
      <c r="C640" s="7" t="s">
        <v>32</v>
      </c>
      <c r="D640" s="10" t="s">
        <v>3752</v>
      </c>
      <c r="E640" s="10" t="s">
        <v>980</v>
      </c>
      <c r="F640" s="10" t="s">
        <v>3753</v>
      </c>
      <c r="G640" s="10" t="s">
        <v>3754</v>
      </c>
      <c r="H640" s="12" t="s">
        <v>332</v>
      </c>
      <c r="I640" s="11" t="s">
        <v>311</v>
      </c>
      <c r="J640" s="11" t="s">
        <v>3070</v>
      </c>
      <c r="K640" s="11" t="s">
        <v>43</v>
      </c>
      <c r="L640" s="13">
        <v>51.04</v>
      </c>
      <c r="M640" s="13">
        <v>20857.939999999999</v>
      </c>
      <c r="N640" s="14">
        <v>1.1000000000000001</v>
      </c>
      <c r="O640" s="13">
        <v>458</v>
      </c>
      <c r="P640" s="13">
        <v>757</v>
      </c>
      <c r="Q640" s="20">
        <v>0.5</v>
      </c>
      <c r="R640" s="16">
        <v>1</v>
      </c>
      <c r="S640" s="11" t="s">
        <v>45</v>
      </c>
      <c r="T640" s="17" t="s">
        <v>3755</v>
      </c>
    </row>
    <row r="641" spans="1:20" ht="30" customHeight="1">
      <c r="A641" s="10" t="s">
        <v>3756</v>
      </c>
      <c r="B641" s="9">
        <v>201602232608</v>
      </c>
      <c r="C641" s="7" t="s">
        <v>32</v>
      </c>
      <c r="D641" s="10" t="s">
        <v>3757</v>
      </c>
      <c r="E641" s="10" t="s">
        <v>1626</v>
      </c>
      <c r="F641" s="10" t="s">
        <v>3758</v>
      </c>
      <c r="G641" s="10" t="s">
        <v>3759</v>
      </c>
      <c r="H641" s="12" t="s">
        <v>332</v>
      </c>
      <c r="I641" s="11" t="s">
        <v>333</v>
      </c>
      <c r="J641" s="11" t="s">
        <v>95</v>
      </c>
      <c r="K641" s="11" t="s">
        <v>43</v>
      </c>
      <c r="L641" s="13">
        <v>485.01</v>
      </c>
      <c r="M641" s="13">
        <v>41825.480000000003</v>
      </c>
      <c r="N641" s="14">
        <v>2.21</v>
      </c>
      <c r="O641" s="13">
        <v>400</v>
      </c>
      <c r="P641" s="13">
        <v>795</v>
      </c>
      <c r="Q641" s="20">
        <v>0.6</v>
      </c>
      <c r="R641" s="20">
        <v>0.4</v>
      </c>
      <c r="S641" s="11" t="s">
        <v>45</v>
      </c>
      <c r="T641" s="17" t="s">
        <v>3760</v>
      </c>
    </row>
    <row r="642" spans="1:20" ht="30" customHeight="1">
      <c r="A642" s="10" t="s">
        <v>3761</v>
      </c>
      <c r="B642" s="9">
        <v>201700187119</v>
      </c>
      <c r="C642" s="7" t="s">
        <v>32</v>
      </c>
      <c r="D642" s="10" t="s">
        <v>3762</v>
      </c>
      <c r="E642" s="10" t="s">
        <v>3763</v>
      </c>
      <c r="F642" s="10" t="s">
        <v>3764</v>
      </c>
      <c r="G642" s="10" t="s">
        <v>3765</v>
      </c>
      <c r="H642" s="12" t="s">
        <v>1180</v>
      </c>
      <c r="I642" s="11" t="s">
        <v>333</v>
      </c>
      <c r="J642" s="11" t="s">
        <v>360</v>
      </c>
      <c r="K642" s="11" t="s">
        <v>43</v>
      </c>
      <c r="L642" s="13">
        <v>14650.72</v>
      </c>
      <c r="M642" s="13">
        <v>118070.57</v>
      </c>
      <c r="N642" s="14">
        <v>3.9979</v>
      </c>
      <c r="O642" s="13">
        <v>4533.0200000000004</v>
      </c>
      <c r="P642" s="13">
        <v>2365</v>
      </c>
      <c r="Q642" s="20">
        <v>0.3</v>
      </c>
      <c r="R642" s="20" t="s">
        <v>69</v>
      </c>
      <c r="S642" s="11" t="s">
        <v>45</v>
      </c>
      <c r="T642" s="17" t="s">
        <v>3766</v>
      </c>
    </row>
    <row r="643" spans="1:20" ht="30" customHeight="1">
      <c r="A643" s="10" t="s">
        <v>3767</v>
      </c>
      <c r="B643" s="9">
        <v>201602764618</v>
      </c>
      <c r="C643" s="7" t="s">
        <v>32</v>
      </c>
      <c r="D643" s="10" t="s">
        <v>3768</v>
      </c>
      <c r="E643" s="10" t="s">
        <v>3769</v>
      </c>
      <c r="F643" s="10" t="s">
        <v>2326</v>
      </c>
      <c r="G643" s="10" t="s">
        <v>3770</v>
      </c>
      <c r="H643" s="12" t="s">
        <v>303</v>
      </c>
      <c r="I643" s="11" t="s">
        <v>333</v>
      </c>
      <c r="J643" s="11" t="s">
        <v>53</v>
      </c>
      <c r="K643" s="11" t="s">
        <v>43</v>
      </c>
      <c r="L643" s="13">
        <v>3531.18</v>
      </c>
      <c r="M643" s="13">
        <v>1107554.6100000001</v>
      </c>
      <c r="N643" s="14">
        <v>4</v>
      </c>
      <c r="O643" s="13">
        <v>1237.2</v>
      </c>
      <c r="P643" s="13">
        <v>2091</v>
      </c>
      <c r="Q643" s="20">
        <v>0.6</v>
      </c>
      <c r="R643" s="16">
        <v>1</v>
      </c>
      <c r="S643" s="11" t="s">
        <v>45</v>
      </c>
      <c r="T643" s="17" t="s">
        <v>3771</v>
      </c>
    </row>
    <row r="644" spans="1:20" ht="30" customHeight="1">
      <c r="A644" s="10" t="s">
        <v>3772</v>
      </c>
      <c r="B644" s="9">
        <v>201800767753</v>
      </c>
      <c r="C644" s="7" t="s">
        <v>32</v>
      </c>
      <c r="D644" s="10" t="s">
        <v>3773</v>
      </c>
      <c r="E644" s="10" t="s">
        <v>3774</v>
      </c>
      <c r="F644" s="10" t="s">
        <v>3775</v>
      </c>
      <c r="G644" s="10" t="s">
        <v>3776</v>
      </c>
      <c r="H644" s="12" t="s">
        <v>937</v>
      </c>
      <c r="I644" s="11" t="s">
        <v>333</v>
      </c>
      <c r="J644" s="11" t="s">
        <v>53</v>
      </c>
      <c r="K644" s="11" t="s">
        <v>43</v>
      </c>
      <c r="L644" s="13">
        <v>7647.41</v>
      </c>
      <c r="M644" s="13">
        <v>3346071.62</v>
      </c>
      <c r="N644" s="14">
        <v>3.9996999999999998</v>
      </c>
      <c r="O644" s="13">
        <v>3028</v>
      </c>
      <c r="P644" s="13">
        <v>2617</v>
      </c>
      <c r="Q644" s="20">
        <v>0.7</v>
      </c>
      <c r="R644" s="20" t="s">
        <v>54</v>
      </c>
      <c r="S644" s="11" t="s">
        <v>45</v>
      </c>
      <c r="T644" s="17" t="s">
        <v>3777</v>
      </c>
    </row>
    <row r="645" spans="1:20" ht="30" customHeight="1" thickBot="1">
      <c r="A645" s="29" t="s">
        <v>3778</v>
      </c>
      <c r="B645" s="30">
        <v>201900334387</v>
      </c>
      <c r="C645" s="66" t="s">
        <v>32</v>
      </c>
      <c r="D645" s="29" t="s">
        <v>3779</v>
      </c>
      <c r="E645" s="29" t="s">
        <v>3780</v>
      </c>
      <c r="F645" s="29" t="s">
        <v>3781</v>
      </c>
      <c r="G645" s="29" t="s">
        <v>3782</v>
      </c>
      <c r="H645" s="32" t="s">
        <v>2722</v>
      </c>
      <c r="I645" s="31" t="s">
        <v>333</v>
      </c>
      <c r="J645" s="31" t="s">
        <v>824</v>
      </c>
      <c r="K645" s="31" t="s">
        <v>43</v>
      </c>
      <c r="L645" s="33">
        <v>37.9</v>
      </c>
      <c r="M645" s="33">
        <v>10255.27</v>
      </c>
      <c r="N645" s="34">
        <v>1.1043000000000001</v>
      </c>
      <c r="O645" s="33">
        <v>363.5</v>
      </c>
      <c r="P645" s="33">
        <v>1245</v>
      </c>
      <c r="Q645" s="67">
        <v>0.6</v>
      </c>
      <c r="R645" s="67">
        <v>0.4</v>
      </c>
      <c r="S645" s="31" t="s">
        <v>45</v>
      </c>
      <c r="T645" s="37" t="s">
        <v>3783</v>
      </c>
    </row>
    <row r="646" spans="1:20" ht="30" customHeight="1">
      <c r="A646" s="38" t="s">
        <v>3784</v>
      </c>
      <c r="B646" s="40">
        <v>201701386310</v>
      </c>
      <c r="C646" s="40" t="s">
        <v>32</v>
      </c>
      <c r="D646" s="38" t="s">
        <v>3785</v>
      </c>
      <c r="E646" s="38" t="s">
        <v>242</v>
      </c>
      <c r="F646" s="38" t="s">
        <v>3786</v>
      </c>
      <c r="G646" s="38" t="s">
        <v>3787</v>
      </c>
      <c r="H646" s="69" t="s">
        <v>37</v>
      </c>
      <c r="I646" s="68" t="s">
        <v>333</v>
      </c>
      <c r="J646" s="68" t="s">
        <v>3788</v>
      </c>
      <c r="K646" s="68" t="s">
        <v>43</v>
      </c>
      <c r="L646" s="71">
        <v>72.260000000000005</v>
      </c>
      <c r="M646" s="71">
        <v>171888.3</v>
      </c>
      <c r="N646" s="72">
        <v>1.597</v>
      </c>
      <c r="O646" s="71">
        <v>121</v>
      </c>
      <c r="P646" s="71">
        <v>5429</v>
      </c>
      <c r="Q646" s="73">
        <v>0.7</v>
      </c>
      <c r="R646" s="110">
        <v>1</v>
      </c>
      <c r="S646" s="68" t="s">
        <v>45</v>
      </c>
      <c r="T646" s="74" t="s">
        <v>3789</v>
      </c>
    </row>
    <row r="647" spans="1:20" ht="30" customHeight="1" thickBot="1">
      <c r="A647" s="49" t="s">
        <v>3790</v>
      </c>
      <c r="B647" s="50">
        <v>201602689489</v>
      </c>
      <c r="C647" s="51" t="s">
        <v>32</v>
      </c>
      <c r="D647" s="49" t="s">
        <v>3791</v>
      </c>
      <c r="E647" s="49" t="s">
        <v>3792</v>
      </c>
      <c r="F647" s="49" t="s">
        <v>3793</v>
      </c>
      <c r="G647" s="49" t="s">
        <v>3794</v>
      </c>
      <c r="H647" s="53" t="s">
        <v>272</v>
      </c>
      <c r="I647" s="52" t="s">
        <v>333</v>
      </c>
      <c r="J647" s="52" t="s">
        <v>3795</v>
      </c>
      <c r="K647" s="52" t="s">
        <v>43</v>
      </c>
      <c r="L647" s="54">
        <v>39.340000000000003</v>
      </c>
      <c r="M647" s="54">
        <v>32117.35</v>
      </c>
      <c r="N647" s="55">
        <v>2.8161999999999998</v>
      </c>
      <c r="O647" s="54">
        <v>1000</v>
      </c>
      <c r="P647" s="54">
        <v>5563</v>
      </c>
      <c r="Q647" s="76">
        <v>0.7</v>
      </c>
      <c r="R647" s="76">
        <v>0.8</v>
      </c>
      <c r="S647" s="52" t="s">
        <v>45</v>
      </c>
      <c r="T647" s="58" t="s">
        <v>3796</v>
      </c>
    </row>
    <row r="648" spans="1:20" ht="30" customHeight="1">
      <c r="A648" s="59" t="s">
        <v>3790</v>
      </c>
      <c r="B648" s="7">
        <v>201602689489</v>
      </c>
      <c r="C648" s="7" t="s">
        <v>32</v>
      </c>
      <c r="D648" s="59" t="s">
        <v>3791</v>
      </c>
      <c r="E648" s="59" t="s">
        <v>3792</v>
      </c>
      <c r="F648" s="59" t="s">
        <v>3793</v>
      </c>
      <c r="G648" s="59" t="s">
        <v>3794</v>
      </c>
      <c r="H648" s="12" t="s">
        <v>272</v>
      </c>
      <c r="I648" s="60" t="s">
        <v>333</v>
      </c>
      <c r="J648" s="60" t="s">
        <v>3795</v>
      </c>
      <c r="K648" s="60" t="s">
        <v>181</v>
      </c>
      <c r="L648" s="24">
        <v>2430.02</v>
      </c>
      <c r="M648" s="24">
        <v>4603658.43</v>
      </c>
      <c r="N648" s="61">
        <v>2.8161999999999998</v>
      </c>
      <c r="O648" s="24">
        <v>1000</v>
      </c>
      <c r="P648" s="24">
        <v>5563</v>
      </c>
      <c r="Q648" s="77">
        <v>1.3</v>
      </c>
      <c r="R648" s="63">
        <v>1</v>
      </c>
      <c r="S648" s="60" t="s">
        <v>45</v>
      </c>
      <c r="T648" s="64" t="s">
        <v>3796</v>
      </c>
    </row>
    <row r="649" spans="1:20" ht="30" customHeight="1">
      <c r="A649" s="10" t="s">
        <v>3797</v>
      </c>
      <c r="B649" s="9">
        <v>201701541374</v>
      </c>
      <c r="C649" s="7" t="s">
        <v>32</v>
      </c>
      <c r="D649" s="10" t="s">
        <v>3798</v>
      </c>
      <c r="E649" s="10" t="s">
        <v>3799</v>
      </c>
      <c r="F649" s="10" t="s">
        <v>3800</v>
      </c>
      <c r="G649" s="10" t="s">
        <v>3801</v>
      </c>
      <c r="H649" s="12" t="s">
        <v>37</v>
      </c>
      <c r="I649" s="11" t="s">
        <v>311</v>
      </c>
      <c r="J649" s="11" t="s">
        <v>1259</v>
      </c>
      <c r="K649" s="11" t="s">
        <v>43</v>
      </c>
      <c r="L649" s="13">
        <v>1439.76</v>
      </c>
      <c r="M649" s="13">
        <v>503.76</v>
      </c>
      <c r="N649" s="14">
        <v>1.9997</v>
      </c>
      <c r="O649" s="13">
        <v>1440.15</v>
      </c>
      <c r="P649" s="13">
        <v>3690</v>
      </c>
      <c r="Q649" s="20">
        <v>0.7</v>
      </c>
      <c r="R649" s="16">
        <v>1</v>
      </c>
      <c r="S649" s="11" t="s">
        <v>45</v>
      </c>
      <c r="T649" s="17" t="s">
        <v>3802</v>
      </c>
    </row>
    <row r="650" spans="1:20" ht="30" customHeight="1">
      <c r="A650" s="10" t="s">
        <v>3803</v>
      </c>
      <c r="B650" s="9">
        <v>201701085123</v>
      </c>
      <c r="C650" s="7" t="s">
        <v>32</v>
      </c>
      <c r="D650" s="10" t="s">
        <v>3804</v>
      </c>
      <c r="E650" s="10" t="s">
        <v>3805</v>
      </c>
      <c r="F650" s="10" t="s">
        <v>3806</v>
      </c>
      <c r="G650" s="8" t="s">
        <v>3807</v>
      </c>
      <c r="H650" s="12" t="s">
        <v>1902</v>
      </c>
      <c r="I650" s="11" t="s">
        <v>311</v>
      </c>
      <c r="J650" s="11" t="s">
        <v>638</v>
      </c>
      <c r="K650" s="11" t="s">
        <v>43</v>
      </c>
      <c r="L650" s="13">
        <v>4250.79</v>
      </c>
      <c r="M650" s="13">
        <v>4569549.3</v>
      </c>
      <c r="N650" s="14">
        <v>2</v>
      </c>
      <c r="O650" s="13">
        <v>4608</v>
      </c>
      <c r="P650" s="13">
        <v>2889</v>
      </c>
      <c r="Q650" s="20" t="s">
        <v>915</v>
      </c>
      <c r="R650" s="16">
        <v>1</v>
      </c>
      <c r="S650" s="11" t="s">
        <v>45</v>
      </c>
      <c r="T650" s="17" t="s">
        <v>3808</v>
      </c>
    </row>
    <row r="651" spans="1:20" ht="30" customHeight="1">
      <c r="A651" s="10" t="s">
        <v>3809</v>
      </c>
      <c r="B651" s="9" t="s">
        <v>3810</v>
      </c>
      <c r="C651" s="7" t="s">
        <v>32</v>
      </c>
      <c r="D651" s="10" t="s">
        <v>3811</v>
      </c>
      <c r="E651" s="10" t="s">
        <v>3812</v>
      </c>
      <c r="F651" s="10" t="s">
        <v>3813</v>
      </c>
      <c r="G651" s="10" t="s">
        <v>3814</v>
      </c>
      <c r="H651" s="12" t="s">
        <v>325</v>
      </c>
      <c r="I651" s="11" t="s">
        <v>333</v>
      </c>
      <c r="J651" s="11" t="s">
        <v>489</v>
      </c>
      <c r="K651" s="11" t="s">
        <v>43</v>
      </c>
      <c r="L651" s="13">
        <v>24.29</v>
      </c>
      <c r="M651" s="13">
        <v>32047.78</v>
      </c>
      <c r="N651" s="14">
        <v>1.23</v>
      </c>
      <c r="O651" s="13">
        <v>128.52000000000001</v>
      </c>
      <c r="P651" s="13">
        <v>2700</v>
      </c>
      <c r="Q651" s="20">
        <v>0.6</v>
      </c>
      <c r="R651" s="16">
        <v>1</v>
      </c>
      <c r="S651" s="11" t="s">
        <v>45</v>
      </c>
      <c r="T651" s="17" t="s">
        <v>3815</v>
      </c>
    </row>
    <row r="652" spans="1:20" ht="30" customHeight="1">
      <c r="A652" s="10" t="s">
        <v>3816</v>
      </c>
      <c r="B652" s="9" t="s">
        <v>3817</v>
      </c>
      <c r="C652" s="7" t="s">
        <v>32</v>
      </c>
      <c r="D652" s="10" t="s">
        <v>3818</v>
      </c>
      <c r="E652" s="10" t="s">
        <v>1675</v>
      </c>
      <c r="F652" s="10" t="s">
        <v>3819</v>
      </c>
      <c r="G652" s="10" t="s">
        <v>3820</v>
      </c>
      <c r="H652" s="12" t="s">
        <v>1232</v>
      </c>
      <c r="I652" s="11" t="s">
        <v>333</v>
      </c>
      <c r="J652" s="11" t="s">
        <v>525</v>
      </c>
      <c r="K652" s="11" t="s">
        <v>181</v>
      </c>
      <c r="L652" s="13">
        <v>566.62</v>
      </c>
      <c r="M652" s="13">
        <v>236323.14</v>
      </c>
      <c r="N652" s="14">
        <v>2.48</v>
      </c>
      <c r="O652" s="13">
        <v>384</v>
      </c>
      <c r="P652" s="13">
        <v>2065</v>
      </c>
      <c r="Q652" s="20">
        <v>0.5</v>
      </c>
      <c r="R652" s="16">
        <v>1</v>
      </c>
      <c r="S652" s="11" t="s">
        <v>45</v>
      </c>
      <c r="T652" s="17" t="s">
        <v>3821</v>
      </c>
    </row>
    <row r="653" spans="1:20" ht="30" customHeight="1">
      <c r="A653" s="10" t="s">
        <v>3822</v>
      </c>
      <c r="B653" s="9" t="s">
        <v>3823</v>
      </c>
      <c r="C653" s="7" t="s">
        <v>32</v>
      </c>
      <c r="D653" s="10" t="s">
        <v>3824</v>
      </c>
      <c r="E653" s="10" t="s">
        <v>3825</v>
      </c>
      <c r="F653" s="10" t="s">
        <v>3826</v>
      </c>
      <c r="G653" s="10" t="s">
        <v>3827</v>
      </c>
      <c r="H653" s="12" t="s">
        <v>134</v>
      </c>
      <c r="I653" s="11" t="s">
        <v>311</v>
      </c>
      <c r="J653" s="11" t="s">
        <v>180</v>
      </c>
      <c r="K653" s="11" t="s">
        <v>181</v>
      </c>
      <c r="L653" s="13">
        <v>250</v>
      </c>
      <c r="M653" s="13">
        <v>64062.5</v>
      </c>
      <c r="N653" s="14">
        <v>2</v>
      </c>
      <c r="O653" s="13">
        <v>250</v>
      </c>
      <c r="P653" s="13">
        <v>1025</v>
      </c>
      <c r="Q653" s="20">
        <v>0.5</v>
      </c>
      <c r="R653" s="16">
        <v>1</v>
      </c>
      <c r="S653" s="11" t="s">
        <v>45</v>
      </c>
      <c r="T653" s="17" t="s">
        <v>3828</v>
      </c>
    </row>
    <row r="654" spans="1:20" ht="30" customHeight="1">
      <c r="A654" s="10" t="s">
        <v>3829</v>
      </c>
      <c r="B654" s="9" t="s">
        <v>3830</v>
      </c>
      <c r="C654" s="7" t="s">
        <v>32</v>
      </c>
      <c r="D654" s="10" t="s">
        <v>3831</v>
      </c>
      <c r="E654" s="10" t="s">
        <v>1793</v>
      </c>
      <c r="F654" s="10" t="s">
        <v>3832</v>
      </c>
      <c r="G654" s="10" t="s">
        <v>3833</v>
      </c>
      <c r="H654" s="12" t="s">
        <v>3092</v>
      </c>
      <c r="I654" s="11" t="s">
        <v>3834</v>
      </c>
      <c r="J654" s="11" t="s">
        <v>180</v>
      </c>
      <c r="K654" s="11" t="s">
        <v>181</v>
      </c>
      <c r="L654" s="13">
        <v>16.399999999999999</v>
      </c>
      <c r="M654" s="13">
        <v>48054.3</v>
      </c>
      <c r="N654" s="14">
        <v>1.1000000000000001</v>
      </c>
      <c r="O654" s="13">
        <v>156.6</v>
      </c>
      <c r="P654" s="13">
        <v>2490</v>
      </c>
      <c r="Q654" s="20">
        <v>1.3</v>
      </c>
      <c r="R654" s="16">
        <v>1</v>
      </c>
      <c r="S654" s="11" t="s">
        <v>45</v>
      </c>
      <c r="T654" s="17" t="s">
        <v>3835</v>
      </c>
    </row>
    <row r="655" spans="1:20" ht="30" customHeight="1">
      <c r="A655" s="10" t="s">
        <v>3836</v>
      </c>
      <c r="B655" s="9" t="s">
        <v>3837</v>
      </c>
      <c r="C655" s="7" t="s">
        <v>32</v>
      </c>
      <c r="D655" s="10" t="s">
        <v>3838</v>
      </c>
      <c r="E655" s="10" t="s">
        <v>2050</v>
      </c>
      <c r="F655" s="10" t="s">
        <v>3839</v>
      </c>
      <c r="G655" s="10" t="s">
        <v>3840</v>
      </c>
      <c r="H655" s="12" t="s">
        <v>294</v>
      </c>
      <c r="I655" s="11" t="s">
        <v>333</v>
      </c>
      <c r="J655" s="11" t="s">
        <v>1783</v>
      </c>
      <c r="K655" s="11" t="s">
        <v>181</v>
      </c>
      <c r="L655" s="13">
        <v>166.1</v>
      </c>
      <c r="M655" s="13">
        <v>0</v>
      </c>
      <c r="N655" s="14">
        <v>2.15</v>
      </c>
      <c r="O655" s="13">
        <v>145</v>
      </c>
      <c r="P655" s="13">
        <v>3904</v>
      </c>
      <c r="Q655" s="20">
        <v>0</v>
      </c>
      <c r="R655" s="16">
        <v>1</v>
      </c>
      <c r="S655" s="11" t="s">
        <v>45</v>
      </c>
      <c r="T655" s="17" t="s">
        <v>3841</v>
      </c>
    </row>
    <row r="656" spans="1:20" ht="30" customHeight="1">
      <c r="A656" s="10" t="s">
        <v>3842</v>
      </c>
      <c r="B656" s="9" t="s">
        <v>3843</v>
      </c>
      <c r="C656" s="7" t="s">
        <v>32</v>
      </c>
      <c r="D656" s="10" t="s">
        <v>3844</v>
      </c>
      <c r="E656" s="10" t="s">
        <v>100</v>
      </c>
      <c r="F656" s="10" t="s">
        <v>3845</v>
      </c>
      <c r="G656" s="10" t="s">
        <v>3846</v>
      </c>
      <c r="H656" s="12" t="s">
        <v>1180</v>
      </c>
      <c r="I656" s="11" t="s">
        <v>333</v>
      </c>
      <c r="J656" s="11" t="s">
        <v>525</v>
      </c>
      <c r="K656" s="11" t="s">
        <v>181</v>
      </c>
      <c r="L656" s="13">
        <v>41.58</v>
      </c>
      <c r="M656" s="13">
        <v>0</v>
      </c>
      <c r="N656" s="14">
        <v>1.65</v>
      </c>
      <c r="O656" s="13">
        <v>64</v>
      </c>
      <c r="P656" s="13">
        <v>2145</v>
      </c>
      <c r="Q656" s="20">
        <v>0</v>
      </c>
      <c r="R656" s="16">
        <v>1</v>
      </c>
      <c r="S656" s="11" t="s">
        <v>45</v>
      </c>
      <c r="T656" s="17" t="s">
        <v>3847</v>
      </c>
    </row>
    <row r="657" spans="1:20" ht="30" customHeight="1">
      <c r="A657" s="10" t="s">
        <v>3848</v>
      </c>
      <c r="B657" s="9">
        <v>201800527990</v>
      </c>
      <c r="C657" s="7" t="s">
        <v>32</v>
      </c>
      <c r="D657" s="10" t="s">
        <v>3849</v>
      </c>
      <c r="E657" s="10" t="s">
        <v>3850</v>
      </c>
      <c r="F657" s="10" t="s">
        <v>3851</v>
      </c>
      <c r="G657" s="10" t="s">
        <v>3852</v>
      </c>
      <c r="H657" s="12" t="s">
        <v>149</v>
      </c>
      <c r="I657" s="11" t="s">
        <v>333</v>
      </c>
      <c r="J657" s="11" t="s">
        <v>3853</v>
      </c>
      <c r="K657" s="11" t="s">
        <v>43</v>
      </c>
      <c r="L657" s="13">
        <v>4330.51</v>
      </c>
      <c r="M657" s="13">
        <v>2756904.51</v>
      </c>
      <c r="N657" s="14">
        <v>3.99</v>
      </c>
      <c r="O657" s="13">
        <v>1495</v>
      </c>
      <c r="P657" s="13">
        <v>4042</v>
      </c>
      <c r="Q657" s="20">
        <v>0.7</v>
      </c>
      <c r="R657" s="20" t="s">
        <v>54</v>
      </c>
      <c r="S657" s="11" t="s">
        <v>45</v>
      </c>
      <c r="T657" s="17" t="s">
        <v>3854</v>
      </c>
    </row>
    <row r="658" spans="1:20" ht="30" customHeight="1">
      <c r="A658" s="10" t="s">
        <v>3855</v>
      </c>
      <c r="B658" s="9" t="s">
        <v>3856</v>
      </c>
      <c r="C658" s="7" t="s">
        <v>32</v>
      </c>
      <c r="D658" s="10" t="s">
        <v>3857</v>
      </c>
      <c r="E658" s="10" t="s">
        <v>3858</v>
      </c>
      <c r="F658" s="10" t="s">
        <v>3859</v>
      </c>
      <c r="G658" s="10" t="s">
        <v>3860</v>
      </c>
      <c r="H658" s="12" t="s">
        <v>1212</v>
      </c>
      <c r="I658" s="11" t="s">
        <v>311</v>
      </c>
      <c r="J658" s="11" t="s">
        <v>489</v>
      </c>
      <c r="K658" s="11" t="s">
        <v>43</v>
      </c>
      <c r="L658" s="13">
        <v>18.079999999999998</v>
      </c>
      <c r="M658" s="13">
        <v>3542.97</v>
      </c>
      <c r="N658" s="14">
        <v>1.1023000000000001</v>
      </c>
      <c r="O658" s="13">
        <v>176.8</v>
      </c>
      <c r="P658" s="13">
        <v>720</v>
      </c>
      <c r="Q658" s="20">
        <v>0.3</v>
      </c>
      <c r="R658" s="16">
        <v>1</v>
      </c>
      <c r="S658" s="11" t="s">
        <v>45</v>
      </c>
      <c r="T658" s="17" t="s">
        <v>3861</v>
      </c>
    </row>
    <row r="659" spans="1:20" ht="30" customHeight="1">
      <c r="A659" s="10" t="s">
        <v>3862</v>
      </c>
      <c r="B659" s="9">
        <v>201803405965</v>
      </c>
      <c r="C659" s="7" t="s">
        <v>32</v>
      </c>
      <c r="D659" s="10" t="s">
        <v>3863</v>
      </c>
      <c r="E659" s="10" t="s">
        <v>3864</v>
      </c>
      <c r="F659" s="10" t="s">
        <v>3026</v>
      </c>
      <c r="G659" s="10" t="s">
        <v>3865</v>
      </c>
      <c r="H659" s="12" t="s">
        <v>60</v>
      </c>
      <c r="I659" s="11" t="s">
        <v>333</v>
      </c>
      <c r="J659" s="11" t="s">
        <v>638</v>
      </c>
      <c r="K659" s="11" t="s">
        <v>43</v>
      </c>
      <c r="L659" s="13">
        <v>5563.28</v>
      </c>
      <c r="M659" s="13">
        <v>3633153.68</v>
      </c>
      <c r="N659" s="14">
        <v>3.99</v>
      </c>
      <c r="O659" s="13">
        <v>1854.47</v>
      </c>
      <c r="P659" s="13">
        <v>4056</v>
      </c>
      <c r="Q659" s="20">
        <v>0.7</v>
      </c>
      <c r="R659" s="16">
        <v>1</v>
      </c>
      <c r="S659" s="11" t="s">
        <v>45</v>
      </c>
      <c r="T659" s="17" t="s">
        <v>3866</v>
      </c>
    </row>
    <row r="660" spans="1:20" ht="30" customHeight="1">
      <c r="A660" s="10" t="s">
        <v>3867</v>
      </c>
      <c r="B660" s="9" t="s">
        <v>3868</v>
      </c>
      <c r="C660" s="7" t="s">
        <v>32</v>
      </c>
      <c r="D660" s="10" t="s">
        <v>3869</v>
      </c>
      <c r="E660" s="10" t="s">
        <v>1713</v>
      </c>
      <c r="F660" s="10" t="s">
        <v>3870</v>
      </c>
      <c r="G660" s="10" t="s">
        <v>3871</v>
      </c>
      <c r="H660" s="12" t="s">
        <v>2604</v>
      </c>
      <c r="I660" s="11" t="s">
        <v>216</v>
      </c>
      <c r="J660" s="11" t="s">
        <v>2925</v>
      </c>
      <c r="K660" s="11" t="s">
        <v>181</v>
      </c>
      <c r="L660" s="13">
        <v>273.91000000000003</v>
      </c>
      <c r="M660" s="13">
        <v>0</v>
      </c>
      <c r="N660" s="14">
        <v>1.92</v>
      </c>
      <c r="O660" s="13">
        <v>296.2</v>
      </c>
      <c r="P660" s="13">
        <v>745</v>
      </c>
      <c r="Q660" s="20">
        <v>0</v>
      </c>
      <c r="R660" s="16">
        <v>1</v>
      </c>
      <c r="S660" s="11" t="s">
        <v>45</v>
      </c>
      <c r="T660" s="17" t="s">
        <v>3872</v>
      </c>
    </row>
    <row r="661" spans="1:20" ht="30" customHeight="1">
      <c r="A661" s="10" t="s">
        <v>3873</v>
      </c>
      <c r="B661" s="9" t="s">
        <v>3874</v>
      </c>
      <c r="C661" s="7" t="s">
        <v>32</v>
      </c>
      <c r="D661" s="10" t="s">
        <v>3875</v>
      </c>
      <c r="E661" s="10" t="s">
        <v>3876</v>
      </c>
      <c r="F661" s="10" t="s">
        <v>3877</v>
      </c>
      <c r="G661" s="10" t="s">
        <v>3878</v>
      </c>
      <c r="H661" s="12" t="s">
        <v>60</v>
      </c>
      <c r="I661" s="11" t="s">
        <v>333</v>
      </c>
      <c r="J661" s="11" t="s">
        <v>638</v>
      </c>
      <c r="K661" s="11" t="s">
        <v>43</v>
      </c>
      <c r="L661" s="13">
        <v>4669.1400000000003</v>
      </c>
      <c r="M661" s="13">
        <v>3085993.77</v>
      </c>
      <c r="N661" s="14">
        <v>3.9990000000000001</v>
      </c>
      <c r="O661" s="13">
        <v>1808.23</v>
      </c>
      <c r="P661" s="13">
        <v>3800</v>
      </c>
      <c r="Q661" s="20">
        <v>0.7</v>
      </c>
      <c r="R661" s="20" t="s">
        <v>44</v>
      </c>
      <c r="S661" s="11" t="s">
        <v>45</v>
      </c>
      <c r="T661" s="17" t="s">
        <v>3879</v>
      </c>
    </row>
    <row r="662" spans="1:20" ht="30" customHeight="1">
      <c r="A662" s="10" t="s">
        <v>3880</v>
      </c>
      <c r="B662" s="9" t="s">
        <v>3881</v>
      </c>
      <c r="C662" s="7" t="s">
        <v>32</v>
      </c>
      <c r="D662" s="10" t="s">
        <v>3882</v>
      </c>
      <c r="E662" s="10" t="s">
        <v>3883</v>
      </c>
      <c r="F662" s="10" t="s">
        <v>3884</v>
      </c>
      <c r="G662" s="10" t="s">
        <v>3885</v>
      </c>
      <c r="H662" s="12" t="s">
        <v>755</v>
      </c>
      <c r="I662" s="11" t="s">
        <v>379</v>
      </c>
      <c r="J662" s="11" t="s">
        <v>638</v>
      </c>
      <c r="K662" s="11" t="s">
        <v>43</v>
      </c>
      <c r="L662" s="13">
        <v>4472.3</v>
      </c>
      <c r="M662" s="13">
        <v>1096001.67</v>
      </c>
      <c r="N662" s="14">
        <v>3.9975000000000001</v>
      </c>
      <c r="O662" s="13">
        <v>1492</v>
      </c>
      <c r="P662" s="13">
        <v>1555</v>
      </c>
      <c r="Q662" s="20">
        <v>0.7</v>
      </c>
      <c r="R662" s="20">
        <v>0.9</v>
      </c>
      <c r="S662" s="11" t="s">
        <v>45</v>
      </c>
      <c r="T662" s="17" t="s">
        <v>3886</v>
      </c>
    </row>
    <row r="663" spans="1:20" ht="30" customHeight="1">
      <c r="A663" s="10" t="s">
        <v>3887</v>
      </c>
      <c r="B663" s="9" t="s">
        <v>3888</v>
      </c>
      <c r="C663" s="7" t="s">
        <v>32</v>
      </c>
      <c r="D663" s="10" t="s">
        <v>3889</v>
      </c>
      <c r="E663" s="10" t="s">
        <v>3890</v>
      </c>
      <c r="F663" s="10" t="s">
        <v>3891</v>
      </c>
      <c r="G663" s="10" t="s">
        <v>3892</v>
      </c>
      <c r="H663" s="12" t="s">
        <v>318</v>
      </c>
      <c r="I663" s="11" t="s">
        <v>333</v>
      </c>
      <c r="J663" s="11" t="s">
        <v>53</v>
      </c>
      <c r="K663" s="11" t="s">
        <v>43</v>
      </c>
      <c r="L663" s="13">
        <v>6500.74</v>
      </c>
      <c r="M663" s="13">
        <v>2364353.7400000002</v>
      </c>
      <c r="N663" s="14">
        <v>3.9996</v>
      </c>
      <c r="O663" s="13">
        <v>2339.34</v>
      </c>
      <c r="P663" s="13">
        <v>2287</v>
      </c>
      <c r="Q663" s="20">
        <v>0.7</v>
      </c>
      <c r="R663" s="20" t="s">
        <v>54</v>
      </c>
      <c r="S663" s="11" t="s">
        <v>45</v>
      </c>
      <c r="T663" s="17" t="s">
        <v>3893</v>
      </c>
    </row>
    <row r="664" spans="1:20" ht="30" customHeight="1">
      <c r="A664" s="10" t="s">
        <v>3894</v>
      </c>
      <c r="B664" s="9" t="s">
        <v>3895</v>
      </c>
      <c r="C664" s="7" t="s">
        <v>32</v>
      </c>
      <c r="D664" s="10" t="s">
        <v>3896</v>
      </c>
      <c r="E664" s="10" t="s">
        <v>3897</v>
      </c>
      <c r="F664" s="10" t="s">
        <v>3898</v>
      </c>
      <c r="G664" s="10" t="s">
        <v>3899</v>
      </c>
      <c r="H664" s="12" t="s">
        <v>1180</v>
      </c>
      <c r="I664" s="11" t="s">
        <v>333</v>
      </c>
      <c r="J664" s="11" t="s">
        <v>824</v>
      </c>
      <c r="K664" s="11" t="s">
        <v>43</v>
      </c>
      <c r="L664" s="13">
        <v>13256.73</v>
      </c>
      <c r="M664" s="13">
        <v>625857.81000000006</v>
      </c>
      <c r="N664" s="14">
        <v>4.9348000000000001</v>
      </c>
      <c r="O664" s="13">
        <v>3483.53</v>
      </c>
      <c r="P664" s="13">
        <v>1688</v>
      </c>
      <c r="Q664" s="20">
        <v>0.3</v>
      </c>
      <c r="R664" s="20" t="s">
        <v>2346</v>
      </c>
      <c r="S664" s="11" t="s">
        <v>45</v>
      </c>
      <c r="T664" s="17" t="s">
        <v>3900</v>
      </c>
    </row>
    <row r="665" spans="1:20" ht="30" customHeight="1">
      <c r="A665" s="10" t="s">
        <v>3901</v>
      </c>
      <c r="B665" s="9" t="s">
        <v>3902</v>
      </c>
      <c r="C665" s="7" t="s">
        <v>32</v>
      </c>
      <c r="D665" s="10" t="s">
        <v>3903</v>
      </c>
      <c r="E665" s="10" t="s">
        <v>1643</v>
      </c>
      <c r="F665" s="10" t="s">
        <v>3904</v>
      </c>
      <c r="G665" s="10" t="s">
        <v>3905</v>
      </c>
      <c r="H665" s="12" t="s">
        <v>257</v>
      </c>
      <c r="I665" s="11" t="s">
        <v>311</v>
      </c>
      <c r="J665" s="11" t="s">
        <v>824</v>
      </c>
      <c r="K665" s="11" t="s">
        <v>43</v>
      </c>
      <c r="L665" s="13">
        <v>1048.96</v>
      </c>
      <c r="M665" s="13">
        <v>125392.09</v>
      </c>
      <c r="N665" s="14">
        <v>2.4996</v>
      </c>
      <c r="O665" s="13">
        <v>898.07</v>
      </c>
      <c r="P665" s="13">
        <v>1245</v>
      </c>
      <c r="Q665" s="20">
        <v>0.6</v>
      </c>
      <c r="R665" s="20">
        <v>0.4</v>
      </c>
      <c r="S665" s="11" t="s">
        <v>45</v>
      </c>
      <c r="T665" s="17" t="s">
        <v>3906</v>
      </c>
    </row>
    <row r="666" spans="1:20" ht="30" customHeight="1">
      <c r="A666" s="10" t="s">
        <v>3907</v>
      </c>
      <c r="B666" s="9" t="s">
        <v>3908</v>
      </c>
      <c r="C666" s="7" t="s">
        <v>32</v>
      </c>
      <c r="D666" s="10" t="s">
        <v>3909</v>
      </c>
      <c r="E666" s="10" t="s">
        <v>3910</v>
      </c>
      <c r="F666" s="10" t="s">
        <v>3911</v>
      </c>
      <c r="G666" s="10" t="s">
        <v>3912</v>
      </c>
      <c r="H666" s="12" t="s">
        <v>904</v>
      </c>
      <c r="I666" s="11" t="s">
        <v>379</v>
      </c>
      <c r="J666" s="11" t="s">
        <v>53</v>
      </c>
      <c r="K666" s="11" t="s">
        <v>639</v>
      </c>
      <c r="L666" s="13">
        <v>2181.65</v>
      </c>
      <c r="M666" s="13">
        <v>1241455.7</v>
      </c>
      <c r="N666" s="14">
        <v>3.2646000000000002</v>
      </c>
      <c r="O666" s="13">
        <v>1004.49</v>
      </c>
      <c r="P666" s="13">
        <v>3235</v>
      </c>
      <c r="Q666" s="20">
        <v>0.7</v>
      </c>
      <c r="R666" s="20" t="s">
        <v>62</v>
      </c>
      <c r="S666" s="11" t="s">
        <v>45</v>
      </c>
      <c r="T666" s="17" t="s">
        <v>3913</v>
      </c>
    </row>
    <row r="667" spans="1:20" ht="30" customHeight="1">
      <c r="A667" s="10" t="s">
        <v>3914</v>
      </c>
      <c r="B667" s="9" t="s">
        <v>3915</v>
      </c>
      <c r="C667" s="7" t="s">
        <v>32</v>
      </c>
      <c r="D667" s="10" t="s">
        <v>3916</v>
      </c>
      <c r="E667" s="10" t="s">
        <v>3917</v>
      </c>
      <c r="F667" s="10" t="s">
        <v>3918</v>
      </c>
      <c r="G667" s="10" t="s">
        <v>3919</v>
      </c>
      <c r="H667" s="12" t="s">
        <v>440</v>
      </c>
      <c r="I667" s="11" t="s">
        <v>231</v>
      </c>
      <c r="J667" s="11" t="s">
        <v>1783</v>
      </c>
      <c r="K667" s="11" t="s">
        <v>181</v>
      </c>
      <c r="L667" s="13">
        <v>139.87</v>
      </c>
      <c r="M667" s="13">
        <v>0</v>
      </c>
      <c r="N667" s="14">
        <v>1.52</v>
      </c>
      <c r="O667" s="13">
        <v>622.29</v>
      </c>
      <c r="P667" s="13">
        <v>964</v>
      </c>
      <c r="Q667" s="20">
        <v>0</v>
      </c>
      <c r="R667" s="16">
        <v>1</v>
      </c>
      <c r="S667" s="11" t="s">
        <v>45</v>
      </c>
      <c r="T667" s="17" t="s">
        <v>3920</v>
      </c>
    </row>
    <row r="668" spans="1:20" ht="30" customHeight="1">
      <c r="A668" s="10" t="s">
        <v>3921</v>
      </c>
      <c r="B668" s="9" t="s">
        <v>3922</v>
      </c>
      <c r="C668" s="7" t="s">
        <v>32</v>
      </c>
      <c r="D668" s="10" t="s">
        <v>3923</v>
      </c>
      <c r="E668" s="10" t="s">
        <v>3443</v>
      </c>
      <c r="F668" s="10" t="s">
        <v>3924</v>
      </c>
      <c r="G668" s="10" t="s">
        <v>3925</v>
      </c>
      <c r="H668" s="12" t="s">
        <v>766</v>
      </c>
      <c r="I668" s="11" t="s">
        <v>231</v>
      </c>
      <c r="J668" s="11" t="s">
        <v>3926</v>
      </c>
      <c r="K668" s="11" t="s">
        <v>181</v>
      </c>
      <c r="L668" s="13">
        <v>308.12</v>
      </c>
      <c r="M668" s="13">
        <v>0</v>
      </c>
      <c r="N668" s="14">
        <v>1.88</v>
      </c>
      <c r="O668" s="13">
        <v>350</v>
      </c>
      <c r="P668" s="13">
        <v>710</v>
      </c>
      <c r="Q668" s="20">
        <v>1.3</v>
      </c>
      <c r="R668" s="20">
        <v>0</v>
      </c>
      <c r="S668" s="11" t="s">
        <v>45</v>
      </c>
      <c r="T668" s="17" t="s">
        <v>3927</v>
      </c>
    </row>
    <row r="669" spans="1:20" ht="30" customHeight="1">
      <c r="A669" s="10" t="s">
        <v>3928</v>
      </c>
      <c r="B669" s="9" t="s">
        <v>3929</v>
      </c>
      <c r="C669" s="7" t="s">
        <v>32</v>
      </c>
      <c r="D669" s="10" t="s">
        <v>1528</v>
      </c>
      <c r="E669" s="10" t="s">
        <v>242</v>
      </c>
      <c r="F669" s="10" t="s">
        <v>3930</v>
      </c>
      <c r="G669" s="10" t="s">
        <v>1529</v>
      </c>
      <c r="H669" s="12" t="s">
        <v>982</v>
      </c>
      <c r="I669" s="11" t="s">
        <v>311</v>
      </c>
      <c r="J669" s="11" t="s">
        <v>2020</v>
      </c>
      <c r="K669" s="11" t="s">
        <v>181</v>
      </c>
      <c r="L669" s="13">
        <v>73.099999999999994</v>
      </c>
      <c r="M669" s="13">
        <v>35657.14</v>
      </c>
      <c r="N669" s="14">
        <v>1.49</v>
      </c>
      <c r="O669" s="13">
        <v>150</v>
      </c>
      <c r="P669" s="13">
        <v>1451</v>
      </c>
      <c r="Q669" s="20">
        <v>0.5</v>
      </c>
      <c r="R669" s="16">
        <v>1</v>
      </c>
      <c r="S669" s="11" t="s">
        <v>45</v>
      </c>
      <c r="T669" s="17" t="s">
        <v>1530</v>
      </c>
    </row>
    <row r="670" spans="1:20" ht="30" customHeight="1">
      <c r="A670" s="10" t="s">
        <v>3931</v>
      </c>
      <c r="B670" s="9" t="s">
        <v>3932</v>
      </c>
      <c r="C670" s="7" t="s">
        <v>32</v>
      </c>
      <c r="D670" s="10" t="s">
        <v>3933</v>
      </c>
      <c r="E670" s="10" t="s">
        <v>3934</v>
      </c>
      <c r="F670" s="10" t="s">
        <v>3935</v>
      </c>
      <c r="G670" s="10" t="s">
        <v>3936</v>
      </c>
      <c r="H670" s="12" t="s">
        <v>3937</v>
      </c>
      <c r="I670" s="11" t="s">
        <v>216</v>
      </c>
      <c r="J670" s="11" t="s">
        <v>525</v>
      </c>
      <c r="K670" s="11" t="s">
        <v>181</v>
      </c>
      <c r="L670" s="13">
        <v>99.45</v>
      </c>
      <c r="M670" s="13">
        <v>25227.77</v>
      </c>
      <c r="N670" s="14">
        <v>1.39</v>
      </c>
      <c r="O670" s="13">
        <v>250</v>
      </c>
      <c r="P670" s="13">
        <v>688</v>
      </c>
      <c r="Q670" s="20">
        <v>0.5</v>
      </c>
      <c r="R670" s="16">
        <v>1</v>
      </c>
      <c r="S670" s="11" t="s">
        <v>45</v>
      </c>
      <c r="T670" s="17" t="s">
        <v>3938</v>
      </c>
    </row>
    <row r="671" spans="1:20" ht="30" customHeight="1">
      <c r="A671" s="10" t="s">
        <v>3939</v>
      </c>
      <c r="B671" s="9" t="s">
        <v>3940</v>
      </c>
      <c r="C671" s="7" t="s">
        <v>32</v>
      </c>
      <c r="D671" s="10" t="s">
        <v>3933</v>
      </c>
      <c r="E671" s="10" t="s">
        <v>1424</v>
      </c>
      <c r="F671" s="10" t="s">
        <v>3941</v>
      </c>
      <c r="G671" s="10" t="s">
        <v>3942</v>
      </c>
      <c r="H671" s="12" t="s">
        <v>3937</v>
      </c>
      <c r="I671" s="11" t="s">
        <v>2658</v>
      </c>
      <c r="J671" s="11" t="s">
        <v>3943</v>
      </c>
      <c r="K671" s="11" t="s">
        <v>181</v>
      </c>
      <c r="L671" s="13">
        <v>104.08</v>
      </c>
      <c r="M671" s="13">
        <v>24801.599999999999</v>
      </c>
      <c r="N671" s="14">
        <v>1.41</v>
      </c>
      <c r="O671" s="13">
        <v>250</v>
      </c>
      <c r="P671" s="13">
        <v>675</v>
      </c>
      <c r="Q671" s="20">
        <v>0.5</v>
      </c>
      <c r="R671" s="16">
        <v>1</v>
      </c>
      <c r="S671" s="11" t="s">
        <v>45</v>
      </c>
      <c r="T671" s="17" t="s">
        <v>3944</v>
      </c>
    </row>
    <row r="672" spans="1:20" ht="30" customHeight="1">
      <c r="A672" s="10" t="s">
        <v>3945</v>
      </c>
      <c r="B672" s="9">
        <v>201800513220</v>
      </c>
      <c r="C672" s="7" t="s">
        <v>32</v>
      </c>
      <c r="D672" s="10" t="s">
        <v>3946</v>
      </c>
      <c r="E672" s="10" t="s">
        <v>3947</v>
      </c>
      <c r="F672" s="10" t="s">
        <v>3948</v>
      </c>
      <c r="G672" s="10" t="s">
        <v>3949</v>
      </c>
      <c r="H672" s="12" t="s">
        <v>60</v>
      </c>
      <c r="I672" s="11" t="s">
        <v>333</v>
      </c>
      <c r="J672" s="11" t="s">
        <v>638</v>
      </c>
      <c r="K672" s="11" t="s">
        <v>43</v>
      </c>
      <c r="L672" s="13">
        <v>6797.54</v>
      </c>
      <c r="M672" s="13">
        <v>4250059.28</v>
      </c>
      <c r="N672" s="14">
        <v>3.964</v>
      </c>
      <c r="O672" s="13">
        <v>2386.83</v>
      </c>
      <c r="P672" s="13">
        <v>3639</v>
      </c>
      <c r="Q672" s="20">
        <v>0.7</v>
      </c>
      <c r="R672" s="20" t="s">
        <v>69</v>
      </c>
      <c r="S672" s="11" t="s">
        <v>45</v>
      </c>
      <c r="T672" s="17" t="s">
        <v>3950</v>
      </c>
    </row>
    <row r="673" spans="1:20" ht="30" customHeight="1">
      <c r="A673" s="10" t="s">
        <v>3951</v>
      </c>
      <c r="B673" s="9">
        <v>201801103271</v>
      </c>
      <c r="C673" s="7" t="s">
        <v>32</v>
      </c>
      <c r="D673" s="10" t="s">
        <v>3952</v>
      </c>
      <c r="E673" s="10" t="s">
        <v>3953</v>
      </c>
      <c r="F673" s="10" t="s">
        <v>3954</v>
      </c>
      <c r="G673" s="10" t="s">
        <v>3955</v>
      </c>
      <c r="H673" s="12" t="s">
        <v>782</v>
      </c>
      <c r="I673" s="11" t="s">
        <v>216</v>
      </c>
      <c r="J673" s="11" t="s">
        <v>3494</v>
      </c>
      <c r="K673" s="11" t="s">
        <v>181</v>
      </c>
      <c r="L673" s="13">
        <v>3689.71</v>
      </c>
      <c r="M673" s="13">
        <v>0</v>
      </c>
      <c r="N673" s="14">
        <v>2.9388000000000001</v>
      </c>
      <c r="O673" s="13">
        <v>2223.4</v>
      </c>
      <c r="P673" s="13">
        <v>1051</v>
      </c>
      <c r="Q673" s="20">
        <v>0</v>
      </c>
      <c r="R673" s="20">
        <v>0.7</v>
      </c>
      <c r="S673" s="11" t="s">
        <v>45</v>
      </c>
      <c r="T673" s="17" t="s">
        <v>3956</v>
      </c>
    </row>
    <row r="674" spans="1:20" ht="30" customHeight="1">
      <c r="A674" s="10" t="s">
        <v>3957</v>
      </c>
      <c r="B674" s="9">
        <v>201602079206</v>
      </c>
      <c r="C674" s="7" t="s">
        <v>32</v>
      </c>
      <c r="D674" s="10" t="s">
        <v>3958</v>
      </c>
      <c r="E674" s="10" t="s">
        <v>3959</v>
      </c>
      <c r="F674" s="10" t="s">
        <v>3960</v>
      </c>
      <c r="G674" s="10" t="s">
        <v>3961</v>
      </c>
      <c r="H674" s="12" t="s">
        <v>440</v>
      </c>
      <c r="I674" s="11" t="s">
        <v>311</v>
      </c>
      <c r="J674" s="11" t="s">
        <v>3962</v>
      </c>
      <c r="K674" s="11" t="s">
        <v>43</v>
      </c>
      <c r="L674" s="13">
        <v>2004.35</v>
      </c>
      <c r="M674" s="13">
        <v>170563</v>
      </c>
      <c r="N674" s="14">
        <v>1.8975</v>
      </c>
      <c r="O674" s="13">
        <v>2730</v>
      </c>
      <c r="P674" s="13">
        <v>804</v>
      </c>
      <c r="Q674" s="20">
        <v>0.3</v>
      </c>
      <c r="R674" s="20" t="s">
        <v>3963</v>
      </c>
      <c r="S674" s="11" t="s">
        <v>45</v>
      </c>
      <c r="T674" s="17" t="s">
        <v>3964</v>
      </c>
    </row>
    <row r="675" spans="1:20" ht="30" customHeight="1">
      <c r="A675" s="10" t="s">
        <v>3965</v>
      </c>
      <c r="B675" s="9">
        <v>201502798448</v>
      </c>
      <c r="C675" s="7" t="s">
        <v>32</v>
      </c>
      <c r="D675" s="10" t="s">
        <v>3966</v>
      </c>
      <c r="E675" s="10" t="s">
        <v>3967</v>
      </c>
      <c r="F675" s="10" t="s">
        <v>3968</v>
      </c>
      <c r="G675" s="10" t="s">
        <v>3969</v>
      </c>
      <c r="H675" s="12" t="s">
        <v>3174</v>
      </c>
      <c r="I675" s="11" t="s">
        <v>231</v>
      </c>
      <c r="J675" s="11" t="s">
        <v>1966</v>
      </c>
      <c r="K675" s="11" t="s">
        <v>43</v>
      </c>
      <c r="L675" s="13">
        <v>3419.87</v>
      </c>
      <c r="M675" s="13">
        <v>4772861.29</v>
      </c>
      <c r="N675" s="14">
        <v>2</v>
      </c>
      <c r="O675" s="13">
        <v>3420</v>
      </c>
      <c r="P675" s="13">
        <v>2326</v>
      </c>
      <c r="Q675" s="20">
        <v>1.2</v>
      </c>
      <c r="R675" s="16">
        <v>1</v>
      </c>
      <c r="S675" s="11" t="s">
        <v>45</v>
      </c>
      <c r="T675" s="17" t="s">
        <v>3970</v>
      </c>
    </row>
    <row r="676" spans="1:20" ht="30" customHeight="1">
      <c r="A676" s="10" t="s">
        <v>3971</v>
      </c>
      <c r="B676" s="9" t="s">
        <v>3972</v>
      </c>
      <c r="C676" s="7" t="s">
        <v>32</v>
      </c>
      <c r="D676" s="10" t="s">
        <v>3973</v>
      </c>
      <c r="E676" s="10" t="s">
        <v>3974</v>
      </c>
      <c r="F676" s="10" t="s">
        <v>3975</v>
      </c>
      <c r="G676" s="10" t="s">
        <v>3976</v>
      </c>
      <c r="H676" s="12" t="s">
        <v>1034</v>
      </c>
      <c r="I676" s="11" t="s">
        <v>231</v>
      </c>
      <c r="J676" s="11" t="s">
        <v>3070</v>
      </c>
      <c r="K676" s="11" t="s">
        <v>43</v>
      </c>
      <c r="L676" s="13">
        <v>20</v>
      </c>
      <c r="M676" s="13">
        <v>1433.34</v>
      </c>
      <c r="N676" s="14">
        <v>1.08</v>
      </c>
      <c r="O676" s="13">
        <v>250</v>
      </c>
      <c r="P676" s="13">
        <v>258</v>
      </c>
      <c r="Q676" s="20">
        <v>0.3</v>
      </c>
      <c r="R676" s="16">
        <v>1</v>
      </c>
      <c r="S676" s="11" t="s">
        <v>45</v>
      </c>
      <c r="T676" s="17" t="s">
        <v>3977</v>
      </c>
    </row>
    <row r="677" spans="1:20" ht="30" customHeight="1">
      <c r="A677" s="10" t="s">
        <v>3978</v>
      </c>
      <c r="B677" s="9" t="s">
        <v>3979</v>
      </c>
      <c r="C677" s="7" t="s">
        <v>32</v>
      </c>
      <c r="D677" s="10" t="s">
        <v>3980</v>
      </c>
      <c r="E677" s="10" t="s">
        <v>3981</v>
      </c>
      <c r="F677" s="10" t="s">
        <v>3982</v>
      </c>
      <c r="G677" s="10" t="s">
        <v>3983</v>
      </c>
      <c r="H677" s="12" t="s">
        <v>982</v>
      </c>
      <c r="I677" s="11" t="s">
        <v>231</v>
      </c>
      <c r="J677" s="11" t="s">
        <v>489</v>
      </c>
      <c r="K677" s="11" t="s">
        <v>43</v>
      </c>
      <c r="L677" s="13">
        <v>11.36</v>
      </c>
      <c r="M677" s="13">
        <v>12675.76</v>
      </c>
      <c r="N677" s="14">
        <v>1.0974999999999999</v>
      </c>
      <c r="O677" s="13">
        <v>116.53</v>
      </c>
      <c r="P677" s="13">
        <v>2041</v>
      </c>
      <c r="Q677" s="20">
        <v>0.6</v>
      </c>
      <c r="R677" s="16">
        <v>1</v>
      </c>
      <c r="S677" s="11" t="s">
        <v>45</v>
      </c>
      <c r="T677" s="17" t="s">
        <v>3984</v>
      </c>
    </row>
    <row r="678" spans="1:20" ht="30" customHeight="1">
      <c r="A678" s="10" t="s">
        <v>3985</v>
      </c>
      <c r="B678" s="9" t="s">
        <v>3986</v>
      </c>
      <c r="C678" s="7" t="s">
        <v>32</v>
      </c>
      <c r="D678" s="10" t="s">
        <v>3987</v>
      </c>
      <c r="E678" s="10" t="s">
        <v>3988</v>
      </c>
      <c r="F678" s="10" t="s">
        <v>3989</v>
      </c>
      <c r="G678" s="10" t="s">
        <v>3990</v>
      </c>
      <c r="H678" s="12" t="s">
        <v>111</v>
      </c>
      <c r="I678" s="11" t="s">
        <v>311</v>
      </c>
      <c r="J678" s="11" t="s">
        <v>3991</v>
      </c>
      <c r="K678" s="11" t="s">
        <v>181</v>
      </c>
      <c r="L678" s="13">
        <v>513.53</v>
      </c>
      <c r="M678" s="13">
        <v>0</v>
      </c>
      <c r="N678" s="14">
        <v>1.6901999999999999</v>
      </c>
      <c r="O678" s="13">
        <v>744</v>
      </c>
      <c r="P678" s="13">
        <v>942</v>
      </c>
      <c r="Q678" s="20">
        <v>0</v>
      </c>
      <c r="R678" s="20" t="s">
        <v>3992</v>
      </c>
      <c r="S678" s="11" t="s">
        <v>45</v>
      </c>
      <c r="T678" s="17" t="s">
        <v>3993</v>
      </c>
    </row>
    <row r="679" spans="1:20" ht="30" customHeight="1">
      <c r="A679" s="10" t="s">
        <v>3994</v>
      </c>
      <c r="B679" s="9">
        <v>201302746940</v>
      </c>
      <c r="C679" s="7" t="s">
        <v>32</v>
      </c>
      <c r="D679" s="10" t="s">
        <v>3995</v>
      </c>
      <c r="E679" s="10" t="s">
        <v>3996</v>
      </c>
      <c r="F679" s="10" t="s">
        <v>3997</v>
      </c>
      <c r="G679" s="10" t="s">
        <v>3998</v>
      </c>
      <c r="H679" s="12" t="s">
        <v>1232</v>
      </c>
      <c r="I679" s="11" t="s">
        <v>311</v>
      </c>
      <c r="J679" s="11" t="s">
        <v>53</v>
      </c>
      <c r="K679" s="11" t="s">
        <v>43</v>
      </c>
      <c r="L679" s="13">
        <v>5053.82</v>
      </c>
      <c r="M679" s="13">
        <v>1907352.91</v>
      </c>
      <c r="N679" s="14">
        <v>2</v>
      </c>
      <c r="O679" s="13">
        <v>5550</v>
      </c>
      <c r="P679" s="13">
        <v>1258</v>
      </c>
      <c r="Q679" s="20">
        <v>0.6</v>
      </c>
      <c r="R679" s="16">
        <v>1</v>
      </c>
      <c r="S679" s="11" t="s">
        <v>45</v>
      </c>
      <c r="T679" s="17" t="s">
        <v>3999</v>
      </c>
    </row>
    <row r="680" spans="1:20" ht="30" customHeight="1">
      <c r="A680" s="10" t="s">
        <v>4000</v>
      </c>
      <c r="B680" s="9">
        <v>201700694940</v>
      </c>
      <c r="C680" s="7" t="s">
        <v>32</v>
      </c>
      <c r="D680" s="10" t="s">
        <v>4001</v>
      </c>
      <c r="E680" s="10" t="s">
        <v>4002</v>
      </c>
      <c r="F680" s="10" t="s">
        <v>4003</v>
      </c>
      <c r="G680" s="10" t="s">
        <v>4004</v>
      </c>
      <c r="H680" s="12" t="s">
        <v>325</v>
      </c>
      <c r="I680" s="11" t="s">
        <v>311</v>
      </c>
      <c r="J680" s="11" t="s">
        <v>53</v>
      </c>
      <c r="K680" s="11" t="s">
        <v>43</v>
      </c>
      <c r="L680" s="13">
        <v>1671.3</v>
      </c>
      <c r="M680" s="13">
        <v>0</v>
      </c>
      <c r="N680" s="14">
        <v>1.9996</v>
      </c>
      <c r="O680" s="13">
        <v>1672</v>
      </c>
      <c r="P680" s="13">
        <v>2485</v>
      </c>
      <c r="Q680" s="20">
        <v>0.6</v>
      </c>
      <c r="R680" s="16">
        <v>1</v>
      </c>
      <c r="S680" s="11" t="s">
        <v>45</v>
      </c>
      <c r="T680" s="17" t="s">
        <v>4005</v>
      </c>
    </row>
    <row r="681" spans="1:20" ht="30" customHeight="1">
      <c r="A681" s="10" t="s">
        <v>4006</v>
      </c>
      <c r="B681" s="9">
        <v>201501135933</v>
      </c>
      <c r="C681" s="7" t="s">
        <v>32</v>
      </c>
      <c r="D681" s="10" t="s">
        <v>4007</v>
      </c>
      <c r="E681" s="10" t="s">
        <v>4008</v>
      </c>
      <c r="F681" s="10" t="s">
        <v>4009</v>
      </c>
      <c r="G681" s="10" t="s">
        <v>4010</v>
      </c>
      <c r="H681" s="12" t="s">
        <v>595</v>
      </c>
      <c r="I681" s="11" t="s">
        <v>4011</v>
      </c>
      <c r="J681" s="11" t="s">
        <v>53</v>
      </c>
      <c r="K681" s="11" t="s">
        <v>43</v>
      </c>
      <c r="L681" s="13">
        <v>1776.18</v>
      </c>
      <c r="M681" s="13">
        <v>245346.76</v>
      </c>
      <c r="N681" s="14">
        <v>1.8415999999999999</v>
      </c>
      <c r="O681" s="13">
        <v>2110.56</v>
      </c>
      <c r="P681" s="13">
        <v>933</v>
      </c>
      <c r="Q681" s="20">
        <v>0.3</v>
      </c>
      <c r="R681" s="20" t="s">
        <v>54</v>
      </c>
      <c r="S681" s="11" t="s">
        <v>45</v>
      </c>
      <c r="T681" s="17" t="s">
        <v>4012</v>
      </c>
    </row>
    <row r="682" spans="1:20" ht="30" customHeight="1">
      <c r="A682" s="10" t="s">
        <v>4013</v>
      </c>
      <c r="B682" s="9" t="s">
        <v>4014</v>
      </c>
      <c r="C682" s="7" t="s">
        <v>32</v>
      </c>
      <c r="D682" s="10" t="s">
        <v>4015</v>
      </c>
      <c r="E682" s="10" t="s">
        <v>4016</v>
      </c>
      <c r="F682" s="10" t="s">
        <v>4017</v>
      </c>
      <c r="G682" s="10" t="s">
        <v>4018</v>
      </c>
      <c r="H682" s="12" t="s">
        <v>318</v>
      </c>
      <c r="I682" s="11" t="s">
        <v>333</v>
      </c>
      <c r="J682" s="11" t="s">
        <v>638</v>
      </c>
      <c r="K682" s="11" t="s">
        <v>639</v>
      </c>
      <c r="L682" s="13">
        <v>2983.8</v>
      </c>
      <c r="M682" s="13">
        <v>1168179.92</v>
      </c>
      <c r="N682" s="14">
        <v>3.9996</v>
      </c>
      <c r="O682" s="13">
        <v>1052</v>
      </c>
      <c r="P682" s="13">
        <v>2400</v>
      </c>
      <c r="Q682" s="20">
        <v>0.7</v>
      </c>
      <c r="R682" s="20" t="s">
        <v>566</v>
      </c>
      <c r="S682" s="11" t="s">
        <v>45</v>
      </c>
      <c r="T682" s="17" t="s">
        <v>4019</v>
      </c>
    </row>
    <row r="683" spans="1:20" ht="30" customHeight="1">
      <c r="A683" s="10" t="s">
        <v>4020</v>
      </c>
      <c r="B683" s="9" t="s">
        <v>4021</v>
      </c>
      <c r="C683" s="7" t="s">
        <v>32</v>
      </c>
      <c r="D683" s="10" t="s">
        <v>1112</v>
      </c>
      <c r="E683" s="10" t="s">
        <v>4022</v>
      </c>
      <c r="F683" s="10" t="s">
        <v>4023</v>
      </c>
      <c r="G683" s="10" t="s">
        <v>4024</v>
      </c>
      <c r="H683" s="12" t="s">
        <v>60</v>
      </c>
      <c r="I683" s="11" t="s">
        <v>333</v>
      </c>
      <c r="J683" s="11" t="s">
        <v>53</v>
      </c>
      <c r="K683" s="11" t="s">
        <v>43</v>
      </c>
      <c r="L683" s="13">
        <v>1929.69</v>
      </c>
      <c r="M683" s="13">
        <v>990471</v>
      </c>
      <c r="N683" s="14">
        <v>3.9964</v>
      </c>
      <c r="O683" s="13">
        <v>644.16</v>
      </c>
      <c r="P683" s="13">
        <v>3663</v>
      </c>
      <c r="Q683" s="20">
        <v>0.7</v>
      </c>
      <c r="R683" s="20">
        <v>0.8</v>
      </c>
      <c r="S683" s="11" t="s">
        <v>45</v>
      </c>
      <c r="T683" s="17" t="s">
        <v>4025</v>
      </c>
    </row>
    <row r="684" spans="1:20" ht="30" customHeight="1">
      <c r="A684" s="10" t="s">
        <v>4026</v>
      </c>
      <c r="B684" s="9">
        <v>201701853740</v>
      </c>
      <c r="C684" s="7" t="s">
        <v>32</v>
      </c>
      <c r="D684" s="10" t="s">
        <v>4027</v>
      </c>
      <c r="E684" s="10" t="s">
        <v>4028</v>
      </c>
      <c r="F684" s="10" t="s">
        <v>4029</v>
      </c>
      <c r="G684" s="10" t="s">
        <v>4030</v>
      </c>
      <c r="H684" s="12" t="s">
        <v>149</v>
      </c>
      <c r="I684" s="11" t="s">
        <v>333</v>
      </c>
      <c r="J684" s="11" t="s">
        <v>53</v>
      </c>
      <c r="K684" s="11" t="s">
        <v>43</v>
      </c>
      <c r="L684" s="13">
        <v>2409.29</v>
      </c>
      <c r="M684" s="13">
        <v>2023805.81</v>
      </c>
      <c r="N684" s="14">
        <v>3.9998999999999998</v>
      </c>
      <c r="O684" s="13">
        <v>841.24</v>
      </c>
      <c r="P684" s="13">
        <v>5544</v>
      </c>
      <c r="Q684" s="20">
        <v>0.7</v>
      </c>
      <c r="R684" s="20" t="s">
        <v>62</v>
      </c>
      <c r="S684" s="11" t="s">
        <v>45</v>
      </c>
      <c r="T684" s="17" t="s">
        <v>4031</v>
      </c>
    </row>
    <row r="685" spans="1:20" ht="30" customHeight="1">
      <c r="A685" s="10" t="s">
        <v>4032</v>
      </c>
      <c r="B685" s="9">
        <v>201900361392</v>
      </c>
      <c r="C685" s="7" t="s">
        <v>32</v>
      </c>
      <c r="D685" s="10" t="s">
        <v>4033</v>
      </c>
      <c r="E685" s="10" t="s">
        <v>4034</v>
      </c>
      <c r="F685" s="10" t="s">
        <v>4035</v>
      </c>
      <c r="G685" s="10" t="s">
        <v>4036</v>
      </c>
      <c r="H685" s="12" t="s">
        <v>2591</v>
      </c>
      <c r="I685" s="11" t="s">
        <v>231</v>
      </c>
      <c r="J685" s="11" t="s">
        <v>217</v>
      </c>
      <c r="K685" s="11" t="s">
        <v>43</v>
      </c>
      <c r="L685" s="13">
        <v>164.45</v>
      </c>
      <c r="M685" s="13">
        <v>2922.29</v>
      </c>
      <c r="N685" s="14">
        <v>1.0927</v>
      </c>
      <c r="O685" s="13">
        <v>150.5</v>
      </c>
      <c r="P685" s="13">
        <v>763</v>
      </c>
      <c r="Q685" s="20">
        <v>0.3</v>
      </c>
      <c r="R685" s="16">
        <v>1</v>
      </c>
      <c r="S685" s="11" t="s">
        <v>45</v>
      </c>
      <c r="T685" s="17" t="s">
        <v>4037</v>
      </c>
    </row>
    <row r="686" spans="1:20" ht="30" customHeight="1">
      <c r="A686" s="10" t="s">
        <v>4038</v>
      </c>
      <c r="B686" s="9">
        <v>201900075160</v>
      </c>
      <c r="C686" s="7" t="s">
        <v>32</v>
      </c>
      <c r="D686" s="10" t="s">
        <v>1752</v>
      </c>
      <c r="E686" s="10" t="s">
        <v>960</v>
      </c>
      <c r="F686" s="10" t="s">
        <v>4039</v>
      </c>
      <c r="G686" s="10" t="s">
        <v>4040</v>
      </c>
      <c r="H686" s="12" t="s">
        <v>694</v>
      </c>
      <c r="I686" s="11" t="s">
        <v>231</v>
      </c>
      <c r="J686" s="11" t="s">
        <v>95</v>
      </c>
      <c r="K686" s="11" t="s">
        <v>43</v>
      </c>
      <c r="L686" s="13">
        <v>534.66</v>
      </c>
      <c r="M686" s="13">
        <v>80238.81</v>
      </c>
      <c r="N686" s="14">
        <v>2.4851000000000001</v>
      </c>
      <c r="O686" s="13">
        <v>360</v>
      </c>
      <c r="P686" s="13">
        <v>1554</v>
      </c>
      <c r="Q686" s="20">
        <v>0.6</v>
      </c>
      <c r="R686" s="20">
        <v>0.4</v>
      </c>
      <c r="S686" s="11" t="s">
        <v>45</v>
      </c>
      <c r="T686" s="17" t="s">
        <v>4041</v>
      </c>
    </row>
    <row r="687" spans="1:20" ht="30" customHeight="1">
      <c r="A687" s="10" t="s">
        <v>4042</v>
      </c>
      <c r="B687" s="9">
        <v>201800867480</v>
      </c>
      <c r="C687" s="7" t="s">
        <v>32</v>
      </c>
      <c r="D687" s="10" t="s">
        <v>4043</v>
      </c>
      <c r="E687" s="10" t="s">
        <v>3115</v>
      </c>
      <c r="F687" s="10" t="s">
        <v>4044</v>
      </c>
      <c r="G687" s="10" t="s">
        <v>4045</v>
      </c>
      <c r="H687" s="12" t="s">
        <v>1809</v>
      </c>
      <c r="I687" s="11" t="s">
        <v>231</v>
      </c>
      <c r="J687" s="11" t="s">
        <v>95</v>
      </c>
      <c r="K687" s="11" t="s">
        <v>43</v>
      </c>
      <c r="L687" s="13">
        <v>229.9</v>
      </c>
      <c r="M687" s="13">
        <v>102384.52</v>
      </c>
      <c r="N687" s="14">
        <v>1.4752000000000001</v>
      </c>
      <c r="O687" s="13">
        <v>483.73</v>
      </c>
      <c r="P687" s="13">
        <v>1825</v>
      </c>
      <c r="Q687" s="20">
        <v>0.6</v>
      </c>
      <c r="R687" s="20">
        <v>0.6</v>
      </c>
      <c r="S687" s="11" t="s">
        <v>45</v>
      </c>
      <c r="T687" s="17" t="s">
        <v>4046</v>
      </c>
    </row>
    <row r="688" spans="1:20" ht="30" customHeight="1">
      <c r="A688" s="10" t="s">
        <v>4047</v>
      </c>
      <c r="B688" s="9">
        <v>201900103946</v>
      </c>
      <c r="C688" s="7" t="s">
        <v>32</v>
      </c>
      <c r="D688" s="10" t="s">
        <v>4048</v>
      </c>
      <c r="E688" s="10" t="s">
        <v>4049</v>
      </c>
      <c r="F688" s="10" t="s">
        <v>4050</v>
      </c>
      <c r="G688" s="10" t="s">
        <v>4051</v>
      </c>
      <c r="H688" s="12" t="s">
        <v>272</v>
      </c>
      <c r="I688" s="11" t="s">
        <v>333</v>
      </c>
      <c r="J688" s="11" t="s">
        <v>638</v>
      </c>
      <c r="K688" s="11" t="s">
        <v>43</v>
      </c>
      <c r="L688" s="13">
        <v>1560</v>
      </c>
      <c r="M688" s="13">
        <v>1285720.8</v>
      </c>
      <c r="N688" s="14">
        <v>4</v>
      </c>
      <c r="O688" s="13">
        <v>520</v>
      </c>
      <c r="P688" s="13">
        <v>5887</v>
      </c>
      <c r="Q688" s="20">
        <v>0.7</v>
      </c>
      <c r="R688" s="20">
        <v>0.8</v>
      </c>
      <c r="S688" s="11" t="s">
        <v>45</v>
      </c>
      <c r="T688" s="17" t="s">
        <v>4052</v>
      </c>
    </row>
    <row r="689" spans="1:20" ht="30" customHeight="1">
      <c r="A689" s="10" t="s">
        <v>4053</v>
      </c>
      <c r="B689" s="9" t="s">
        <v>4054</v>
      </c>
      <c r="C689" s="7" t="s">
        <v>32</v>
      </c>
      <c r="D689" s="10" t="s">
        <v>4055</v>
      </c>
      <c r="E689" s="10" t="s">
        <v>4056</v>
      </c>
      <c r="F689" s="10" t="s">
        <v>4057</v>
      </c>
      <c r="G689" s="10" t="s">
        <v>4058</v>
      </c>
      <c r="H689" s="12" t="s">
        <v>141</v>
      </c>
      <c r="I689" s="11" t="s">
        <v>216</v>
      </c>
      <c r="J689" s="11" t="s">
        <v>4059</v>
      </c>
      <c r="K689" s="11" t="s">
        <v>181</v>
      </c>
      <c r="L689" s="13">
        <v>188.57</v>
      </c>
      <c r="M689" s="13">
        <v>0</v>
      </c>
      <c r="N689" s="14">
        <v>1.75</v>
      </c>
      <c r="O689" s="13">
        <v>250</v>
      </c>
      <c r="P689" s="13">
        <v>603</v>
      </c>
      <c r="Q689" s="20">
        <v>0</v>
      </c>
      <c r="R689" s="16">
        <v>1</v>
      </c>
      <c r="S689" s="11" t="s">
        <v>45</v>
      </c>
      <c r="T689" s="17" t="s">
        <v>4060</v>
      </c>
    </row>
    <row r="690" spans="1:20" ht="30" customHeight="1">
      <c r="A690" s="10" t="s">
        <v>4061</v>
      </c>
      <c r="B690" s="9">
        <v>201900269321</v>
      </c>
      <c r="C690" s="7" t="s">
        <v>32</v>
      </c>
      <c r="D690" s="10" t="s">
        <v>4062</v>
      </c>
      <c r="E690" s="10" t="s">
        <v>100</v>
      </c>
      <c r="F690" s="10" t="s">
        <v>4063</v>
      </c>
      <c r="G690" s="10" t="s">
        <v>4064</v>
      </c>
      <c r="H690" s="12" t="s">
        <v>272</v>
      </c>
      <c r="I690" s="11" t="s">
        <v>311</v>
      </c>
      <c r="J690" s="11" t="s">
        <v>638</v>
      </c>
      <c r="K690" s="11" t="s">
        <v>43</v>
      </c>
      <c r="L690" s="13">
        <v>3721.28</v>
      </c>
      <c r="M690" s="13">
        <v>7815990.4500000002</v>
      </c>
      <c r="N690" s="14">
        <v>2</v>
      </c>
      <c r="O690" s="13">
        <v>4217.29</v>
      </c>
      <c r="P690" s="13">
        <v>6001</v>
      </c>
      <c r="Q690" s="20">
        <v>0.7</v>
      </c>
      <c r="R690" s="16">
        <v>1</v>
      </c>
      <c r="S690" s="11" t="s">
        <v>45</v>
      </c>
      <c r="T690" s="17" t="s">
        <v>4065</v>
      </c>
    </row>
    <row r="691" spans="1:20" ht="30" customHeight="1">
      <c r="A691" s="10" t="s">
        <v>4066</v>
      </c>
      <c r="B691" s="9">
        <v>201503399385</v>
      </c>
      <c r="C691" s="7" t="s">
        <v>32</v>
      </c>
      <c r="D691" s="10" t="s">
        <v>4067</v>
      </c>
      <c r="E691" s="10" t="s">
        <v>700</v>
      </c>
      <c r="F691" s="10" t="s">
        <v>4068</v>
      </c>
      <c r="G691" s="10" t="s">
        <v>4069</v>
      </c>
      <c r="H691" s="12" t="s">
        <v>294</v>
      </c>
      <c r="I691" s="11" t="s">
        <v>379</v>
      </c>
      <c r="J691" s="11" t="s">
        <v>360</v>
      </c>
      <c r="K691" s="11" t="s">
        <v>43</v>
      </c>
      <c r="L691" s="13">
        <v>460.41</v>
      </c>
      <c r="M691" s="13">
        <v>214686.95</v>
      </c>
      <c r="N691" s="14">
        <v>3.9992000000000001</v>
      </c>
      <c r="O691" s="13">
        <v>4227.3900000000003</v>
      </c>
      <c r="P691" s="13">
        <v>3108</v>
      </c>
      <c r="Q691" s="20">
        <v>0.6</v>
      </c>
      <c r="R691" s="20" t="s">
        <v>69</v>
      </c>
      <c r="S691" s="11" t="s">
        <v>45</v>
      </c>
      <c r="T691" s="17" t="s">
        <v>4070</v>
      </c>
    </row>
    <row r="692" spans="1:20" ht="30" customHeight="1">
      <c r="A692" s="10" t="s">
        <v>4071</v>
      </c>
      <c r="B692" s="9">
        <v>201701501844</v>
      </c>
      <c r="C692" s="7" t="s">
        <v>32</v>
      </c>
      <c r="D692" s="10" t="s">
        <v>4072</v>
      </c>
      <c r="E692" s="10" t="s">
        <v>4034</v>
      </c>
      <c r="F692" s="10" t="s">
        <v>4073</v>
      </c>
      <c r="G692" s="10" t="s">
        <v>4074</v>
      </c>
      <c r="H692" s="12" t="s">
        <v>332</v>
      </c>
      <c r="I692" s="11" t="s">
        <v>311</v>
      </c>
      <c r="J692" s="11" t="s">
        <v>95</v>
      </c>
      <c r="K692" s="11" t="s">
        <v>43</v>
      </c>
      <c r="L692" s="13">
        <v>161.18</v>
      </c>
      <c r="M692" s="13">
        <v>16040.39</v>
      </c>
      <c r="N692" s="14">
        <v>1.6447000000000001</v>
      </c>
      <c r="O692" s="13">
        <v>250</v>
      </c>
      <c r="P692" s="13">
        <v>682</v>
      </c>
      <c r="Q692" s="20">
        <v>0.6</v>
      </c>
      <c r="R692" s="20">
        <v>0.4</v>
      </c>
      <c r="S692" s="11" t="s">
        <v>45</v>
      </c>
      <c r="T692" s="17" t="s">
        <v>4075</v>
      </c>
    </row>
    <row r="693" spans="1:20" ht="30" customHeight="1">
      <c r="A693" s="93" t="s">
        <v>4076</v>
      </c>
      <c r="B693" s="94" t="s">
        <v>4077</v>
      </c>
      <c r="C693" s="7" t="s">
        <v>32</v>
      </c>
      <c r="D693" s="93" t="s">
        <v>4078</v>
      </c>
      <c r="E693" s="93" t="s">
        <v>207</v>
      </c>
      <c r="F693" s="93" t="s">
        <v>4079</v>
      </c>
      <c r="G693" s="93" t="s">
        <v>4080</v>
      </c>
      <c r="H693" s="96" t="s">
        <v>1902</v>
      </c>
      <c r="I693" s="95" t="s">
        <v>231</v>
      </c>
      <c r="J693" s="95" t="s">
        <v>4081</v>
      </c>
      <c r="K693" s="95" t="s">
        <v>181</v>
      </c>
      <c r="L693" s="97">
        <v>107.74</v>
      </c>
      <c r="M693" s="97">
        <v>343377.8</v>
      </c>
      <c r="N693" s="98">
        <v>1.21</v>
      </c>
      <c r="O693" s="97">
        <v>1014.4</v>
      </c>
      <c r="P693" s="97">
        <v>2712</v>
      </c>
      <c r="Q693" s="99">
        <v>1.3</v>
      </c>
      <c r="R693" s="99">
        <v>1</v>
      </c>
      <c r="S693" s="95" t="s">
        <v>45</v>
      </c>
      <c r="T693" s="100" t="s">
        <v>4082</v>
      </c>
    </row>
    <row r="694" spans="1:20" ht="30" customHeight="1">
      <c r="A694" s="10" t="s">
        <v>4083</v>
      </c>
      <c r="B694" s="9">
        <v>201900401858</v>
      </c>
      <c r="C694" s="7" t="s">
        <v>32</v>
      </c>
      <c r="D694" s="10" t="s">
        <v>475</v>
      </c>
      <c r="E694" s="10" t="s">
        <v>4084</v>
      </c>
      <c r="F694" s="10" t="s">
        <v>4085</v>
      </c>
      <c r="G694" s="10" t="s">
        <v>4086</v>
      </c>
      <c r="H694" s="12" t="s">
        <v>60</v>
      </c>
      <c r="I694" s="11" t="s">
        <v>333</v>
      </c>
      <c r="J694" s="11" t="s">
        <v>824</v>
      </c>
      <c r="K694" s="11" t="s">
        <v>43</v>
      </c>
      <c r="L694" s="13">
        <v>4316.95</v>
      </c>
      <c r="M694" s="13">
        <v>1602767.09</v>
      </c>
      <c r="N694" s="14">
        <v>4.9972000000000003</v>
      </c>
      <c r="O694" s="13">
        <v>1080</v>
      </c>
      <c r="P694" s="13">
        <v>5546</v>
      </c>
      <c r="Q694" s="20">
        <v>0.7</v>
      </c>
      <c r="R694" s="20" t="s">
        <v>2346</v>
      </c>
      <c r="S694" s="11" t="s">
        <v>45</v>
      </c>
      <c r="T694" s="17" t="s">
        <v>4087</v>
      </c>
    </row>
    <row r="695" spans="1:20" ht="30" customHeight="1">
      <c r="A695" s="10" t="s">
        <v>4088</v>
      </c>
      <c r="B695" s="9">
        <v>201800608361</v>
      </c>
      <c r="C695" s="7" t="s">
        <v>32</v>
      </c>
      <c r="D695" s="10" t="s">
        <v>4089</v>
      </c>
      <c r="E695" s="10" t="s">
        <v>3996</v>
      </c>
      <c r="F695" s="10" t="s">
        <v>4090</v>
      </c>
      <c r="G695" s="10" t="s">
        <v>4091</v>
      </c>
      <c r="H695" s="12" t="s">
        <v>294</v>
      </c>
      <c r="I695" s="11" t="s">
        <v>333</v>
      </c>
      <c r="J695" s="11" t="s">
        <v>53</v>
      </c>
      <c r="K695" s="11" t="s">
        <v>43</v>
      </c>
      <c r="L695" s="13">
        <v>296.05</v>
      </c>
      <c r="M695" s="13">
        <v>77035.55</v>
      </c>
      <c r="N695" s="14">
        <v>1.9220999999999999</v>
      </c>
      <c r="O695" s="13">
        <v>321.05</v>
      </c>
      <c r="P695" s="13">
        <v>2084</v>
      </c>
      <c r="Q695" s="20">
        <v>0.3</v>
      </c>
      <c r="R695" s="20">
        <v>0.8</v>
      </c>
      <c r="S695" s="11" t="s">
        <v>45</v>
      </c>
      <c r="T695" s="17" t="s">
        <v>4092</v>
      </c>
    </row>
    <row r="696" spans="1:20" ht="30" customHeight="1">
      <c r="A696" s="10" t="s">
        <v>4093</v>
      </c>
      <c r="B696" s="9">
        <v>201800890130</v>
      </c>
      <c r="C696" s="7" t="s">
        <v>32</v>
      </c>
      <c r="D696" s="10" t="s">
        <v>4094</v>
      </c>
      <c r="E696" s="10" t="s">
        <v>4095</v>
      </c>
      <c r="F696" s="10" t="s">
        <v>4096</v>
      </c>
      <c r="G696" s="10" t="s">
        <v>4097</v>
      </c>
      <c r="H696" s="12" t="s">
        <v>1809</v>
      </c>
      <c r="I696" s="11" t="s">
        <v>333</v>
      </c>
      <c r="J696" s="11" t="s">
        <v>53</v>
      </c>
      <c r="K696" s="11" t="s">
        <v>43</v>
      </c>
      <c r="L696" s="13">
        <v>7869.01</v>
      </c>
      <c r="M696" s="13">
        <v>2809129.29</v>
      </c>
      <c r="N696" s="14">
        <v>3.9967999999999999</v>
      </c>
      <c r="O696" s="13">
        <v>2783.05</v>
      </c>
      <c r="P696" s="13">
        <v>2378</v>
      </c>
      <c r="Q696" s="20">
        <v>0.6</v>
      </c>
      <c r="R696" s="16">
        <v>1</v>
      </c>
      <c r="S696" s="11" t="s">
        <v>45</v>
      </c>
      <c r="T696" s="17" t="s">
        <v>4098</v>
      </c>
    </row>
    <row r="697" spans="1:20" ht="30" customHeight="1">
      <c r="A697" s="10" t="s">
        <v>4099</v>
      </c>
      <c r="B697" s="9">
        <v>201900360809</v>
      </c>
      <c r="C697" s="7" t="s">
        <v>32</v>
      </c>
      <c r="D697" s="10" t="s">
        <v>4100</v>
      </c>
      <c r="E697" s="10" t="s">
        <v>4101</v>
      </c>
      <c r="F697" s="10" t="s">
        <v>4102</v>
      </c>
      <c r="G697" s="10" t="s">
        <v>4103</v>
      </c>
      <c r="H697" s="12" t="s">
        <v>318</v>
      </c>
      <c r="I697" s="11" t="s">
        <v>333</v>
      </c>
      <c r="J697" s="11" t="s">
        <v>95</v>
      </c>
      <c r="K697" s="11" t="s">
        <v>43</v>
      </c>
      <c r="L697" s="13">
        <v>4315.54</v>
      </c>
      <c r="M697" s="13">
        <v>520525.15</v>
      </c>
      <c r="N697" s="14">
        <v>4.9863999999999997</v>
      </c>
      <c r="O697" s="13">
        <v>1082.57</v>
      </c>
      <c r="P697" s="13">
        <v>2148</v>
      </c>
      <c r="Q697" s="20">
        <v>0.7</v>
      </c>
      <c r="R697" s="20">
        <v>0.4</v>
      </c>
      <c r="S697" s="11" t="s">
        <v>45</v>
      </c>
      <c r="T697" s="17" t="s">
        <v>4104</v>
      </c>
    </row>
    <row r="698" spans="1:20" ht="30" customHeight="1">
      <c r="A698" s="10" t="s">
        <v>4105</v>
      </c>
      <c r="B698" s="9">
        <v>201900234480</v>
      </c>
      <c r="C698" s="7" t="s">
        <v>32</v>
      </c>
      <c r="D698" s="10" t="s">
        <v>388</v>
      </c>
      <c r="E698" s="10" t="s">
        <v>100</v>
      </c>
      <c r="F698" s="10" t="s">
        <v>4106</v>
      </c>
      <c r="G698" s="10" t="s">
        <v>4107</v>
      </c>
      <c r="H698" s="12" t="s">
        <v>60</v>
      </c>
      <c r="I698" s="11" t="s">
        <v>333</v>
      </c>
      <c r="J698" s="11" t="s">
        <v>53</v>
      </c>
      <c r="K698" s="11" t="s">
        <v>43</v>
      </c>
      <c r="L698" s="13">
        <v>189.68</v>
      </c>
      <c r="M698" s="13">
        <v>148786.68</v>
      </c>
      <c r="N698" s="14">
        <v>2.2645</v>
      </c>
      <c r="O698" s="13">
        <v>150</v>
      </c>
      <c r="P698" s="13">
        <v>3172</v>
      </c>
      <c r="Q698" s="20">
        <v>0.7</v>
      </c>
      <c r="R698" s="20">
        <v>0.8</v>
      </c>
      <c r="S698" s="11" t="s">
        <v>45</v>
      </c>
      <c r="T698" s="17" t="s">
        <v>4108</v>
      </c>
    </row>
    <row r="699" spans="1:20" ht="30" customHeight="1">
      <c r="A699" s="10" t="s">
        <v>4109</v>
      </c>
      <c r="B699" s="9">
        <v>201801158157</v>
      </c>
      <c r="C699" s="7" t="s">
        <v>32</v>
      </c>
      <c r="D699" s="10" t="s">
        <v>4110</v>
      </c>
      <c r="E699" s="10" t="s">
        <v>4111</v>
      </c>
      <c r="F699" s="10" t="s">
        <v>4112</v>
      </c>
      <c r="G699" s="10" t="s">
        <v>4113</v>
      </c>
      <c r="H699" s="12" t="s">
        <v>272</v>
      </c>
      <c r="I699" s="11" t="s">
        <v>333</v>
      </c>
      <c r="J699" s="11" t="s">
        <v>638</v>
      </c>
      <c r="K699" s="11" t="s">
        <v>43</v>
      </c>
      <c r="L699" s="13">
        <v>6239.37</v>
      </c>
      <c r="M699" s="13">
        <v>5817140.75</v>
      </c>
      <c r="N699" s="14">
        <v>4</v>
      </c>
      <c r="O699" s="13">
        <v>2250</v>
      </c>
      <c r="P699" s="13">
        <v>5424</v>
      </c>
      <c r="Q699" s="20">
        <v>0.7</v>
      </c>
      <c r="R699" s="20" t="s">
        <v>69</v>
      </c>
      <c r="S699" s="11" t="s">
        <v>45</v>
      </c>
      <c r="T699" s="17" t="s">
        <v>4114</v>
      </c>
    </row>
    <row r="700" spans="1:20" ht="30" customHeight="1">
      <c r="A700" s="10" t="s">
        <v>4115</v>
      </c>
      <c r="B700" s="9">
        <v>201800559050</v>
      </c>
      <c r="C700" s="7" t="s">
        <v>32</v>
      </c>
      <c r="D700" s="10" t="s">
        <v>176</v>
      </c>
      <c r="E700" s="10" t="s">
        <v>4116</v>
      </c>
      <c r="F700" s="10" t="s">
        <v>4117</v>
      </c>
      <c r="G700" s="10" t="s">
        <v>4118</v>
      </c>
      <c r="H700" s="12" t="s">
        <v>75</v>
      </c>
      <c r="I700" s="11" t="s">
        <v>333</v>
      </c>
      <c r="J700" s="11" t="s">
        <v>638</v>
      </c>
      <c r="K700" s="11" t="s">
        <v>43</v>
      </c>
      <c r="L700" s="13">
        <v>4614.54</v>
      </c>
      <c r="M700" s="13">
        <v>4932505.1100000003</v>
      </c>
      <c r="N700" s="14">
        <v>3.9998999999999998</v>
      </c>
      <c r="O700" s="13">
        <v>1587.61</v>
      </c>
      <c r="P700" s="13">
        <v>6108</v>
      </c>
      <c r="Q700" s="20">
        <v>0.7</v>
      </c>
      <c r="R700" s="16">
        <v>1</v>
      </c>
      <c r="S700" s="11" t="s">
        <v>45</v>
      </c>
      <c r="T700" s="17" t="s">
        <v>4119</v>
      </c>
    </row>
    <row r="701" spans="1:20" ht="30" customHeight="1" thickBot="1">
      <c r="A701" s="29" t="s">
        <v>4120</v>
      </c>
      <c r="B701" s="30">
        <v>201800906680</v>
      </c>
      <c r="C701" s="66" t="s">
        <v>32</v>
      </c>
      <c r="D701" s="29" t="s">
        <v>1666</v>
      </c>
      <c r="E701" s="29" t="s">
        <v>4121</v>
      </c>
      <c r="F701" s="29" t="s">
        <v>4122</v>
      </c>
      <c r="G701" s="29" t="s">
        <v>4123</v>
      </c>
      <c r="H701" s="32" t="s">
        <v>272</v>
      </c>
      <c r="I701" s="31" t="s">
        <v>333</v>
      </c>
      <c r="J701" s="31" t="s">
        <v>53</v>
      </c>
      <c r="K701" s="31" t="s">
        <v>43</v>
      </c>
      <c r="L701" s="33">
        <v>5767.56</v>
      </c>
      <c r="M701" s="33">
        <v>5091952.2300000004</v>
      </c>
      <c r="N701" s="34">
        <v>3.9967000000000001</v>
      </c>
      <c r="O701" s="33">
        <v>2000</v>
      </c>
      <c r="P701" s="33">
        <v>5074</v>
      </c>
      <c r="Q701" s="67">
        <v>0.7</v>
      </c>
      <c r="R701" s="67" t="s">
        <v>69</v>
      </c>
      <c r="S701" s="31" t="s">
        <v>45</v>
      </c>
      <c r="T701" s="37" t="s">
        <v>4124</v>
      </c>
    </row>
    <row r="702" spans="1:20" ht="30" customHeight="1">
      <c r="A702" s="38" t="s">
        <v>4125</v>
      </c>
      <c r="B702" s="40">
        <v>201900134086</v>
      </c>
      <c r="C702" s="40" t="s">
        <v>32</v>
      </c>
      <c r="D702" s="38" t="s">
        <v>655</v>
      </c>
      <c r="E702" s="38" t="s">
        <v>4126</v>
      </c>
      <c r="F702" s="38" t="s">
        <v>4127</v>
      </c>
      <c r="G702" s="38" t="s">
        <v>4128</v>
      </c>
      <c r="H702" s="69" t="s">
        <v>658</v>
      </c>
      <c r="I702" s="68" t="s">
        <v>333</v>
      </c>
      <c r="J702" s="68" t="s">
        <v>180</v>
      </c>
      <c r="K702" s="68" t="s">
        <v>181</v>
      </c>
      <c r="L702" s="71">
        <v>238.73</v>
      </c>
      <c r="M702" s="71">
        <v>787235.42</v>
      </c>
      <c r="N702" s="72">
        <v>4.12</v>
      </c>
      <c r="O702" s="71">
        <v>1086.1500000000001</v>
      </c>
      <c r="P702" s="71">
        <v>10668</v>
      </c>
      <c r="Q702" s="73">
        <v>1.3</v>
      </c>
      <c r="R702" s="110">
        <v>1</v>
      </c>
      <c r="S702" s="68" t="s">
        <v>45</v>
      </c>
      <c r="T702" s="74" t="s">
        <v>4129</v>
      </c>
    </row>
    <row r="703" spans="1:20" ht="30" customHeight="1" thickBot="1">
      <c r="A703" s="49" t="s">
        <v>4130</v>
      </c>
      <c r="B703" s="50">
        <v>201900274910</v>
      </c>
      <c r="C703" s="51" t="s">
        <v>32</v>
      </c>
      <c r="D703" s="49" t="s">
        <v>4131</v>
      </c>
      <c r="E703" s="49" t="s">
        <v>4132</v>
      </c>
      <c r="F703" s="49" t="s">
        <v>4133</v>
      </c>
      <c r="G703" s="49" t="s">
        <v>4134</v>
      </c>
      <c r="H703" s="53" t="s">
        <v>755</v>
      </c>
      <c r="I703" s="52" t="s">
        <v>333</v>
      </c>
      <c r="J703" s="52" t="s">
        <v>638</v>
      </c>
      <c r="K703" s="52" t="s">
        <v>43</v>
      </c>
      <c r="L703" s="54">
        <v>4645.46</v>
      </c>
      <c r="M703" s="54">
        <v>1484179.23</v>
      </c>
      <c r="N703" s="55">
        <v>3.9964</v>
      </c>
      <c r="O703" s="54">
        <v>1602.77</v>
      </c>
      <c r="P703" s="54">
        <v>2280</v>
      </c>
      <c r="Q703" s="76">
        <v>0.7</v>
      </c>
      <c r="R703" s="76">
        <v>0.8</v>
      </c>
      <c r="S703" s="52" t="s">
        <v>45</v>
      </c>
      <c r="T703" s="58" t="s">
        <v>4135</v>
      </c>
    </row>
    <row r="704" spans="1:20" ht="30" customHeight="1">
      <c r="A704" s="59" t="s">
        <v>4130</v>
      </c>
      <c r="B704" s="7">
        <v>201900274910</v>
      </c>
      <c r="C704" s="7" t="s">
        <v>32</v>
      </c>
      <c r="D704" s="59" t="s">
        <v>4131</v>
      </c>
      <c r="E704" s="59" t="s">
        <v>4132</v>
      </c>
      <c r="F704" s="59" t="s">
        <v>4133</v>
      </c>
      <c r="G704" s="59" t="s">
        <v>4134</v>
      </c>
      <c r="H704" s="12" t="s">
        <v>755</v>
      </c>
      <c r="I704" s="60" t="s">
        <v>333</v>
      </c>
      <c r="J704" s="60" t="s">
        <v>638</v>
      </c>
      <c r="K704" s="60" t="s">
        <v>181</v>
      </c>
      <c r="L704" s="24">
        <v>3.35</v>
      </c>
      <c r="M704" s="24">
        <v>2476.77</v>
      </c>
      <c r="N704" s="61">
        <v>3.9964</v>
      </c>
      <c r="O704" s="24">
        <v>1602.77</v>
      </c>
      <c r="P704" s="24">
        <v>2280</v>
      </c>
      <c r="Q704" s="77">
        <v>1.3</v>
      </c>
      <c r="R704" s="63">
        <v>1</v>
      </c>
      <c r="S704" s="60" t="s">
        <v>45</v>
      </c>
      <c r="T704" s="64" t="s">
        <v>4135</v>
      </c>
    </row>
    <row r="705" spans="1:20" ht="30" customHeight="1">
      <c r="A705" s="10" t="s">
        <v>4137</v>
      </c>
      <c r="B705" s="9">
        <v>201900131788</v>
      </c>
      <c r="C705" s="7" t="s">
        <v>32</v>
      </c>
      <c r="D705" s="10" t="s">
        <v>4138</v>
      </c>
      <c r="E705" s="10" t="s">
        <v>1071</v>
      </c>
      <c r="F705" s="10" t="s">
        <v>4139</v>
      </c>
      <c r="G705" s="10" t="s">
        <v>4140</v>
      </c>
      <c r="H705" s="12" t="s">
        <v>60</v>
      </c>
      <c r="I705" s="11" t="s">
        <v>333</v>
      </c>
      <c r="J705" s="11" t="s">
        <v>638</v>
      </c>
      <c r="K705" s="11" t="s">
        <v>43</v>
      </c>
      <c r="L705" s="13">
        <v>8453.86</v>
      </c>
      <c r="M705" s="13">
        <v>4733217.37</v>
      </c>
      <c r="N705" s="14">
        <v>3.9998999999999998</v>
      </c>
      <c r="O705" s="13">
        <v>3023.69</v>
      </c>
      <c r="P705" s="13">
        <v>3535</v>
      </c>
      <c r="Q705" s="20">
        <v>0.7</v>
      </c>
      <c r="R705" s="20" t="s">
        <v>44</v>
      </c>
      <c r="S705" s="11" t="s">
        <v>45</v>
      </c>
      <c r="T705" s="17" t="s">
        <v>4141</v>
      </c>
    </row>
    <row r="706" spans="1:20" ht="30" customHeight="1">
      <c r="A706" s="79" t="s">
        <v>4142</v>
      </c>
      <c r="B706" s="80">
        <v>201800904033</v>
      </c>
      <c r="C706" s="7" t="s">
        <v>32</v>
      </c>
      <c r="D706" s="79" t="s">
        <v>4143</v>
      </c>
      <c r="E706" s="79" t="s">
        <v>4144</v>
      </c>
      <c r="F706" s="79" t="s">
        <v>4145</v>
      </c>
      <c r="G706" s="79" t="s">
        <v>4146</v>
      </c>
      <c r="H706" s="83" t="s">
        <v>294</v>
      </c>
      <c r="I706" s="82" t="s">
        <v>333</v>
      </c>
      <c r="J706" s="82" t="s">
        <v>53</v>
      </c>
      <c r="K706" s="82" t="s">
        <v>43</v>
      </c>
      <c r="L706" s="84">
        <v>15329.16</v>
      </c>
      <c r="M706" s="84">
        <v>2064720.85</v>
      </c>
      <c r="N706" s="85">
        <v>4.3979999999999997</v>
      </c>
      <c r="O706" s="84">
        <v>4577.46</v>
      </c>
      <c r="P706" s="84">
        <v>2194</v>
      </c>
      <c r="Q706" s="86">
        <v>0.3</v>
      </c>
      <c r="R706" s="86">
        <v>0.9</v>
      </c>
      <c r="S706" s="82" t="s">
        <v>45</v>
      </c>
      <c r="T706" s="88" t="s">
        <v>4147</v>
      </c>
    </row>
    <row r="707" spans="1:20" ht="30" customHeight="1">
      <c r="A707" s="10" t="s">
        <v>4148</v>
      </c>
      <c r="B707" s="9">
        <v>201801231571</v>
      </c>
      <c r="C707" s="7" t="s">
        <v>32</v>
      </c>
      <c r="D707" s="10" t="s">
        <v>4149</v>
      </c>
      <c r="E707" s="10" t="s">
        <v>2444</v>
      </c>
      <c r="F707" s="10" t="s">
        <v>4150</v>
      </c>
      <c r="G707" s="10" t="s">
        <v>4151</v>
      </c>
      <c r="H707" s="12" t="s">
        <v>601</v>
      </c>
      <c r="I707" s="11" t="s">
        <v>1728</v>
      </c>
      <c r="J707" s="11" t="s">
        <v>824</v>
      </c>
      <c r="K707" s="11" t="s">
        <v>43</v>
      </c>
      <c r="L707" s="13">
        <v>103.14</v>
      </c>
      <c r="M707" s="13">
        <v>70866.179999999993</v>
      </c>
      <c r="N707" s="14">
        <v>1.4601</v>
      </c>
      <c r="O707" s="13">
        <v>224.18</v>
      </c>
      <c r="P707" s="13">
        <v>836</v>
      </c>
      <c r="Q707" s="20">
        <v>2</v>
      </c>
      <c r="R707" s="20">
        <v>0.6</v>
      </c>
      <c r="S707" s="11" t="s">
        <v>45</v>
      </c>
      <c r="T707" s="17" t="s">
        <v>4152</v>
      </c>
    </row>
    <row r="708" spans="1:20" ht="30" customHeight="1">
      <c r="A708" s="10" t="s">
        <v>4153</v>
      </c>
      <c r="B708" s="9">
        <v>201800437052</v>
      </c>
      <c r="C708" s="7" t="s">
        <v>32</v>
      </c>
      <c r="D708" s="10" t="s">
        <v>4154</v>
      </c>
      <c r="E708" s="10" t="s">
        <v>4155</v>
      </c>
      <c r="F708" s="10" t="s">
        <v>4156</v>
      </c>
      <c r="G708" s="10" t="s">
        <v>4157</v>
      </c>
      <c r="H708" s="12" t="s">
        <v>75</v>
      </c>
      <c r="I708" s="11" t="s">
        <v>333</v>
      </c>
      <c r="J708" s="11" t="s">
        <v>53</v>
      </c>
      <c r="K708" s="11" t="s">
        <v>43</v>
      </c>
      <c r="L708" s="13">
        <v>1753.24</v>
      </c>
      <c r="M708" s="13">
        <v>3282351.39</v>
      </c>
      <c r="N708" s="14">
        <v>4</v>
      </c>
      <c r="O708" s="13">
        <v>710</v>
      </c>
      <c r="P708" s="13">
        <v>10698</v>
      </c>
      <c r="Q708" s="20">
        <v>0.7</v>
      </c>
      <c r="R708" s="16">
        <v>1</v>
      </c>
      <c r="S708" s="11" t="s">
        <v>45</v>
      </c>
      <c r="T708" s="17" t="s">
        <v>4158</v>
      </c>
    </row>
    <row r="709" spans="1:20" ht="30" customHeight="1">
      <c r="A709" s="79" t="s">
        <v>4159</v>
      </c>
      <c r="B709" s="80">
        <v>201800172415</v>
      </c>
      <c r="C709" s="7" t="s">
        <v>32</v>
      </c>
      <c r="D709" s="79" t="s">
        <v>4143</v>
      </c>
      <c r="E709" s="79" t="s">
        <v>4144</v>
      </c>
      <c r="F709" s="79" t="s">
        <v>4160</v>
      </c>
      <c r="G709" s="79" t="s">
        <v>4161</v>
      </c>
      <c r="H709" s="83" t="s">
        <v>294</v>
      </c>
      <c r="I709" s="82" t="s">
        <v>333</v>
      </c>
      <c r="J709" s="82" t="s">
        <v>53</v>
      </c>
      <c r="K709" s="82" t="s">
        <v>43</v>
      </c>
      <c r="L709" s="84">
        <v>14145.02</v>
      </c>
      <c r="M709" s="84">
        <v>1924677.19</v>
      </c>
      <c r="N709" s="85">
        <v>4.3295000000000003</v>
      </c>
      <c r="O709" s="84">
        <v>4380.01</v>
      </c>
      <c r="P709" s="84">
        <v>2091</v>
      </c>
      <c r="Q709" s="86">
        <v>0.3</v>
      </c>
      <c r="R709" s="86" t="s">
        <v>54</v>
      </c>
      <c r="S709" s="82" t="s">
        <v>45</v>
      </c>
      <c r="T709" s="88" t="s">
        <v>4162</v>
      </c>
    </row>
    <row r="710" spans="1:20" ht="30" customHeight="1">
      <c r="A710" s="79" t="s">
        <v>4163</v>
      </c>
      <c r="B710" s="80">
        <v>201700733539</v>
      </c>
      <c r="C710" s="7" t="s">
        <v>32</v>
      </c>
      <c r="D710" s="79" t="s">
        <v>3144</v>
      </c>
      <c r="E710" s="79" t="s">
        <v>4164</v>
      </c>
      <c r="F710" s="79" t="s">
        <v>4165</v>
      </c>
      <c r="G710" s="79" t="s">
        <v>4166</v>
      </c>
      <c r="H710" s="83" t="s">
        <v>3147</v>
      </c>
      <c r="I710" s="82" t="s">
        <v>311</v>
      </c>
      <c r="J710" s="82" t="s">
        <v>1285</v>
      </c>
      <c r="K710" s="82" t="s">
        <v>43</v>
      </c>
      <c r="L710" s="84">
        <v>9941.09</v>
      </c>
      <c r="M710" s="84">
        <v>290239.90999999997</v>
      </c>
      <c r="N710" s="85">
        <v>2.2751999999999999</v>
      </c>
      <c r="O710" s="84">
        <v>8000.24</v>
      </c>
      <c r="P710" s="84">
        <v>277</v>
      </c>
      <c r="Q710" s="86">
        <v>0.3</v>
      </c>
      <c r="R710" s="86" t="s">
        <v>4167</v>
      </c>
      <c r="S710" s="82" t="s">
        <v>45</v>
      </c>
      <c r="T710" s="88" t="s">
        <v>4168</v>
      </c>
    </row>
    <row r="711" spans="1:20" ht="30" customHeight="1" thickBot="1">
      <c r="A711" s="29" t="s">
        <v>4169</v>
      </c>
      <c r="B711" s="30">
        <v>201700715034</v>
      </c>
      <c r="C711" s="66" t="s">
        <v>32</v>
      </c>
      <c r="D711" s="29" t="s">
        <v>4170</v>
      </c>
      <c r="E711" s="29" t="s">
        <v>4171</v>
      </c>
      <c r="F711" s="29" t="s">
        <v>4172</v>
      </c>
      <c r="G711" s="29" t="s">
        <v>4173</v>
      </c>
      <c r="H711" s="32" t="s">
        <v>4174</v>
      </c>
      <c r="I711" s="31" t="s">
        <v>231</v>
      </c>
      <c r="J711" s="31" t="s">
        <v>95</v>
      </c>
      <c r="K711" s="31" t="s">
        <v>43</v>
      </c>
      <c r="L711" s="33">
        <v>20.78</v>
      </c>
      <c r="M711" s="33">
        <v>1979.97</v>
      </c>
      <c r="N711" s="34">
        <v>1.0598000000000001</v>
      </c>
      <c r="O711" s="33">
        <v>347.5</v>
      </c>
      <c r="P711" s="33">
        <v>561</v>
      </c>
      <c r="Q711" s="67">
        <v>0.3</v>
      </c>
      <c r="R711" s="67">
        <v>0.6</v>
      </c>
      <c r="S711" s="31" t="s">
        <v>45</v>
      </c>
      <c r="T711" s="37" t="s">
        <v>4175</v>
      </c>
    </row>
    <row r="712" spans="1:20" ht="30" customHeight="1">
      <c r="A712" s="38" t="s">
        <v>4176</v>
      </c>
      <c r="B712" s="40">
        <v>201701401467</v>
      </c>
      <c r="C712" s="40" t="s">
        <v>32</v>
      </c>
      <c r="D712" s="38" t="s">
        <v>4177</v>
      </c>
      <c r="E712" s="38" t="s">
        <v>229</v>
      </c>
      <c r="F712" s="38" t="s">
        <v>4178</v>
      </c>
      <c r="G712" s="38" t="s">
        <v>4179</v>
      </c>
      <c r="H712" s="69" t="s">
        <v>715</v>
      </c>
      <c r="I712" s="68" t="s">
        <v>231</v>
      </c>
      <c r="J712" s="68" t="s">
        <v>95</v>
      </c>
      <c r="K712" s="68" t="s">
        <v>43</v>
      </c>
      <c r="L712" s="71">
        <v>149.34</v>
      </c>
      <c r="M712" s="71">
        <v>10563.63</v>
      </c>
      <c r="N712" s="72">
        <v>1.4064000000000001</v>
      </c>
      <c r="O712" s="71">
        <v>367.5</v>
      </c>
      <c r="P712" s="71">
        <v>829</v>
      </c>
      <c r="Q712" s="73">
        <v>0.3</v>
      </c>
      <c r="R712" s="73">
        <v>0.4</v>
      </c>
      <c r="S712" s="68" t="s">
        <v>45</v>
      </c>
      <c r="T712" s="74" t="s">
        <v>4180</v>
      </c>
    </row>
    <row r="713" spans="1:20" ht="30" customHeight="1" thickBot="1">
      <c r="A713" s="49" t="s">
        <v>4181</v>
      </c>
      <c r="B713" s="50">
        <v>201701837478</v>
      </c>
      <c r="C713" s="51" t="s">
        <v>32</v>
      </c>
      <c r="D713" s="49" t="s">
        <v>4182</v>
      </c>
      <c r="E713" s="49" t="s">
        <v>4183</v>
      </c>
      <c r="F713" s="49" t="s">
        <v>2039</v>
      </c>
      <c r="G713" s="49" t="s">
        <v>4184</v>
      </c>
      <c r="H713" s="53" t="s">
        <v>37</v>
      </c>
      <c r="I713" s="52" t="s">
        <v>333</v>
      </c>
      <c r="J713" s="52" t="s">
        <v>53</v>
      </c>
      <c r="K713" s="52" t="s">
        <v>43</v>
      </c>
      <c r="L713" s="54">
        <f>470.67+160.83</f>
        <v>631.5</v>
      </c>
      <c r="M713" s="54">
        <f>483469.3+185856.15</f>
        <v>669325.44999999995</v>
      </c>
      <c r="N713" s="55">
        <v>4</v>
      </c>
      <c r="O713" s="54">
        <v>2054.66</v>
      </c>
      <c r="P713" s="54">
        <v>7337</v>
      </c>
      <c r="Q713" s="76">
        <v>0.7</v>
      </c>
      <c r="R713" s="76" t="s">
        <v>62</v>
      </c>
      <c r="S713" s="52" t="s">
        <v>45</v>
      </c>
      <c r="T713" s="58" t="s">
        <v>4185</v>
      </c>
    </row>
    <row r="714" spans="1:20" ht="30" customHeight="1">
      <c r="A714" s="59" t="s">
        <v>4181</v>
      </c>
      <c r="B714" s="7">
        <v>201701837478</v>
      </c>
      <c r="C714" s="7" t="s">
        <v>32</v>
      </c>
      <c r="D714" s="59" t="s">
        <v>4182</v>
      </c>
      <c r="E714" s="59" t="s">
        <v>4183</v>
      </c>
      <c r="F714" s="59" t="s">
        <v>2039</v>
      </c>
      <c r="G714" s="59" t="s">
        <v>4184</v>
      </c>
      <c r="H714" s="12" t="s">
        <v>37</v>
      </c>
      <c r="I714" s="60" t="s">
        <v>333</v>
      </c>
      <c r="J714" s="60" t="s">
        <v>274</v>
      </c>
      <c r="K714" s="60" t="s">
        <v>181</v>
      </c>
      <c r="L714" s="24">
        <v>58.01</v>
      </c>
      <c r="M714" s="24">
        <v>138333.57</v>
      </c>
      <c r="N714" s="61">
        <v>4</v>
      </c>
      <c r="O714" s="24">
        <v>2054.66</v>
      </c>
      <c r="P714" s="24">
        <v>7337</v>
      </c>
      <c r="Q714" s="77">
        <v>1.3</v>
      </c>
      <c r="R714" s="63">
        <v>1</v>
      </c>
      <c r="S714" s="60" t="s">
        <v>45</v>
      </c>
      <c r="T714" s="64" t="s">
        <v>4185</v>
      </c>
    </row>
    <row r="715" spans="1:20" ht="30" customHeight="1">
      <c r="A715" s="10" t="s">
        <v>4186</v>
      </c>
      <c r="B715" s="9">
        <v>201900023543</v>
      </c>
      <c r="C715" s="7" t="s">
        <v>32</v>
      </c>
      <c r="D715" s="10" t="s">
        <v>1277</v>
      </c>
      <c r="E715" s="10" t="s">
        <v>1278</v>
      </c>
      <c r="F715" s="10" t="s">
        <v>2608</v>
      </c>
      <c r="G715" s="10" t="s">
        <v>1279</v>
      </c>
      <c r="H715" s="12" t="s">
        <v>508</v>
      </c>
      <c r="I715" s="11" t="s">
        <v>231</v>
      </c>
      <c r="J715" s="11" t="s">
        <v>95</v>
      </c>
      <c r="K715" s="11" t="s">
        <v>43</v>
      </c>
      <c r="L715" s="13">
        <v>490.3</v>
      </c>
      <c r="M715" s="13">
        <v>73034.100000000006</v>
      </c>
      <c r="N715" s="14">
        <v>2.2258</v>
      </c>
      <c r="O715" s="13">
        <v>400</v>
      </c>
      <c r="P715" s="13">
        <v>1123</v>
      </c>
      <c r="Q715" s="20">
        <v>0.6</v>
      </c>
      <c r="R715" s="20" t="s">
        <v>397</v>
      </c>
      <c r="S715" s="11" t="s">
        <v>45</v>
      </c>
      <c r="T715" s="17" t="s">
        <v>4187</v>
      </c>
    </row>
    <row r="716" spans="1:20" ht="30" customHeight="1">
      <c r="A716" s="10" t="s">
        <v>4188</v>
      </c>
      <c r="B716" s="9">
        <v>201800116574</v>
      </c>
      <c r="C716" s="7" t="s">
        <v>32</v>
      </c>
      <c r="D716" s="10" t="s">
        <v>4189</v>
      </c>
      <c r="E716" s="10" t="s">
        <v>4190</v>
      </c>
      <c r="F716" s="10" t="s">
        <v>4191</v>
      </c>
      <c r="G716" s="10" t="s">
        <v>4192</v>
      </c>
      <c r="H716" s="12" t="s">
        <v>294</v>
      </c>
      <c r="I716" s="11" t="s">
        <v>231</v>
      </c>
      <c r="J716" s="11" t="s">
        <v>180</v>
      </c>
      <c r="K716" s="11" t="s">
        <v>181</v>
      </c>
      <c r="L716" s="13">
        <v>305.94</v>
      </c>
      <c r="M716" s="13">
        <v>345009.73</v>
      </c>
      <c r="N716" s="14">
        <v>1.5336000000000001</v>
      </c>
      <c r="O716" s="13">
        <v>573.29999999999995</v>
      </c>
      <c r="P716" s="13">
        <v>3459</v>
      </c>
      <c r="Q716" s="20">
        <v>0.5</v>
      </c>
      <c r="R716" s="16">
        <v>1</v>
      </c>
      <c r="S716" s="11" t="s">
        <v>45</v>
      </c>
      <c r="T716" s="17" t="s">
        <v>4193</v>
      </c>
    </row>
    <row r="717" spans="1:20" ht="30" customHeight="1">
      <c r="A717" s="10" t="s">
        <v>4194</v>
      </c>
      <c r="B717" s="9">
        <v>201900401831</v>
      </c>
      <c r="C717" s="7" t="s">
        <v>32</v>
      </c>
      <c r="D717" s="10" t="s">
        <v>896</v>
      </c>
      <c r="E717" s="10" t="s">
        <v>4195</v>
      </c>
      <c r="F717" s="10" t="s">
        <v>4196</v>
      </c>
      <c r="G717" s="10" t="s">
        <v>4197</v>
      </c>
      <c r="H717" s="12" t="s">
        <v>149</v>
      </c>
      <c r="I717" s="11" t="s">
        <v>333</v>
      </c>
      <c r="J717" s="11" t="s">
        <v>2345</v>
      </c>
      <c r="K717" s="11" t="s">
        <v>43</v>
      </c>
      <c r="L717" s="13">
        <v>4753.1400000000003</v>
      </c>
      <c r="M717" s="13">
        <v>1063628.43</v>
      </c>
      <c r="N717" s="14">
        <v>4.9942000000000002</v>
      </c>
      <c r="O717" s="13">
        <v>1190</v>
      </c>
      <c r="P717" s="13">
        <v>3340</v>
      </c>
      <c r="Q717" s="20">
        <v>0.7</v>
      </c>
      <c r="R717" s="20" t="s">
        <v>2346</v>
      </c>
      <c r="S717" s="11" t="s">
        <v>45</v>
      </c>
      <c r="T717" s="17" t="s">
        <v>4198</v>
      </c>
    </row>
    <row r="718" spans="1:20" ht="30" customHeight="1">
      <c r="A718" s="10" t="s">
        <v>4199</v>
      </c>
      <c r="B718" s="9">
        <v>201801265972</v>
      </c>
      <c r="C718" s="7" t="s">
        <v>32</v>
      </c>
      <c r="D718" s="10" t="s">
        <v>4200</v>
      </c>
      <c r="E718" s="10" t="s">
        <v>4201</v>
      </c>
      <c r="F718" s="10" t="s">
        <v>4202</v>
      </c>
      <c r="G718" s="10" t="s">
        <v>4203</v>
      </c>
      <c r="H718" s="12" t="s">
        <v>318</v>
      </c>
      <c r="I718" s="11" t="s">
        <v>333</v>
      </c>
      <c r="J718" s="11" t="s">
        <v>638</v>
      </c>
      <c r="K718" s="11" t="s">
        <v>43</v>
      </c>
      <c r="L718" s="13">
        <v>2868.81</v>
      </c>
      <c r="M718" s="13">
        <v>912962.84</v>
      </c>
      <c r="N718" s="14">
        <v>3.9998</v>
      </c>
      <c r="O718" s="13">
        <v>956.34</v>
      </c>
      <c r="P718" s="13">
        <v>2273</v>
      </c>
      <c r="Q718" s="20">
        <v>0.7</v>
      </c>
      <c r="R718" s="20">
        <v>0.8</v>
      </c>
      <c r="S718" s="11" t="s">
        <v>45</v>
      </c>
      <c r="T718" s="17" t="s">
        <v>4204</v>
      </c>
    </row>
    <row r="719" spans="1:20" ht="30" customHeight="1">
      <c r="A719" s="10" t="s">
        <v>4205</v>
      </c>
      <c r="B719" s="9">
        <v>201801223048</v>
      </c>
      <c r="C719" s="7" t="s">
        <v>32</v>
      </c>
      <c r="D719" s="10" t="s">
        <v>4206</v>
      </c>
      <c r="E719" s="10" t="s">
        <v>4207</v>
      </c>
      <c r="F719" s="10" t="s">
        <v>4208</v>
      </c>
      <c r="G719" s="10" t="s">
        <v>4209</v>
      </c>
      <c r="H719" s="12" t="s">
        <v>75</v>
      </c>
      <c r="I719" s="11" t="s">
        <v>333</v>
      </c>
      <c r="J719" s="11" t="s">
        <v>638</v>
      </c>
      <c r="K719" s="11" t="s">
        <v>43</v>
      </c>
      <c r="L719" s="13">
        <v>2792.05</v>
      </c>
      <c r="M719" s="13">
        <v>4795149.6900000004</v>
      </c>
      <c r="N719" s="14">
        <v>3.9996</v>
      </c>
      <c r="O719" s="13">
        <v>971.2</v>
      </c>
      <c r="P719" s="13">
        <v>9813</v>
      </c>
      <c r="Q719" s="20">
        <v>0.7</v>
      </c>
      <c r="R719" s="16">
        <v>1</v>
      </c>
      <c r="S719" s="11" t="s">
        <v>45</v>
      </c>
      <c r="T719" s="17" t="s">
        <v>4210</v>
      </c>
    </row>
    <row r="720" spans="1:20" ht="30" customHeight="1">
      <c r="A720" s="10" t="s">
        <v>4211</v>
      </c>
      <c r="B720" s="9">
        <v>201801134037</v>
      </c>
      <c r="C720" s="7" t="s">
        <v>32</v>
      </c>
      <c r="D720" s="10" t="s">
        <v>4212</v>
      </c>
      <c r="E720" s="10" t="s">
        <v>4213</v>
      </c>
      <c r="F720" s="10" t="s">
        <v>4214</v>
      </c>
      <c r="G720" s="10" t="s">
        <v>4215</v>
      </c>
      <c r="H720" s="12" t="s">
        <v>303</v>
      </c>
      <c r="I720" s="11" t="s">
        <v>231</v>
      </c>
      <c r="J720" s="11" t="s">
        <v>95</v>
      </c>
      <c r="K720" s="11" t="s">
        <v>43</v>
      </c>
      <c r="L720" s="13">
        <v>684.28</v>
      </c>
      <c r="M720" s="13">
        <v>140138.75</v>
      </c>
      <c r="N720" s="14">
        <v>2.3214999999999999</v>
      </c>
      <c r="O720" s="13">
        <v>517.79999999999995</v>
      </c>
      <c r="P720" s="13">
        <v>1981</v>
      </c>
      <c r="Q720" s="20">
        <v>0.6</v>
      </c>
      <c r="R720" s="20">
        <v>0.4</v>
      </c>
      <c r="S720" s="11" t="s">
        <v>45</v>
      </c>
      <c r="T720" s="17" t="s">
        <v>4216</v>
      </c>
    </row>
    <row r="721" spans="1:20" ht="30" customHeight="1">
      <c r="A721" s="10" t="s">
        <v>4217</v>
      </c>
      <c r="B721" s="9">
        <v>201700873268</v>
      </c>
      <c r="C721" s="7" t="s">
        <v>4218</v>
      </c>
      <c r="D721" s="10" t="s">
        <v>2946</v>
      </c>
      <c r="E721" s="10" t="s">
        <v>4219</v>
      </c>
      <c r="F721" s="10" t="s">
        <v>2948</v>
      </c>
      <c r="G721" s="10" t="s">
        <v>4220</v>
      </c>
      <c r="H721" s="12" t="s">
        <v>863</v>
      </c>
      <c r="I721" s="11" t="s">
        <v>231</v>
      </c>
      <c r="J721" s="11" t="s">
        <v>53</v>
      </c>
      <c r="K721" s="11" t="s">
        <v>43</v>
      </c>
      <c r="L721" s="13">
        <v>1203.23</v>
      </c>
      <c r="M721" s="13">
        <v>724478.2</v>
      </c>
      <c r="N721" s="14">
        <v>1.627</v>
      </c>
      <c r="O721" s="13">
        <v>1918.95</v>
      </c>
      <c r="P721" s="13">
        <v>1555</v>
      </c>
      <c r="Q721" s="20">
        <v>0.7</v>
      </c>
      <c r="R721" s="20">
        <v>0.9</v>
      </c>
      <c r="S721" s="11" t="s">
        <v>45</v>
      </c>
      <c r="T721" s="17" t="s">
        <v>4221</v>
      </c>
    </row>
    <row r="722" spans="1:20" ht="30" customHeight="1">
      <c r="A722" s="10" t="s">
        <v>4222</v>
      </c>
      <c r="B722" s="9">
        <v>201800643841</v>
      </c>
      <c r="C722" s="7" t="s">
        <v>32</v>
      </c>
      <c r="D722" s="10" t="s">
        <v>4223</v>
      </c>
      <c r="E722" s="10" t="s">
        <v>4224</v>
      </c>
      <c r="F722" s="10" t="s">
        <v>3696</v>
      </c>
      <c r="G722" s="10" t="s">
        <v>4225</v>
      </c>
      <c r="H722" s="12" t="s">
        <v>60</v>
      </c>
      <c r="I722" s="11" t="s">
        <v>333</v>
      </c>
      <c r="J722" s="11" t="s">
        <v>638</v>
      </c>
      <c r="K722" s="11" t="s">
        <v>43</v>
      </c>
      <c r="L722" s="13">
        <v>6195.05</v>
      </c>
      <c r="M722" s="13">
        <v>8607948.3200000003</v>
      </c>
      <c r="N722" s="14">
        <v>3.9998999999999998</v>
      </c>
      <c r="O722" s="13">
        <v>2148.85</v>
      </c>
      <c r="P722" s="13">
        <v>8708</v>
      </c>
      <c r="Q722" s="20">
        <v>0.7</v>
      </c>
      <c r="R722" s="20" t="s">
        <v>54</v>
      </c>
      <c r="S722" s="11" t="s">
        <v>45</v>
      </c>
      <c r="T722" s="17" t="s">
        <v>4226</v>
      </c>
    </row>
    <row r="723" spans="1:20" ht="30" customHeight="1">
      <c r="A723" s="10" t="s">
        <v>4227</v>
      </c>
      <c r="B723" s="9">
        <v>201801171722</v>
      </c>
      <c r="C723" s="7" t="s">
        <v>32</v>
      </c>
      <c r="D723" s="10" t="s">
        <v>1440</v>
      </c>
      <c r="E723" s="10" t="s">
        <v>4228</v>
      </c>
      <c r="F723" s="10" t="s">
        <v>4229</v>
      </c>
      <c r="G723" s="10" t="s">
        <v>4230</v>
      </c>
      <c r="H723" s="12" t="s">
        <v>75</v>
      </c>
      <c r="I723" s="11" t="s">
        <v>333</v>
      </c>
      <c r="J723" s="11" t="s">
        <v>2345</v>
      </c>
      <c r="K723" s="11" t="s">
        <v>43</v>
      </c>
      <c r="L723" s="13">
        <v>4015.6</v>
      </c>
      <c r="M723" s="13">
        <v>1354680.77</v>
      </c>
      <c r="N723" s="14">
        <v>4.9996</v>
      </c>
      <c r="O723" s="13">
        <v>1004</v>
      </c>
      <c r="P723" s="13">
        <v>5906</v>
      </c>
      <c r="Q723" s="20">
        <v>0.7</v>
      </c>
      <c r="R723" s="20" t="s">
        <v>2346</v>
      </c>
      <c r="S723" s="11" t="s">
        <v>45</v>
      </c>
      <c r="T723" s="17" t="s">
        <v>4231</v>
      </c>
    </row>
    <row r="724" spans="1:20" ht="30" customHeight="1">
      <c r="A724" s="10" t="s">
        <v>4232</v>
      </c>
      <c r="B724" s="9">
        <v>201800909248</v>
      </c>
      <c r="C724" s="7" t="s">
        <v>32</v>
      </c>
      <c r="D724" s="10" t="s">
        <v>4233</v>
      </c>
      <c r="E724" s="10" t="s">
        <v>1071</v>
      </c>
      <c r="F724" s="10" t="s">
        <v>4234</v>
      </c>
      <c r="G724" s="10" t="s">
        <v>4235</v>
      </c>
      <c r="H724" s="12" t="s">
        <v>272</v>
      </c>
      <c r="I724" s="11" t="s">
        <v>333</v>
      </c>
      <c r="J724" s="11" t="s">
        <v>638</v>
      </c>
      <c r="K724" s="11" t="s">
        <v>43</v>
      </c>
      <c r="L724" s="13">
        <v>3870.57</v>
      </c>
      <c r="M724" s="13">
        <v>5153546.29</v>
      </c>
      <c r="N724" s="14">
        <v>4</v>
      </c>
      <c r="O724" s="13">
        <v>1426.16</v>
      </c>
      <c r="P724" s="13">
        <v>7703</v>
      </c>
      <c r="Q724" s="20">
        <v>0.7</v>
      </c>
      <c r="R724" s="20" t="s">
        <v>44</v>
      </c>
      <c r="S724" s="11" t="s">
        <v>45</v>
      </c>
      <c r="T724" s="17" t="s">
        <v>4236</v>
      </c>
    </row>
    <row r="725" spans="1:20" ht="30" customHeight="1">
      <c r="A725" s="19" t="s">
        <v>4237</v>
      </c>
      <c r="B725" s="9">
        <v>201503384795</v>
      </c>
      <c r="C725" s="7" t="s">
        <v>32</v>
      </c>
      <c r="D725" s="10" t="s">
        <v>3791</v>
      </c>
      <c r="E725" s="10" t="s">
        <v>4238</v>
      </c>
      <c r="F725" s="10" t="s">
        <v>4239</v>
      </c>
      <c r="G725" s="10" t="s">
        <v>4240</v>
      </c>
      <c r="H725" s="12" t="s">
        <v>272</v>
      </c>
      <c r="I725" s="11" t="s">
        <v>333</v>
      </c>
      <c r="J725" s="11" t="s">
        <v>180</v>
      </c>
      <c r="K725" s="11" t="s">
        <v>181</v>
      </c>
      <c r="L725" s="13">
        <v>140.53</v>
      </c>
      <c r="M725" s="13">
        <v>288922.73</v>
      </c>
      <c r="N725" s="14">
        <v>3.9994000000000001</v>
      </c>
      <c r="O725" s="13">
        <v>1500</v>
      </c>
      <c r="P725" s="13">
        <v>6325</v>
      </c>
      <c r="Q725" s="20">
        <v>1.3</v>
      </c>
      <c r="R725" s="16">
        <v>1</v>
      </c>
      <c r="S725" s="11" t="s">
        <v>45</v>
      </c>
      <c r="T725" s="17" t="s">
        <v>4241</v>
      </c>
    </row>
    <row r="726" spans="1:20" ht="30" customHeight="1">
      <c r="A726" s="10" t="s">
        <v>4242</v>
      </c>
      <c r="B726" s="9">
        <v>201800408346</v>
      </c>
      <c r="C726" s="7" t="s">
        <v>32</v>
      </c>
      <c r="D726" s="10" t="s">
        <v>4243</v>
      </c>
      <c r="E726" s="10" t="s">
        <v>1852</v>
      </c>
      <c r="F726" s="10" t="s">
        <v>4244</v>
      </c>
      <c r="G726" s="10" t="s">
        <v>4245</v>
      </c>
      <c r="H726" s="12" t="s">
        <v>60</v>
      </c>
      <c r="I726" s="11" t="s">
        <v>231</v>
      </c>
      <c r="J726" s="11" t="s">
        <v>53</v>
      </c>
      <c r="K726" s="11" t="s">
        <v>43</v>
      </c>
      <c r="L726" s="13">
        <v>53.48</v>
      </c>
      <c r="M726" s="13">
        <v>90050.71</v>
      </c>
      <c r="N726" s="14">
        <v>1.1737</v>
      </c>
      <c r="O726" s="13">
        <v>307.95</v>
      </c>
      <c r="P726" s="13">
        <v>3529</v>
      </c>
      <c r="Q726" s="20">
        <v>0.7</v>
      </c>
      <c r="R726" s="20">
        <v>0.8</v>
      </c>
      <c r="S726" s="11" t="s">
        <v>45</v>
      </c>
      <c r="T726" s="17" t="s">
        <v>4246</v>
      </c>
    </row>
    <row r="727" spans="1:20" ht="30" customHeight="1">
      <c r="A727" s="10" t="s">
        <v>4247</v>
      </c>
      <c r="B727" s="9">
        <v>201800269079</v>
      </c>
      <c r="C727" s="7" t="s">
        <v>32</v>
      </c>
      <c r="D727" s="10" t="s">
        <v>4248</v>
      </c>
      <c r="E727" s="10" t="s">
        <v>1862</v>
      </c>
      <c r="F727" s="10" t="s">
        <v>4249</v>
      </c>
      <c r="G727" s="10" t="s">
        <v>4250</v>
      </c>
      <c r="H727" s="12" t="s">
        <v>4251</v>
      </c>
      <c r="I727" s="11" t="s">
        <v>3506</v>
      </c>
      <c r="J727" s="11" t="s">
        <v>95</v>
      </c>
      <c r="K727" s="11" t="s">
        <v>43</v>
      </c>
      <c r="L727" s="13">
        <v>94.75</v>
      </c>
      <c r="M727" s="13">
        <v>6812.36</v>
      </c>
      <c r="N727" s="14">
        <v>1.4738</v>
      </c>
      <c r="O727" s="13">
        <v>200</v>
      </c>
      <c r="P727" s="13">
        <v>883</v>
      </c>
      <c r="Q727" s="20">
        <v>0.3</v>
      </c>
      <c r="R727" s="20">
        <v>0.4</v>
      </c>
      <c r="S727" s="11" t="s">
        <v>45</v>
      </c>
      <c r="T727" s="17" t="s">
        <v>4252</v>
      </c>
    </row>
    <row r="728" spans="1:20" ht="30" customHeight="1">
      <c r="A728" s="10" t="s">
        <v>4253</v>
      </c>
      <c r="B728" s="9">
        <v>201700391468</v>
      </c>
      <c r="C728" s="7" t="s">
        <v>32</v>
      </c>
      <c r="D728" s="10" t="s">
        <v>4254</v>
      </c>
      <c r="E728" s="10" t="s">
        <v>4255</v>
      </c>
      <c r="F728" s="10" t="s">
        <v>4256</v>
      </c>
      <c r="G728" s="10" t="s">
        <v>4257</v>
      </c>
      <c r="H728" s="12" t="s">
        <v>782</v>
      </c>
      <c r="I728" s="11" t="s">
        <v>231</v>
      </c>
      <c r="J728" s="11" t="s">
        <v>95</v>
      </c>
      <c r="K728" s="11" t="s">
        <v>43</v>
      </c>
      <c r="L728" s="13">
        <v>53.14</v>
      </c>
      <c r="M728" s="13">
        <v>2168.7600000000002</v>
      </c>
      <c r="N728" s="14">
        <v>1.1253</v>
      </c>
      <c r="O728" s="13">
        <v>424</v>
      </c>
      <c r="P728" s="13">
        <v>346</v>
      </c>
      <c r="Q728" s="20">
        <v>0.3</v>
      </c>
      <c r="R728" s="20" t="s">
        <v>397</v>
      </c>
      <c r="S728" s="11" t="s">
        <v>45</v>
      </c>
      <c r="T728" s="17" t="s">
        <v>4258</v>
      </c>
    </row>
    <row r="729" spans="1:20" ht="30" customHeight="1">
      <c r="A729" s="10" t="s">
        <v>4259</v>
      </c>
      <c r="B729" s="9" t="s">
        <v>4260</v>
      </c>
      <c r="C729" s="7" t="s">
        <v>32</v>
      </c>
      <c r="D729" s="10" t="s">
        <v>4261</v>
      </c>
      <c r="E729" s="10" t="s">
        <v>4262</v>
      </c>
      <c r="F729" s="10" t="s">
        <v>4263</v>
      </c>
      <c r="G729" s="10" t="s">
        <v>4264</v>
      </c>
      <c r="H729" s="12" t="s">
        <v>658</v>
      </c>
      <c r="I729" s="11" t="s">
        <v>333</v>
      </c>
      <c r="J729" s="11" t="s">
        <v>4265</v>
      </c>
      <c r="K729" s="11" t="s">
        <v>43</v>
      </c>
      <c r="L729" s="13">
        <v>3420.67</v>
      </c>
      <c r="M729" s="13">
        <v>3032432.07</v>
      </c>
      <c r="N729" s="14">
        <v>3.9998999999999998</v>
      </c>
      <c r="O729" s="13">
        <v>1177.2</v>
      </c>
      <c r="P729" s="13">
        <v>6549</v>
      </c>
      <c r="Q729" s="20">
        <v>0.7</v>
      </c>
      <c r="R729" s="20" t="s">
        <v>4266</v>
      </c>
      <c r="S729" s="11" t="s">
        <v>45</v>
      </c>
      <c r="T729" s="17" t="s">
        <v>4267</v>
      </c>
    </row>
    <row r="730" spans="1:20" ht="30" customHeight="1">
      <c r="A730" s="10" t="s">
        <v>4268</v>
      </c>
      <c r="B730" s="9" t="s">
        <v>4269</v>
      </c>
      <c r="C730" s="7" t="s">
        <v>32</v>
      </c>
      <c r="D730" s="10" t="s">
        <v>4270</v>
      </c>
      <c r="E730" s="10" t="s">
        <v>4271</v>
      </c>
      <c r="F730" s="10" t="s">
        <v>4272</v>
      </c>
      <c r="G730" s="10" t="s">
        <v>4273</v>
      </c>
      <c r="H730" s="12" t="s">
        <v>766</v>
      </c>
      <c r="I730" s="11" t="s">
        <v>216</v>
      </c>
      <c r="J730" s="11" t="s">
        <v>4274</v>
      </c>
      <c r="K730" s="11" t="s">
        <v>181</v>
      </c>
      <c r="L730" s="13">
        <v>131.26</v>
      </c>
      <c r="M730" s="13">
        <v>0</v>
      </c>
      <c r="N730" s="14">
        <v>1.1771</v>
      </c>
      <c r="O730" s="13">
        <v>741</v>
      </c>
      <c r="P730" s="13">
        <v>1318</v>
      </c>
      <c r="Q730" s="20">
        <v>0</v>
      </c>
      <c r="R730" s="16">
        <v>1</v>
      </c>
      <c r="S730" s="11" t="s">
        <v>45</v>
      </c>
      <c r="T730" s="17" t="s">
        <v>4275</v>
      </c>
    </row>
    <row r="731" spans="1:20" ht="30" customHeight="1">
      <c r="A731" s="10" t="s">
        <v>4276</v>
      </c>
      <c r="B731" s="9" t="s">
        <v>4277</v>
      </c>
      <c r="C731" s="7" t="s">
        <v>32</v>
      </c>
      <c r="D731" s="10" t="s">
        <v>4278</v>
      </c>
      <c r="E731" s="10" t="s">
        <v>4279</v>
      </c>
      <c r="F731" s="10" t="s">
        <v>4280</v>
      </c>
      <c r="G731" s="10" t="s">
        <v>4281</v>
      </c>
      <c r="H731" s="12" t="s">
        <v>440</v>
      </c>
      <c r="I731" s="11" t="s">
        <v>311</v>
      </c>
      <c r="J731" s="11" t="s">
        <v>4282</v>
      </c>
      <c r="K731" s="11" t="s">
        <v>181</v>
      </c>
      <c r="L731" s="13">
        <v>56.25</v>
      </c>
      <c r="M731" s="13">
        <v>0</v>
      </c>
      <c r="N731" s="14">
        <v>1.375</v>
      </c>
      <c r="O731" s="13">
        <v>150</v>
      </c>
      <c r="P731" s="13">
        <v>718</v>
      </c>
      <c r="Q731" s="20">
        <v>0</v>
      </c>
      <c r="R731" s="16">
        <v>1</v>
      </c>
      <c r="S731" s="11" t="s">
        <v>45</v>
      </c>
      <c r="T731" s="17" t="s">
        <v>4283</v>
      </c>
    </row>
    <row r="732" spans="1:20" ht="30" customHeight="1">
      <c r="A732" s="10" t="s">
        <v>4284</v>
      </c>
      <c r="B732" s="9" t="s">
        <v>4285</v>
      </c>
      <c r="C732" s="7" t="s">
        <v>32</v>
      </c>
      <c r="D732" s="10" t="s">
        <v>4286</v>
      </c>
      <c r="E732" s="10" t="s">
        <v>4287</v>
      </c>
      <c r="F732" s="10" t="s">
        <v>4288</v>
      </c>
      <c r="G732" s="10" t="s">
        <v>4289</v>
      </c>
      <c r="H732" s="12" t="s">
        <v>446</v>
      </c>
      <c r="I732" s="11" t="s">
        <v>258</v>
      </c>
      <c r="J732" s="11" t="s">
        <v>4059</v>
      </c>
      <c r="K732" s="11" t="s">
        <v>181</v>
      </c>
      <c r="L732" s="13">
        <v>171.07</v>
      </c>
      <c r="M732" s="13">
        <v>37172.589999999997</v>
      </c>
      <c r="N732" s="14">
        <v>1.6681999999999999</v>
      </c>
      <c r="O732" s="13">
        <v>256</v>
      </c>
      <c r="P732" s="13">
        <v>725</v>
      </c>
      <c r="Q732" s="20">
        <v>0.5</v>
      </c>
      <c r="R732" s="16">
        <v>1</v>
      </c>
      <c r="S732" s="11" t="s">
        <v>45</v>
      </c>
      <c r="T732" s="17" t="s">
        <v>4290</v>
      </c>
    </row>
    <row r="733" spans="1:20" ht="30" customHeight="1">
      <c r="A733" s="10" t="s">
        <v>4291</v>
      </c>
      <c r="B733" s="9" t="s">
        <v>4292</v>
      </c>
      <c r="C733" s="7" t="s">
        <v>32</v>
      </c>
      <c r="D733" s="10" t="s">
        <v>4293</v>
      </c>
      <c r="E733" s="10" t="s">
        <v>918</v>
      </c>
      <c r="F733" s="10" t="s">
        <v>4294</v>
      </c>
      <c r="G733" s="10" t="s">
        <v>4295</v>
      </c>
      <c r="H733" s="12" t="s">
        <v>1232</v>
      </c>
      <c r="I733" s="11" t="s">
        <v>311</v>
      </c>
      <c r="J733" s="11" t="s">
        <v>4296</v>
      </c>
      <c r="K733" s="11" t="s">
        <v>181</v>
      </c>
      <c r="L733" s="13">
        <v>76.2</v>
      </c>
      <c r="M733" s="13">
        <v>21228.81</v>
      </c>
      <c r="N733" s="14">
        <v>1.635</v>
      </c>
      <c r="O733" s="13">
        <v>120</v>
      </c>
      <c r="P733" s="13">
        <v>911</v>
      </c>
      <c r="Q733" s="20">
        <v>0.5</v>
      </c>
      <c r="R733" s="16">
        <v>1</v>
      </c>
      <c r="S733" s="11" t="s">
        <v>45</v>
      </c>
      <c r="T733" s="17" t="s">
        <v>4297</v>
      </c>
    </row>
    <row r="734" spans="1:20" ht="30" customHeight="1">
      <c r="A734" s="10" t="s">
        <v>4298</v>
      </c>
      <c r="B734" s="9">
        <v>201800676588</v>
      </c>
      <c r="C734" s="7" t="s">
        <v>32</v>
      </c>
      <c r="D734" s="10" t="s">
        <v>4299</v>
      </c>
      <c r="E734" s="10" t="s">
        <v>664</v>
      </c>
      <c r="F734" s="10" t="s">
        <v>4300</v>
      </c>
      <c r="G734" s="10" t="s">
        <v>4301</v>
      </c>
      <c r="H734" s="12" t="s">
        <v>2591</v>
      </c>
      <c r="I734" s="11" t="s">
        <v>231</v>
      </c>
      <c r="J734" s="11" t="s">
        <v>95</v>
      </c>
      <c r="K734" s="11" t="s">
        <v>43</v>
      </c>
      <c r="L734" s="13">
        <v>96.79</v>
      </c>
      <c r="M734" s="13">
        <v>18681.060000000001</v>
      </c>
      <c r="N734" s="14">
        <v>1.1962999999999999</v>
      </c>
      <c r="O734" s="13">
        <v>493</v>
      </c>
      <c r="P734" s="13">
        <v>660</v>
      </c>
      <c r="Q734" s="20">
        <v>0.6</v>
      </c>
      <c r="R734" s="20" t="s">
        <v>397</v>
      </c>
      <c r="S734" s="11" t="s">
        <v>45</v>
      </c>
      <c r="T734" s="17" t="s">
        <v>4302</v>
      </c>
    </row>
    <row r="735" spans="1:20" ht="30" customHeight="1">
      <c r="A735" s="10" t="s">
        <v>4303</v>
      </c>
      <c r="B735" s="9">
        <v>201701846736</v>
      </c>
      <c r="C735" s="7" t="s">
        <v>32</v>
      </c>
      <c r="D735" s="10" t="s">
        <v>4304</v>
      </c>
      <c r="E735" s="10" t="s">
        <v>4305</v>
      </c>
      <c r="F735" s="10" t="s">
        <v>4306</v>
      </c>
      <c r="G735" s="10" t="s">
        <v>4307</v>
      </c>
      <c r="H735" s="12" t="s">
        <v>446</v>
      </c>
      <c r="I735" s="11" t="s">
        <v>333</v>
      </c>
      <c r="J735" s="11" t="s">
        <v>95</v>
      </c>
      <c r="K735" s="11" t="s">
        <v>43</v>
      </c>
      <c r="L735" s="13">
        <v>11338.29</v>
      </c>
      <c r="M735" s="13">
        <v>519077.79</v>
      </c>
      <c r="N735" s="14">
        <v>4.9067999999999996</v>
      </c>
      <c r="O735" s="13">
        <v>3073.43</v>
      </c>
      <c r="P735" s="13">
        <v>936</v>
      </c>
      <c r="Q735" s="20">
        <v>0.6</v>
      </c>
      <c r="R735" s="20">
        <v>0.4</v>
      </c>
      <c r="S735" s="11" t="s">
        <v>45</v>
      </c>
      <c r="T735" s="17" t="s">
        <v>4308</v>
      </c>
    </row>
    <row r="736" spans="1:20" ht="30" customHeight="1">
      <c r="A736" s="10" t="s">
        <v>4309</v>
      </c>
      <c r="B736" s="9">
        <v>201701598805</v>
      </c>
      <c r="C736" s="7" t="s">
        <v>32</v>
      </c>
      <c r="D736" s="10" t="s">
        <v>861</v>
      </c>
      <c r="E736" s="10" t="s">
        <v>4310</v>
      </c>
      <c r="F736" s="10" t="s">
        <v>4311</v>
      </c>
      <c r="G736" s="10" t="s">
        <v>4312</v>
      </c>
      <c r="H736" s="12" t="s">
        <v>863</v>
      </c>
      <c r="I736" s="11" t="s">
        <v>231</v>
      </c>
      <c r="J736" s="11" t="s">
        <v>53</v>
      </c>
      <c r="K736" s="11" t="s">
        <v>43</v>
      </c>
      <c r="L736" s="13">
        <v>29.31</v>
      </c>
      <c r="M736" s="13">
        <v>21471.84</v>
      </c>
      <c r="N736" s="14">
        <v>1.1023000000000001</v>
      </c>
      <c r="O736" s="13">
        <v>286.51</v>
      </c>
      <c r="P736" s="13">
        <v>1442</v>
      </c>
      <c r="Q736" s="20">
        <v>0.7</v>
      </c>
      <c r="R736" s="20">
        <v>0.8</v>
      </c>
      <c r="S736" s="11" t="s">
        <v>45</v>
      </c>
      <c r="T736" s="17" t="s">
        <v>4313</v>
      </c>
    </row>
    <row r="737" spans="1:20" ht="30" customHeight="1">
      <c r="A737" s="10" t="s">
        <v>4314</v>
      </c>
      <c r="B737" s="9">
        <v>201600588448</v>
      </c>
      <c r="C737" s="7" t="s">
        <v>32</v>
      </c>
      <c r="D737" s="10" t="s">
        <v>4315</v>
      </c>
      <c r="E737" s="10" t="s">
        <v>4316</v>
      </c>
      <c r="F737" s="10" t="s">
        <v>4317</v>
      </c>
      <c r="G737" s="10" t="s">
        <v>4318</v>
      </c>
      <c r="H737" s="12" t="s">
        <v>141</v>
      </c>
      <c r="I737" s="11" t="s">
        <v>164</v>
      </c>
      <c r="J737" s="11" t="s">
        <v>95</v>
      </c>
      <c r="K737" s="11" t="s">
        <v>43</v>
      </c>
      <c r="L737" s="13">
        <v>3192.04</v>
      </c>
      <c r="M737" s="13">
        <v>99168.81</v>
      </c>
      <c r="N737" s="14">
        <v>2.4758</v>
      </c>
      <c r="O737" s="13">
        <v>2162.7800000000002</v>
      </c>
      <c r="P737" s="13">
        <v>641</v>
      </c>
      <c r="Q737" s="20">
        <v>0.3</v>
      </c>
      <c r="R737" s="20">
        <v>0.4</v>
      </c>
      <c r="S737" s="11" t="s">
        <v>45</v>
      </c>
      <c r="T737" s="17" t="s">
        <v>4319</v>
      </c>
    </row>
    <row r="738" spans="1:20" ht="30" customHeight="1">
      <c r="A738" s="10" t="s">
        <v>4320</v>
      </c>
      <c r="B738" s="9">
        <v>201800915582</v>
      </c>
      <c r="C738" s="7" t="s">
        <v>32</v>
      </c>
      <c r="D738" s="10" t="s">
        <v>475</v>
      </c>
      <c r="E738" s="10" t="s">
        <v>4321</v>
      </c>
      <c r="F738" s="10" t="s">
        <v>4322</v>
      </c>
      <c r="G738" s="10" t="s">
        <v>4323</v>
      </c>
      <c r="H738" s="12" t="s">
        <v>60</v>
      </c>
      <c r="I738" s="11" t="s">
        <v>333</v>
      </c>
      <c r="J738" s="11" t="s">
        <v>53</v>
      </c>
      <c r="K738" s="11" t="s">
        <v>43</v>
      </c>
      <c r="L738" s="13">
        <v>13926.97</v>
      </c>
      <c r="M738" s="13">
        <v>10428311.550000001</v>
      </c>
      <c r="N738" s="14">
        <v>3.9992999999999999</v>
      </c>
      <c r="O738" s="13">
        <v>4845.1099999999997</v>
      </c>
      <c r="P738" s="13">
        <v>4278</v>
      </c>
      <c r="Q738" s="20">
        <v>0.7</v>
      </c>
      <c r="R738" s="16">
        <v>1</v>
      </c>
      <c r="S738" s="11" t="s">
        <v>45</v>
      </c>
      <c r="T738" s="17" t="s">
        <v>4324</v>
      </c>
    </row>
    <row r="739" spans="1:20" ht="30" customHeight="1">
      <c r="A739" s="10" t="s">
        <v>4325</v>
      </c>
      <c r="B739" s="9">
        <v>201900358200</v>
      </c>
      <c r="C739" s="7" t="s">
        <v>32</v>
      </c>
      <c r="D739" s="10" t="s">
        <v>4326</v>
      </c>
      <c r="E739" s="10" t="s">
        <v>636</v>
      </c>
      <c r="F739" s="10" t="s">
        <v>4178</v>
      </c>
      <c r="G739" s="10" t="s">
        <v>4327</v>
      </c>
      <c r="H739" s="12" t="s">
        <v>715</v>
      </c>
      <c r="I739" s="11" t="s">
        <v>231</v>
      </c>
      <c r="J739" s="11" t="s">
        <v>95</v>
      </c>
      <c r="K739" s="11" t="s">
        <v>43</v>
      </c>
      <c r="L739" s="13">
        <v>288.25</v>
      </c>
      <c r="M739" s="13">
        <v>17245.59</v>
      </c>
      <c r="N739" s="14">
        <v>1.7249000000000001</v>
      </c>
      <c r="O739" s="13">
        <v>397.64</v>
      </c>
      <c r="P739" s="13">
        <v>860</v>
      </c>
      <c r="Q739" s="20">
        <v>0.3</v>
      </c>
      <c r="R739" s="20">
        <v>0.4</v>
      </c>
      <c r="S739" s="11" t="s">
        <v>45</v>
      </c>
      <c r="T739" s="17" t="s">
        <v>4328</v>
      </c>
    </row>
    <row r="740" spans="1:20" ht="30" customHeight="1">
      <c r="A740" s="10" t="s">
        <v>4329</v>
      </c>
      <c r="B740" s="9">
        <v>201801093330</v>
      </c>
      <c r="C740" s="7" t="s">
        <v>32</v>
      </c>
      <c r="D740" s="10" t="s">
        <v>4330</v>
      </c>
      <c r="E740" s="10" t="s">
        <v>4331</v>
      </c>
      <c r="F740" s="10" t="s">
        <v>4332</v>
      </c>
      <c r="G740" s="10" t="s">
        <v>4333</v>
      </c>
      <c r="H740" s="12" t="s">
        <v>149</v>
      </c>
      <c r="I740" s="11" t="s">
        <v>333</v>
      </c>
      <c r="J740" s="11" t="s">
        <v>53</v>
      </c>
      <c r="K740" s="11" t="s">
        <v>43</v>
      </c>
      <c r="L740" s="13">
        <v>8173.3</v>
      </c>
      <c r="M740" s="13">
        <v>9742699.6899999995</v>
      </c>
      <c r="N740" s="14">
        <v>4</v>
      </c>
      <c r="O740" s="13">
        <v>3079.1</v>
      </c>
      <c r="P740" s="13">
        <v>864</v>
      </c>
      <c r="Q740" s="20">
        <v>0.7</v>
      </c>
      <c r="R740" s="20" t="s">
        <v>69</v>
      </c>
      <c r="S740" s="11" t="s">
        <v>45</v>
      </c>
      <c r="T740" s="17" t="s">
        <v>4334</v>
      </c>
    </row>
    <row r="741" spans="1:20" ht="30" customHeight="1">
      <c r="A741" s="10" t="s">
        <v>4335</v>
      </c>
      <c r="B741" s="9">
        <v>201800543839</v>
      </c>
      <c r="C741" s="7" t="s">
        <v>32</v>
      </c>
      <c r="D741" s="10" t="s">
        <v>4336</v>
      </c>
      <c r="E741" s="10" t="s">
        <v>4337</v>
      </c>
      <c r="F741" s="10" t="s">
        <v>4112</v>
      </c>
      <c r="G741" s="10" t="s">
        <v>4338</v>
      </c>
      <c r="H741" s="12" t="s">
        <v>272</v>
      </c>
      <c r="I741" s="11" t="s">
        <v>333</v>
      </c>
      <c r="J741" s="11" t="s">
        <v>638</v>
      </c>
      <c r="K741" s="11" t="s">
        <v>43</v>
      </c>
      <c r="L741" s="13">
        <v>9580.01</v>
      </c>
      <c r="M741" s="13">
        <v>8796402.6699999999</v>
      </c>
      <c r="N741" s="14">
        <v>3.9942000000000002</v>
      </c>
      <c r="O741" s="13">
        <v>3369.8</v>
      </c>
      <c r="P741" s="13">
        <v>5348</v>
      </c>
      <c r="Q741" s="20">
        <v>0.7</v>
      </c>
      <c r="R741" s="20" t="s">
        <v>69</v>
      </c>
      <c r="S741" s="11" t="s">
        <v>45</v>
      </c>
      <c r="T741" s="17" t="s">
        <v>4339</v>
      </c>
    </row>
    <row r="742" spans="1:20" ht="30" customHeight="1">
      <c r="A742" s="10" t="s">
        <v>4340</v>
      </c>
      <c r="B742" s="9" t="s">
        <v>4341</v>
      </c>
      <c r="C742" s="7" t="s">
        <v>32</v>
      </c>
      <c r="D742" s="10" t="s">
        <v>3484</v>
      </c>
      <c r="E742" s="10" t="s">
        <v>2082</v>
      </c>
      <c r="F742" s="10" t="s">
        <v>4342</v>
      </c>
      <c r="G742" s="10" t="s">
        <v>4343</v>
      </c>
      <c r="H742" s="12" t="s">
        <v>141</v>
      </c>
      <c r="I742" s="11" t="s">
        <v>333</v>
      </c>
      <c r="J742" s="11" t="s">
        <v>4344</v>
      </c>
      <c r="K742" s="11" t="s">
        <v>43</v>
      </c>
      <c r="L742" s="13">
        <v>50</v>
      </c>
      <c r="M742" s="13">
        <v>6949.29</v>
      </c>
      <c r="N742" s="14">
        <v>1.21</v>
      </c>
      <c r="O742" s="13">
        <v>230</v>
      </c>
      <c r="P742" s="13">
        <v>564</v>
      </c>
      <c r="Q742" s="20">
        <v>0.3</v>
      </c>
      <c r="R742" s="16">
        <v>1</v>
      </c>
      <c r="S742" s="11" t="s">
        <v>45</v>
      </c>
      <c r="T742" s="17" t="s">
        <v>4345</v>
      </c>
    </row>
    <row r="743" spans="1:20" ht="30" customHeight="1">
      <c r="A743" s="10" t="s">
        <v>4346</v>
      </c>
      <c r="B743" s="9">
        <v>201801138989</v>
      </c>
      <c r="C743" s="7" t="s">
        <v>32</v>
      </c>
      <c r="D743" s="10" t="s">
        <v>4347</v>
      </c>
      <c r="E743" s="10" t="s">
        <v>4348</v>
      </c>
      <c r="F743" s="10" t="s">
        <v>3026</v>
      </c>
      <c r="G743" s="10" t="s">
        <v>4349</v>
      </c>
      <c r="H743" s="12" t="s">
        <v>60</v>
      </c>
      <c r="I743" s="11" t="s">
        <v>333</v>
      </c>
      <c r="J743" s="11" t="s">
        <v>638</v>
      </c>
      <c r="K743" s="11" t="s">
        <v>43</v>
      </c>
      <c r="L743" s="13">
        <v>5768.58</v>
      </c>
      <c r="M743" s="13">
        <v>3804528.65</v>
      </c>
      <c r="N743" s="14">
        <v>3.9990999999999999</v>
      </c>
      <c r="O743" s="13">
        <v>1959.42</v>
      </c>
      <c r="P743" s="13">
        <v>3778</v>
      </c>
      <c r="Q743" s="20">
        <v>0.7</v>
      </c>
      <c r="R743" s="20" t="s">
        <v>69</v>
      </c>
      <c r="S743" s="11" t="s">
        <v>45</v>
      </c>
      <c r="T743" s="17" t="s">
        <v>4350</v>
      </c>
    </row>
    <row r="744" spans="1:20" ht="30" customHeight="1">
      <c r="A744" s="10" t="s">
        <v>4351</v>
      </c>
      <c r="B744" s="9">
        <v>201900274481</v>
      </c>
      <c r="C744" s="7" t="s">
        <v>32</v>
      </c>
      <c r="D744" s="10" t="s">
        <v>4352</v>
      </c>
      <c r="E744" s="10" t="s">
        <v>679</v>
      </c>
      <c r="F744" s="10" t="s">
        <v>4353</v>
      </c>
      <c r="G744" s="10" t="s">
        <v>4354</v>
      </c>
      <c r="H744" s="12" t="s">
        <v>755</v>
      </c>
      <c r="I744" s="11" t="s">
        <v>231</v>
      </c>
      <c r="J744" s="11" t="s">
        <v>53</v>
      </c>
      <c r="K744" s="11" t="s">
        <v>43</v>
      </c>
      <c r="L744" s="13">
        <v>98.17</v>
      </c>
      <c r="M744" s="13">
        <v>84141.02</v>
      </c>
      <c r="N744" s="14">
        <v>1.1786000000000001</v>
      </c>
      <c r="O744" s="13">
        <v>549.75</v>
      </c>
      <c r="P744" s="13">
        <v>1961</v>
      </c>
      <c r="Q744" s="20">
        <v>0.7</v>
      </c>
      <c r="R744" s="20">
        <v>0.8</v>
      </c>
      <c r="S744" s="11" t="s">
        <v>45</v>
      </c>
      <c r="T744" s="17" t="s">
        <v>4355</v>
      </c>
    </row>
    <row r="745" spans="1:20" ht="30" customHeight="1">
      <c r="A745" s="10" t="s">
        <v>4356</v>
      </c>
      <c r="B745" s="9" t="s">
        <v>4357</v>
      </c>
      <c r="C745" s="7" t="s">
        <v>32</v>
      </c>
      <c r="D745" s="10" t="s">
        <v>4358</v>
      </c>
      <c r="E745" s="10" t="s">
        <v>4359</v>
      </c>
      <c r="F745" s="10" t="s">
        <v>2954</v>
      </c>
      <c r="G745" s="10" t="s">
        <v>4360</v>
      </c>
      <c r="H745" s="12" t="s">
        <v>149</v>
      </c>
      <c r="I745" s="11" t="s">
        <v>333</v>
      </c>
      <c r="J745" s="11" t="s">
        <v>638</v>
      </c>
      <c r="K745" s="11" t="s">
        <v>43</v>
      </c>
      <c r="L745" s="13">
        <v>8311.25</v>
      </c>
      <c r="M745" s="13">
        <v>0</v>
      </c>
      <c r="N745" s="14">
        <v>3.9998999999999998</v>
      </c>
      <c r="O745" s="13">
        <v>3000</v>
      </c>
      <c r="P745" s="13">
        <v>4595</v>
      </c>
      <c r="Q745" s="20">
        <v>0.7</v>
      </c>
      <c r="R745" s="20">
        <v>0.8</v>
      </c>
      <c r="S745" s="11" t="s">
        <v>45</v>
      </c>
      <c r="T745" s="17">
        <v>20190172900</v>
      </c>
    </row>
    <row r="746" spans="1:20" ht="30" customHeight="1">
      <c r="A746" s="10" t="s">
        <v>4361</v>
      </c>
      <c r="B746" s="9">
        <v>201701378821</v>
      </c>
      <c r="C746" s="7" t="s">
        <v>32</v>
      </c>
      <c r="D746" s="10" t="s">
        <v>4362</v>
      </c>
      <c r="E746" s="10" t="s">
        <v>1395</v>
      </c>
      <c r="F746" s="10" t="s">
        <v>4363</v>
      </c>
      <c r="G746" s="10" t="s">
        <v>4364</v>
      </c>
      <c r="H746" s="12" t="s">
        <v>982</v>
      </c>
      <c r="I746" s="11" t="s">
        <v>311</v>
      </c>
      <c r="J746" s="11" t="s">
        <v>95</v>
      </c>
      <c r="K746" s="11" t="s">
        <v>43</v>
      </c>
      <c r="L746" s="13">
        <v>1668.52</v>
      </c>
      <c r="M746" s="13">
        <v>450568.33</v>
      </c>
      <c r="N746" s="14">
        <v>2.3915999999999999</v>
      </c>
      <c r="O746" s="13">
        <v>1198.96</v>
      </c>
      <c r="P746" s="13">
        <v>1794</v>
      </c>
      <c r="Q746" s="20">
        <v>0.6</v>
      </c>
      <c r="R746" s="20">
        <v>0.6</v>
      </c>
      <c r="S746" s="11" t="s">
        <v>45</v>
      </c>
      <c r="T746" s="17" t="s">
        <v>4365</v>
      </c>
    </row>
    <row r="747" spans="1:20" ht="30" customHeight="1">
      <c r="A747" s="10" t="s">
        <v>4366</v>
      </c>
      <c r="B747" s="9">
        <v>201801271590</v>
      </c>
      <c r="C747" s="7" t="s">
        <v>32</v>
      </c>
      <c r="D747" s="10" t="s">
        <v>4367</v>
      </c>
      <c r="E747" s="10" t="s">
        <v>793</v>
      </c>
      <c r="F747" s="10" t="s">
        <v>4368</v>
      </c>
      <c r="G747" s="10" t="s">
        <v>4369</v>
      </c>
      <c r="H747" s="12" t="s">
        <v>37</v>
      </c>
      <c r="I747" s="11" t="s">
        <v>231</v>
      </c>
      <c r="J747" s="11" t="s">
        <v>53</v>
      </c>
      <c r="K747" s="11" t="s">
        <v>43</v>
      </c>
      <c r="L747" s="13">
        <v>386.67</v>
      </c>
      <c r="M747" s="13">
        <v>620013.48</v>
      </c>
      <c r="N747" s="14">
        <v>1.99</v>
      </c>
      <c r="O747" s="13">
        <v>411</v>
      </c>
      <c r="P747" s="13">
        <v>4579</v>
      </c>
      <c r="Q747" s="20">
        <v>0.7</v>
      </c>
      <c r="R747" s="16">
        <v>1</v>
      </c>
      <c r="S747" s="11" t="s">
        <v>45</v>
      </c>
      <c r="T747" s="17" t="s">
        <v>4370</v>
      </c>
    </row>
    <row r="748" spans="1:20" ht="30" customHeight="1">
      <c r="A748" s="10" t="s">
        <v>4371</v>
      </c>
      <c r="B748" s="9">
        <v>201800947255</v>
      </c>
      <c r="C748" s="7" t="s">
        <v>32</v>
      </c>
      <c r="D748" s="10" t="s">
        <v>4372</v>
      </c>
      <c r="E748" s="10" t="s">
        <v>4373</v>
      </c>
      <c r="F748" s="10" t="s">
        <v>2847</v>
      </c>
      <c r="G748" s="10" t="s">
        <v>4374</v>
      </c>
      <c r="H748" s="12" t="s">
        <v>465</v>
      </c>
      <c r="I748" s="11" t="s">
        <v>333</v>
      </c>
      <c r="J748" s="11" t="s">
        <v>360</v>
      </c>
      <c r="K748" s="11" t="s">
        <v>43</v>
      </c>
      <c r="L748" s="13">
        <v>13798.9</v>
      </c>
      <c r="M748" s="13">
        <v>7210080.4000000004</v>
      </c>
      <c r="N748" s="14">
        <v>4</v>
      </c>
      <c r="O748" s="13">
        <v>4756</v>
      </c>
      <c r="P748" s="13">
        <v>3487</v>
      </c>
      <c r="Q748" s="20">
        <v>0.6</v>
      </c>
      <c r="R748" s="20" t="s">
        <v>69</v>
      </c>
      <c r="S748" s="11" t="s">
        <v>45</v>
      </c>
      <c r="T748" s="17" t="s">
        <v>4375</v>
      </c>
    </row>
    <row r="749" spans="1:20" ht="30" customHeight="1">
      <c r="A749" s="79" t="s">
        <v>4376</v>
      </c>
      <c r="B749" s="80">
        <v>201800537243</v>
      </c>
      <c r="C749" s="7" t="s">
        <v>32</v>
      </c>
      <c r="D749" s="79" t="s">
        <v>4377</v>
      </c>
      <c r="E749" s="79" t="s">
        <v>285</v>
      </c>
      <c r="F749" s="79" t="s">
        <v>4378</v>
      </c>
      <c r="G749" s="79" t="s">
        <v>4379</v>
      </c>
      <c r="H749" s="83" t="s">
        <v>294</v>
      </c>
      <c r="I749" s="82" t="s">
        <v>333</v>
      </c>
      <c r="J749" s="82" t="s">
        <v>4380</v>
      </c>
      <c r="K749" s="82" t="s">
        <v>43</v>
      </c>
      <c r="L749" s="84">
        <v>18521.89</v>
      </c>
      <c r="M749" s="84">
        <v>5067195.16</v>
      </c>
      <c r="N749" s="85">
        <v>4.3985000000000003</v>
      </c>
      <c r="O749" s="84">
        <v>5876.72</v>
      </c>
      <c r="P749" s="84">
        <v>2123</v>
      </c>
      <c r="Q749" s="86">
        <v>0.6</v>
      </c>
      <c r="R749" s="86" t="s">
        <v>44</v>
      </c>
      <c r="S749" s="82" t="s">
        <v>45</v>
      </c>
      <c r="T749" s="88" t="s">
        <v>4381</v>
      </c>
    </row>
    <row r="750" spans="1:20" ht="30" customHeight="1">
      <c r="A750" s="10" t="s">
        <v>4382</v>
      </c>
      <c r="B750" s="9">
        <v>201900362739</v>
      </c>
      <c r="C750" s="7" t="s">
        <v>32</v>
      </c>
      <c r="D750" s="10" t="s">
        <v>4383</v>
      </c>
      <c r="E750" s="10" t="s">
        <v>200</v>
      </c>
      <c r="F750" s="10" t="s">
        <v>4384</v>
      </c>
      <c r="G750" s="10" t="s">
        <v>4385</v>
      </c>
      <c r="H750" s="12" t="s">
        <v>250</v>
      </c>
      <c r="I750" s="11" t="s">
        <v>311</v>
      </c>
      <c r="J750" s="11" t="s">
        <v>824</v>
      </c>
      <c r="K750" s="11" t="s">
        <v>43</v>
      </c>
      <c r="L750" s="13">
        <v>172.99</v>
      </c>
      <c r="M750" s="13">
        <v>15093.67</v>
      </c>
      <c r="N750" s="14">
        <v>1.865</v>
      </c>
      <c r="O750" s="13">
        <v>200</v>
      </c>
      <c r="P750" s="13">
        <v>678</v>
      </c>
      <c r="Q750" s="20">
        <v>0.6</v>
      </c>
      <c r="R750" s="20">
        <v>0.4</v>
      </c>
      <c r="S750" s="11" t="s">
        <v>45</v>
      </c>
      <c r="T750" s="17" t="s">
        <v>4386</v>
      </c>
    </row>
    <row r="751" spans="1:20" ht="30" customHeight="1">
      <c r="A751" s="10" t="s">
        <v>4387</v>
      </c>
      <c r="B751" s="9">
        <v>201701394525</v>
      </c>
      <c r="C751" s="7" t="s">
        <v>32</v>
      </c>
      <c r="D751" s="10" t="s">
        <v>4388</v>
      </c>
      <c r="E751" s="10" t="s">
        <v>4389</v>
      </c>
      <c r="F751" s="10" t="s">
        <v>4390</v>
      </c>
      <c r="G751" s="10" t="s">
        <v>4391</v>
      </c>
      <c r="H751" s="12" t="s">
        <v>88</v>
      </c>
      <c r="I751" s="11" t="s">
        <v>333</v>
      </c>
      <c r="J751" s="11" t="s">
        <v>824</v>
      </c>
      <c r="K751" s="11" t="s">
        <v>43</v>
      </c>
      <c r="L751" s="13">
        <v>2029.6</v>
      </c>
      <c r="M751" s="13">
        <v>1128891.26</v>
      </c>
      <c r="N751" s="14">
        <v>3.9931000000000001</v>
      </c>
      <c r="O751" s="13">
        <v>699.12</v>
      </c>
      <c r="P751" s="13">
        <v>3146</v>
      </c>
      <c r="Q751" s="20">
        <v>0.7</v>
      </c>
      <c r="R751" s="16">
        <v>1</v>
      </c>
      <c r="S751" s="11" t="s">
        <v>45</v>
      </c>
      <c r="T751" s="17" t="s">
        <v>4392</v>
      </c>
    </row>
    <row r="752" spans="1:20" ht="30" customHeight="1">
      <c r="A752" s="10" t="s">
        <v>4393</v>
      </c>
      <c r="B752" s="9">
        <v>201501506524</v>
      </c>
      <c r="C752" s="7" t="s">
        <v>32</v>
      </c>
      <c r="D752" s="10" t="s">
        <v>4394</v>
      </c>
      <c r="E752" s="10" t="s">
        <v>4395</v>
      </c>
      <c r="F752" s="10" t="s">
        <v>4396</v>
      </c>
      <c r="G752" s="10" t="s">
        <v>4397</v>
      </c>
      <c r="H752" s="12" t="s">
        <v>863</v>
      </c>
      <c r="I752" s="11" t="s">
        <v>3118</v>
      </c>
      <c r="J752" s="11" t="s">
        <v>638</v>
      </c>
      <c r="K752" s="11" t="s">
        <v>43</v>
      </c>
      <c r="L752" s="13">
        <v>2613.16</v>
      </c>
      <c r="M752" s="13">
        <v>1534805.77</v>
      </c>
      <c r="N752" s="14">
        <v>1.9999</v>
      </c>
      <c r="O752" s="13">
        <v>2613.4899999999998</v>
      </c>
      <c r="P752" s="13">
        <v>1678</v>
      </c>
      <c r="Q752" s="20">
        <v>0.7</v>
      </c>
      <c r="R752" s="16">
        <v>1</v>
      </c>
      <c r="S752" s="11" t="s">
        <v>45</v>
      </c>
      <c r="T752" s="17" t="s">
        <v>4398</v>
      </c>
    </row>
    <row r="753" spans="1:20" ht="30" customHeight="1">
      <c r="A753" s="10" t="s">
        <v>4399</v>
      </c>
      <c r="B753" s="9">
        <v>201801183542</v>
      </c>
      <c r="C753" s="7" t="s">
        <v>32</v>
      </c>
      <c r="D753" s="10" t="s">
        <v>1319</v>
      </c>
      <c r="E753" s="10" t="s">
        <v>4400</v>
      </c>
      <c r="F753" s="10" t="s">
        <v>3800</v>
      </c>
      <c r="G753" s="10" t="s">
        <v>4401</v>
      </c>
      <c r="H753" s="12" t="s">
        <v>75</v>
      </c>
      <c r="I753" s="11" t="s">
        <v>333</v>
      </c>
      <c r="J753" s="11" t="s">
        <v>53</v>
      </c>
      <c r="K753" s="11" t="s">
        <v>43</v>
      </c>
      <c r="L753" s="13">
        <v>2359.75</v>
      </c>
      <c r="M753" s="13">
        <v>2616989.81</v>
      </c>
      <c r="N753" s="14">
        <v>3.9988999999999999</v>
      </c>
      <c r="O753" s="13">
        <v>816</v>
      </c>
      <c r="P753" s="13">
        <v>6351</v>
      </c>
      <c r="Q753" s="20">
        <v>0.7</v>
      </c>
      <c r="R753" s="20" t="s">
        <v>69</v>
      </c>
      <c r="S753" s="11" t="s">
        <v>45</v>
      </c>
      <c r="T753" s="17" t="s">
        <v>4402</v>
      </c>
    </row>
    <row r="754" spans="1:20" ht="30" customHeight="1">
      <c r="A754" s="10" t="s">
        <v>4403</v>
      </c>
      <c r="B754" s="9">
        <v>201700149357</v>
      </c>
      <c r="C754" s="7" t="s">
        <v>32</v>
      </c>
      <c r="D754" s="10" t="s">
        <v>4404</v>
      </c>
      <c r="E754" s="10" t="s">
        <v>856</v>
      </c>
      <c r="F754" s="10" t="s">
        <v>4405</v>
      </c>
      <c r="G754" s="10" t="s">
        <v>4406</v>
      </c>
      <c r="H754" s="12" t="s">
        <v>1809</v>
      </c>
      <c r="I754" s="11" t="s">
        <v>216</v>
      </c>
      <c r="J754" s="11" t="s">
        <v>274</v>
      </c>
      <c r="K754" s="11" t="s">
        <v>181</v>
      </c>
      <c r="L754" s="13">
        <v>180.43</v>
      </c>
      <c r="M754" s="13">
        <v>0</v>
      </c>
      <c r="N754" s="14">
        <v>1.1882999999999999</v>
      </c>
      <c r="O754" s="13">
        <v>958</v>
      </c>
      <c r="P754" s="13">
        <v>1548</v>
      </c>
      <c r="Q754" s="20">
        <v>0.5</v>
      </c>
      <c r="R754" s="20">
        <v>0</v>
      </c>
      <c r="S754" s="11" t="s">
        <v>45</v>
      </c>
      <c r="T754" s="17" t="s">
        <v>4407</v>
      </c>
    </row>
    <row r="755" spans="1:20" ht="30" customHeight="1">
      <c r="A755" s="10" t="s">
        <v>4408</v>
      </c>
      <c r="B755" s="9">
        <v>201800842780</v>
      </c>
      <c r="C755" s="7" t="s">
        <v>32</v>
      </c>
      <c r="D755" s="10" t="s">
        <v>4409</v>
      </c>
      <c r="E755" s="10" t="s">
        <v>619</v>
      </c>
      <c r="F755" s="10" t="s">
        <v>4410</v>
      </c>
      <c r="G755" s="10" t="s">
        <v>4411</v>
      </c>
      <c r="H755" s="12" t="s">
        <v>4412</v>
      </c>
      <c r="I755" s="11" t="s">
        <v>311</v>
      </c>
      <c r="J755" s="11" t="s">
        <v>824</v>
      </c>
      <c r="K755" s="11" t="s">
        <v>43</v>
      </c>
      <c r="L755" s="13">
        <v>103.09</v>
      </c>
      <c r="M755" s="13">
        <v>8601.4599999999991</v>
      </c>
      <c r="N755" s="14">
        <v>1.2577</v>
      </c>
      <c r="O755" s="13">
        <v>400</v>
      </c>
      <c r="P755" s="13">
        <v>583</v>
      </c>
      <c r="Q755" s="20">
        <v>0.3</v>
      </c>
      <c r="R755" s="20">
        <v>0.6</v>
      </c>
      <c r="S755" s="11" t="s">
        <v>45</v>
      </c>
      <c r="T755" s="17" t="s">
        <v>4413</v>
      </c>
    </row>
    <row r="756" spans="1:20" ht="30" customHeight="1">
      <c r="A756" s="10" t="s">
        <v>4414</v>
      </c>
      <c r="B756" s="9" t="s">
        <v>4415</v>
      </c>
      <c r="C756" s="7" t="s">
        <v>32</v>
      </c>
      <c r="D756" s="10" t="s">
        <v>4416</v>
      </c>
      <c r="E756" s="10" t="s">
        <v>4417</v>
      </c>
      <c r="F756" s="10" t="s">
        <v>4418</v>
      </c>
      <c r="G756" s="10" t="s">
        <v>4419</v>
      </c>
      <c r="H756" s="12" t="s">
        <v>60</v>
      </c>
      <c r="I756" s="11" t="s">
        <v>333</v>
      </c>
      <c r="J756" s="11" t="s">
        <v>4420</v>
      </c>
      <c r="K756" s="11" t="s">
        <v>639</v>
      </c>
      <c r="L756" s="13">
        <v>1946.55</v>
      </c>
      <c r="M756" s="13">
        <v>1005326.84</v>
      </c>
      <c r="N756" s="14">
        <v>4</v>
      </c>
      <c r="O756" s="13">
        <v>648.86</v>
      </c>
      <c r="P756" s="13">
        <v>3689</v>
      </c>
      <c r="Q756" s="20">
        <v>0.7</v>
      </c>
      <c r="R756" s="20">
        <v>0.8</v>
      </c>
      <c r="S756" s="11" t="s">
        <v>45</v>
      </c>
      <c r="T756" s="17" t="s">
        <v>4421</v>
      </c>
    </row>
    <row r="757" spans="1:20" ht="30" customHeight="1">
      <c r="A757" s="10" t="s">
        <v>4422</v>
      </c>
      <c r="B757" s="9" t="s">
        <v>4423</v>
      </c>
      <c r="C757" s="7" t="s">
        <v>32</v>
      </c>
      <c r="D757" s="10" t="s">
        <v>4424</v>
      </c>
      <c r="E757" s="10" t="s">
        <v>4425</v>
      </c>
      <c r="F757" s="10" t="s">
        <v>3975</v>
      </c>
      <c r="G757" s="10" t="s">
        <v>4426</v>
      </c>
      <c r="H757" s="12" t="s">
        <v>1034</v>
      </c>
      <c r="I757" s="11" t="s">
        <v>231</v>
      </c>
      <c r="J757" s="11" t="s">
        <v>4344</v>
      </c>
      <c r="K757" s="11" t="s">
        <v>43</v>
      </c>
      <c r="L757" s="13">
        <v>22.63</v>
      </c>
      <c r="M757" s="13">
        <v>1867.06</v>
      </c>
      <c r="N757" s="14">
        <v>1.07</v>
      </c>
      <c r="O757" s="13">
        <v>255</v>
      </c>
      <c r="P757" s="13">
        <v>316</v>
      </c>
      <c r="Q757" s="20">
        <v>0.3</v>
      </c>
      <c r="R757" s="16">
        <v>1</v>
      </c>
      <c r="S757" s="11" t="s">
        <v>45</v>
      </c>
      <c r="T757" s="17" t="s">
        <v>4427</v>
      </c>
    </row>
    <row r="758" spans="1:20" ht="30" customHeight="1">
      <c r="A758" s="10" t="s">
        <v>4428</v>
      </c>
      <c r="B758" s="9">
        <v>201900221914</v>
      </c>
      <c r="C758" s="7" t="s">
        <v>32</v>
      </c>
      <c r="D758" s="10" t="s">
        <v>3199</v>
      </c>
      <c r="E758" s="10" t="s">
        <v>4429</v>
      </c>
      <c r="F758" s="10" t="s">
        <v>4430</v>
      </c>
      <c r="G758" s="10" t="s">
        <v>4431</v>
      </c>
      <c r="H758" s="12" t="s">
        <v>318</v>
      </c>
      <c r="I758" s="11" t="s">
        <v>333</v>
      </c>
      <c r="J758" s="11" t="s">
        <v>638</v>
      </c>
      <c r="K758" s="11" t="s">
        <v>43</v>
      </c>
      <c r="L758" s="13">
        <v>3305.22</v>
      </c>
      <c r="M758" s="13">
        <v>1250096.1399999999</v>
      </c>
      <c r="N758" s="14">
        <v>3.9994999999999998</v>
      </c>
      <c r="O758" s="13">
        <v>1167.44</v>
      </c>
      <c r="P758" s="13">
        <v>2161</v>
      </c>
      <c r="Q758" s="20">
        <v>0.7</v>
      </c>
      <c r="R758" s="16">
        <v>1</v>
      </c>
      <c r="S758" s="11" t="s">
        <v>45</v>
      </c>
      <c r="T758" s="17" t="s">
        <v>4432</v>
      </c>
    </row>
    <row r="759" spans="1:20" ht="30" customHeight="1">
      <c r="A759" s="10" t="s">
        <v>4433</v>
      </c>
      <c r="B759" s="9">
        <v>201801259409</v>
      </c>
      <c r="C759" s="7" t="s">
        <v>32</v>
      </c>
      <c r="D759" s="10" t="s">
        <v>4434</v>
      </c>
      <c r="E759" s="10" t="s">
        <v>4435</v>
      </c>
      <c r="F759" s="10" t="s">
        <v>4436</v>
      </c>
      <c r="G759" s="10" t="s">
        <v>4437</v>
      </c>
      <c r="H759" s="12" t="s">
        <v>428</v>
      </c>
      <c r="I759" s="11" t="s">
        <v>231</v>
      </c>
      <c r="J759" s="11" t="s">
        <v>4438</v>
      </c>
      <c r="K759" s="11" t="s">
        <v>43</v>
      </c>
      <c r="L759" s="13">
        <v>2542.11</v>
      </c>
      <c r="M759" s="13">
        <v>179949.69</v>
      </c>
      <c r="N759" s="14">
        <v>2.1111</v>
      </c>
      <c r="O759" s="13">
        <v>2288</v>
      </c>
      <c r="P759" s="13">
        <v>1113</v>
      </c>
      <c r="Q759" s="20">
        <v>0.6</v>
      </c>
      <c r="R759" s="20" t="s">
        <v>4439</v>
      </c>
      <c r="S759" s="11" t="s">
        <v>45</v>
      </c>
      <c r="T759" s="17" t="s">
        <v>4440</v>
      </c>
    </row>
    <row r="760" spans="1:20" ht="30" customHeight="1">
      <c r="A760" s="10" t="s">
        <v>4441</v>
      </c>
      <c r="B760" s="9">
        <v>201801196733</v>
      </c>
      <c r="C760" s="7" t="s">
        <v>32</v>
      </c>
      <c r="D760" s="10" t="s">
        <v>1378</v>
      </c>
      <c r="E760" s="10" t="s">
        <v>4442</v>
      </c>
      <c r="F760" s="10" t="s">
        <v>4443</v>
      </c>
      <c r="G760" s="10" t="s">
        <v>4444</v>
      </c>
      <c r="H760" s="12" t="s">
        <v>863</v>
      </c>
      <c r="I760" s="11" t="s">
        <v>333</v>
      </c>
      <c r="J760" s="11" t="s">
        <v>638</v>
      </c>
      <c r="K760" s="11" t="s">
        <v>43</v>
      </c>
      <c r="L760" s="13">
        <v>3769.47</v>
      </c>
      <c r="M760" s="13">
        <v>1916600.61</v>
      </c>
      <c r="N760" s="14">
        <v>3.9765999999999999</v>
      </c>
      <c r="O760" s="13">
        <v>1354.7</v>
      </c>
      <c r="P760" s="13">
        <v>2901</v>
      </c>
      <c r="Q760" s="20">
        <v>0.7</v>
      </c>
      <c r="R760" s="20" t="s">
        <v>69</v>
      </c>
      <c r="S760" s="11" t="s">
        <v>45</v>
      </c>
      <c r="T760" s="17" t="s">
        <v>4445</v>
      </c>
    </row>
    <row r="761" spans="1:20" ht="30" customHeight="1">
      <c r="A761" s="10" t="s">
        <v>4446</v>
      </c>
      <c r="B761" s="9">
        <v>201602775970</v>
      </c>
      <c r="C761" s="7" t="s">
        <v>32</v>
      </c>
      <c r="D761" s="10" t="s">
        <v>4447</v>
      </c>
      <c r="E761" s="10" t="s">
        <v>1272</v>
      </c>
      <c r="F761" s="10" t="s">
        <v>4448</v>
      </c>
      <c r="G761" s="10" t="s">
        <v>4449</v>
      </c>
      <c r="H761" s="12" t="s">
        <v>4450</v>
      </c>
      <c r="I761" s="11" t="s">
        <v>231</v>
      </c>
      <c r="J761" s="11" t="s">
        <v>95</v>
      </c>
      <c r="K761" s="11" t="s">
        <v>43</v>
      </c>
      <c r="L761" s="13">
        <v>1698.25</v>
      </c>
      <c r="M761" s="13">
        <v>39171.949999999997</v>
      </c>
      <c r="N761" s="14">
        <v>1.9197</v>
      </c>
      <c r="O761" s="13">
        <v>1846.52</v>
      </c>
      <c r="P761" s="13">
        <v>369</v>
      </c>
      <c r="Q761" s="20">
        <v>0.3</v>
      </c>
      <c r="R761" s="20">
        <v>0.4</v>
      </c>
      <c r="S761" s="11" t="s">
        <v>45</v>
      </c>
      <c r="T761" s="64" t="s">
        <v>4451</v>
      </c>
    </row>
    <row r="762" spans="1:20" ht="30" customHeight="1">
      <c r="A762" s="10" t="s">
        <v>4452</v>
      </c>
      <c r="B762" s="9">
        <v>201101092056</v>
      </c>
      <c r="C762" s="7" t="s">
        <v>32</v>
      </c>
      <c r="D762" s="10" t="s">
        <v>4453</v>
      </c>
      <c r="E762" s="10" t="s">
        <v>4454</v>
      </c>
      <c r="F762" s="10" t="s">
        <v>4106</v>
      </c>
      <c r="G762" s="8" t="s">
        <v>4455</v>
      </c>
      <c r="H762" s="12" t="s">
        <v>60</v>
      </c>
      <c r="I762" s="11" t="s">
        <v>333</v>
      </c>
      <c r="J762" s="11" t="s">
        <v>659</v>
      </c>
      <c r="K762" s="11" t="s">
        <v>181</v>
      </c>
      <c r="L762" s="13">
        <v>7871.74</v>
      </c>
      <c r="M762" s="13">
        <v>0</v>
      </c>
      <c r="N762" s="14">
        <v>3.6435</v>
      </c>
      <c r="O762" s="13">
        <v>3116.8</v>
      </c>
      <c r="P762" s="13">
        <v>4181</v>
      </c>
      <c r="Q762" s="20">
        <v>0</v>
      </c>
      <c r="R762" s="20">
        <v>0.3</v>
      </c>
      <c r="S762" s="11" t="s">
        <v>45</v>
      </c>
      <c r="T762" s="11" t="s">
        <v>4456</v>
      </c>
    </row>
    <row r="763" spans="1:20" ht="30" customHeight="1">
      <c r="A763" s="10" t="s">
        <v>4457</v>
      </c>
      <c r="B763" s="9">
        <v>201801175795</v>
      </c>
      <c r="C763" s="7" t="s">
        <v>32</v>
      </c>
      <c r="D763" s="10" t="s">
        <v>4458</v>
      </c>
      <c r="E763" s="10" t="s">
        <v>4459</v>
      </c>
      <c r="F763" s="10" t="s">
        <v>4443</v>
      </c>
      <c r="G763" s="10" t="s">
        <v>4460</v>
      </c>
      <c r="H763" s="12" t="s">
        <v>863</v>
      </c>
      <c r="I763" s="11" t="s">
        <v>333</v>
      </c>
      <c r="J763" s="11" t="s">
        <v>360</v>
      </c>
      <c r="K763" s="11" t="s">
        <v>43</v>
      </c>
      <c r="L763" s="13">
        <v>11713.81</v>
      </c>
      <c r="M763" s="13">
        <v>6419081.1299999999</v>
      </c>
      <c r="N763" s="14">
        <v>3.9994999999999998</v>
      </c>
      <c r="O763" s="13">
        <v>4235.99</v>
      </c>
      <c r="P763" s="13">
        <v>3131</v>
      </c>
      <c r="Q763" s="20">
        <v>0.7</v>
      </c>
      <c r="R763" s="16">
        <v>1</v>
      </c>
      <c r="S763" s="11" t="s">
        <v>45</v>
      </c>
      <c r="T763" s="17" t="s">
        <v>4461</v>
      </c>
    </row>
    <row r="764" spans="1:20" ht="30" customHeight="1">
      <c r="A764" s="10" t="s">
        <v>4462</v>
      </c>
      <c r="B764" s="9" t="s">
        <v>4463</v>
      </c>
      <c r="C764" s="7" t="s">
        <v>32</v>
      </c>
      <c r="D764" s="10" t="s">
        <v>4464</v>
      </c>
      <c r="E764" s="10" t="s">
        <v>4465</v>
      </c>
      <c r="F764" s="10" t="s">
        <v>4466</v>
      </c>
      <c r="G764" s="10" t="s">
        <v>4467</v>
      </c>
      <c r="H764" s="12" t="s">
        <v>2604</v>
      </c>
      <c r="I764" s="11" t="s">
        <v>333</v>
      </c>
      <c r="J764" s="11" t="s">
        <v>180</v>
      </c>
      <c r="K764" s="11" t="s">
        <v>181</v>
      </c>
      <c r="L764" s="13">
        <v>249.66</v>
      </c>
      <c r="M764" s="13">
        <v>0</v>
      </c>
      <c r="N764" s="14">
        <v>1.59</v>
      </c>
      <c r="O764" s="13">
        <v>422.78</v>
      </c>
      <c r="P764" s="13">
        <v>1486.14</v>
      </c>
      <c r="Q764" s="20">
        <v>0</v>
      </c>
      <c r="R764" s="16">
        <v>1</v>
      </c>
      <c r="S764" s="11" t="s">
        <v>45</v>
      </c>
      <c r="T764" s="17" t="s">
        <v>4468</v>
      </c>
    </row>
    <row r="765" spans="1:20" ht="30" customHeight="1">
      <c r="A765" s="10" t="s">
        <v>4469</v>
      </c>
      <c r="B765" s="9" t="s">
        <v>4470</v>
      </c>
      <c r="C765" s="7" t="s">
        <v>32</v>
      </c>
      <c r="D765" s="10" t="s">
        <v>4471</v>
      </c>
      <c r="E765" s="10" t="s">
        <v>4472</v>
      </c>
      <c r="F765" s="10" t="s">
        <v>4473</v>
      </c>
      <c r="G765" s="10" t="s">
        <v>4474</v>
      </c>
      <c r="H765" s="12" t="s">
        <v>415</v>
      </c>
      <c r="I765" s="11" t="s">
        <v>231</v>
      </c>
      <c r="J765" s="11" t="s">
        <v>180</v>
      </c>
      <c r="K765" s="11" t="s">
        <v>181</v>
      </c>
      <c r="L765" s="13">
        <v>160.69999999999999</v>
      </c>
      <c r="M765" s="13">
        <v>0</v>
      </c>
      <c r="N765" s="14">
        <v>1.97</v>
      </c>
      <c r="O765" s="13">
        <v>166</v>
      </c>
      <c r="P765" s="13">
        <v>669</v>
      </c>
      <c r="Q765" s="20">
        <v>0</v>
      </c>
      <c r="R765" s="16">
        <v>1</v>
      </c>
      <c r="S765" s="11" t="s">
        <v>45</v>
      </c>
      <c r="T765" s="17" t="s">
        <v>4475</v>
      </c>
    </row>
    <row r="766" spans="1:20" ht="30" customHeight="1">
      <c r="A766" s="10" t="s">
        <v>4476</v>
      </c>
      <c r="B766" s="9" t="s">
        <v>4477</v>
      </c>
      <c r="C766" s="7" t="s">
        <v>32</v>
      </c>
      <c r="D766" s="10" t="s">
        <v>4478</v>
      </c>
      <c r="E766" s="10" t="s">
        <v>4479</v>
      </c>
      <c r="F766" s="10" t="s">
        <v>4480</v>
      </c>
      <c r="G766" s="10" t="s">
        <v>4481</v>
      </c>
      <c r="H766" s="12" t="s">
        <v>171</v>
      </c>
      <c r="I766" s="11" t="s">
        <v>333</v>
      </c>
      <c r="J766" s="11" t="s">
        <v>180</v>
      </c>
      <c r="K766" s="11" t="s">
        <v>181</v>
      </c>
      <c r="L766" s="13">
        <v>222.91</v>
      </c>
      <c r="M766" s="13">
        <v>66428.490000000005</v>
      </c>
      <c r="N766" s="14">
        <v>1.86</v>
      </c>
      <c r="O766" s="13">
        <v>260</v>
      </c>
      <c r="P766" s="13">
        <v>1107</v>
      </c>
      <c r="Q766" s="20">
        <v>0.5</v>
      </c>
      <c r="R766" s="16">
        <v>1</v>
      </c>
      <c r="S766" s="11" t="s">
        <v>45</v>
      </c>
      <c r="T766" s="17" t="s">
        <v>4482</v>
      </c>
    </row>
    <row r="767" spans="1:20" ht="30" customHeight="1" thickBot="1">
      <c r="A767" s="29" t="s">
        <v>4483</v>
      </c>
      <c r="B767" s="30" t="s">
        <v>4484</v>
      </c>
      <c r="C767" s="66" t="s">
        <v>32</v>
      </c>
      <c r="D767" s="29" t="s">
        <v>4278</v>
      </c>
      <c r="E767" s="29" t="s">
        <v>4485</v>
      </c>
      <c r="F767" s="29" t="s">
        <v>4280</v>
      </c>
      <c r="G767" s="29" t="s">
        <v>4486</v>
      </c>
      <c r="H767" s="32" t="s">
        <v>440</v>
      </c>
      <c r="I767" s="31" t="s">
        <v>311</v>
      </c>
      <c r="J767" s="31" t="s">
        <v>2734</v>
      </c>
      <c r="K767" s="31" t="s">
        <v>639</v>
      </c>
      <c r="L767" s="33">
        <v>31.2</v>
      </c>
      <c r="M767" s="33">
        <v>0</v>
      </c>
      <c r="N767" s="34">
        <v>1.208</v>
      </c>
      <c r="O767" s="33">
        <v>150</v>
      </c>
      <c r="P767" s="33">
        <v>718</v>
      </c>
      <c r="Q767" s="67">
        <v>0</v>
      </c>
      <c r="R767" s="36">
        <v>1</v>
      </c>
      <c r="S767" s="31" t="s">
        <v>45</v>
      </c>
      <c r="T767" s="37" t="s">
        <v>4487</v>
      </c>
    </row>
    <row r="768" spans="1:20" ht="30" customHeight="1">
      <c r="A768" s="38" t="s">
        <v>4488</v>
      </c>
      <c r="B768" s="40">
        <v>201900367170</v>
      </c>
      <c r="C768" s="40" t="s">
        <v>32</v>
      </c>
      <c r="D768" s="38" t="s">
        <v>4489</v>
      </c>
      <c r="E768" s="38" t="s">
        <v>4490</v>
      </c>
      <c r="F768" s="38" t="s">
        <v>4491</v>
      </c>
      <c r="G768" s="38" t="s">
        <v>4492</v>
      </c>
      <c r="H768" s="69" t="s">
        <v>558</v>
      </c>
      <c r="I768" s="68" t="s">
        <v>333</v>
      </c>
      <c r="J768" s="68" t="s">
        <v>638</v>
      </c>
      <c r="K768" s="68" t="s">
        <v>43</v>
      </c>
      <c r="L768" s="71">
        <v>1563.9</v>
      </c>
      <c r="M768" s="71">
        <v>692665.2</v>
      </c>
      <c r="N768" s="72">
        <v>3.9996999999999998</v>
      </c>
      <c r="O768" s="71">
        <v>391</v>
      </c>
      <c r="P768" s="71">
        <v>4218</v>
      </c>
      <c r="Q768" s="73">
        <v>0.7</v>
      </c>
      <c r="R768" s="73">
        <v>0.8</v>
      </c>
      <c r="S768" s="68" t="s">
        <v>45</v>
      </c>
      <c r="T768" s="74" t="s">
        <v>4493</v>
      </c>
    </row>
    <row r="769" spans="1:20" ht="30" customHeight="1" thickBot="1">
      <c r="A769" s="49" t="s">
        <v>4494</v>
      </c>
      <c r="B769" s="50">
        <v>201701592890</v>
      </c>
      <c r="C769" s="51" t="s">
        <v>32</v>
      </c>
      <c r="D769" s="49" t="s">
        <v>4495</v>
      </c>
      <c r="E769" s="49" t="s">
        <v>4496</v>
      </c>
      <c r="F769" s="49" t="s">
        <v>4497</v>
      </c>
      <c r="G769" s="49" t="s">
        <v>4498</v>
      </c>
      <c r="H769" s="53" t="s">
        <v>37</v>
      </c>
      <c r="I769" s="52" t="s">
        <v>333</v>
      </c>
      <c r="J769" s="52" t="s">
        <v>53</v>
      </c>
      <c r="K769" s="52" t="s">
        <v>43</v>
      </c>
      <c r="L769" s="54">
        <f>6561.21-L770</f>
        <v>5498.38</v>
      </c>
      <c r="M769" s="54">
        <f>3631948.72-M770</f>
        <v>2602597.64</v>
      </c>
      <c r="N769" s="55">
        <v>4</v>
      </c>
      <c r="O769" s="54">
        <v>2402.91</v>
      </c>
      <c r="P769" s="54">
        <v>2980</v>
      </c>
      <c r="Q769" s="76">
        <v>0.7</v>
      </c>
      <c r="R769" s="76" t="s">
        <v>44</v>
      </c>
      <c r="S769" s="52" t="s">
        <v>45</v>
      </c>
      <c r="T769" s="58" t="s">
        <v>4499</v>
      </c>
    </row>
    <row r="770" spans="1:20" ht="30" customHeight="1">
      <c r="A770" s="59" t="s">
        <v>4494</v>
      </c>
      <c r="B770" s="7">
        <v>201701592890</v>
      </c>
      <c r="C770" s="7" t="s">
        <v>32</v>
      </c>
      <c r="D770" s="59" t="s">
        <v>4495</v>
      </c>
      <c r="E770" s="59" t="s">
        <v>4496</v>
      </c>
      <c r="F770" s="59" t="s">
        <v>4497</v>
      </c>
      <c r="G770" s="59" t="s">
        <v>4498</v>
      </c>
      <c r="H770" s="12" t="s">
        <v>37</v>
      </c>
      <c r="I770" s="60" t="s">
        <v>333</v>
      </c>
      <c r="J770" s="60" t="s">
        <v>180</v>
      </c>
      <c r="K770" s="60" t="s">
        <v>181</v>
      </c>
      <c r="L770" s="24">
        <v>1062.83</v>
      </c>
      <c r="M770" s="24">
        <v>1029351.08</v>
      </c>
      <c r="N770" s="61">
        <v>4</v>
      </c>
      <c r="O770" s="24">
        <v>2402.91</v>
      </c>
      <c r="P770" s="24">
        <v>2980</v>
      </c>
      <c r="Q770" s="77">
        <v>1.3</v>
      </c>
      <c r="R770" s="77">
        <v>1</v>
      </c>
      <c r="S770" s="60" t="s">
        <v>45</v>
      </c>
      <c r="T770" s="64" t="s">
        <v>4499</v>
      </c>
    </row>
    <row r="771" spans="1:20" ht="30" customHeight="1">
      <c r="A771" s="10" t="s">
        <v>4500</v>
      </c>
      <c r="B771" s="9">
        <v>201801166800</v>
      </c>
      <c r="C771" s="7" t="s">
        <v>32</v>
      </c>
      <c r="D771" s="10" t="s">
        <v>4501</v>
      </c>
      <c r="E771" s="10" t="s">
        <v>4502</v>
      </c>
      <c r="F771" s="10" t="s">
        <v>4430</v>
      </c>
      <c r="G771" s="10" t="s">
        <v>4503</v>
      </c>
      <c r="H771" s="12" t="s">
        <v>318</v>
      </c>
      <c r="I771" s="11" t="s">
        <v>333</v>
      </c>
      <c r="J771" s="11" t="s">
        <v>638</v>
      </c>
      <c r="K771" s="11" t="s">
        <v>43</v>
      </c>
      <c r="L771" s="13">
        <v>3144.28</v>
      </c>
      <c r="M771" s="13">
        <v>1121466.8600000001</v>
      </c>
      <c r="N771" s="14">
        <v>3.9958</v>
      </c>
      <c r="O771" s="13">
        <v>1211.1300000000001</v>
      </c>
      <c r="P771" s="13">
        <v>2244</v>
      </c>
      <c r="Q771" s="20">
        <v>0.7</v>
      </c>
      <c r="R771" s="20" t="s">
        <v>54</v>
      </c>
      <c r="S771" s="11" t="s">
        <v>45</v>
      </c>
      <c r="T771" s="17" t="s">
        <v>4504</v>
      </c>
    </row>
    <row r="772" spans="1:20" ht="30" customHeight="1">
      <c r="A772" s="10" t="s">
        <v>4505</v>
      </c>
      <c r="B772" s="9">
        <v>201602774559</v>
      </c>
      <c r="C772" s="7" t="s">
        <v>32</v>
      </c>
      <c r="D772" s="10" t="s">
        <v>4506</v>
      </c>
      <c r="E772" s="10" t="s">
        <v>4507</v>
      </c>
      <c r="F772" s="10" t="s">
        <v>4508</v>
      </c>
      <c r="G772" s="10" t="s">
        <v>4509</v>
      </c>
      <c r="H772" s="12" t="s">
        <v>937</v>
      </c>
      <c r="I772" s="11" t="s">
        <v>231</v>
      </c>
      <c r="J772" s="11" t="s">
        <v>1966</v>
      </c>
      <c r="K772" s="11" t="s">
        <v>43</v>
      </c>
      <c r="L772" s="13">
        <v>778.04</v>
      </c>
      <c r="M772" s="13">
        <v>953382.67</v>
      </c>
      <c r="N772" s="14">
        <v>2</v>
      </c>
      <c r="O772" s="13">
        <v>840.21</v>
      </c>
      <c r="P772" s="13">
        <v>3501</v>
      </c>
      <c r="Q772" s="20">
        <v>0.7</v>
      </c>
      <c r="R772" s="16">
        <v>1</v>
      </c>
      <c r="S772" s="11" t="s">
        <v>45</v>
      </c>
      <c r="T772" s="17" t="s">
        <v>4510</v>
      </c>
    </row>
    <row r="773" spans="1:20" ht="30" customHeight="1" thickBot="1">
      <c r="A773" s="29" t="s">
        <v>4511</v>
      </c>
      <c r="B773" s="30">
        <v>201701448145</v>
      </c>
      <c r="C773" s="66" t="s">
        <v>32</v>
      </c>
      <c r="D773" s="29" t="s">
        <v>4512</v>
      </c>
      <c r="E773" s="29" t="s">
        <v>4513</v>
      </c>
      <c r="F773" s="29" t="s">
        <v>4514</v>
      </c>
      <c r="G773" s="29" t="s">
        <v>4515</v>
      </c>
      <c r="H773" s="32" t="s">
        <v>171</v>
      </c>
      <c r="I773" s="31" t="s">
        <v>333</v>
      </c>
      <c r="J773" s="31" t="s">
        <v>638</v>
      </c>
      <c r="K773" s="31" t="s">
        <v>43</v>
      </c>
      <c r="L773" s="33">
        <v>7774.51</v>
      </c>
      <c r="M773" s="33">
        <v>1349536.52</v>
      </c>
      <c r="N773" s="34">
        <v>3.9994999999999998</v>
      </c>
      <c r="O773" s="33">
        <v>2615.69</v>
      </c>
      <c r="P773" s="33">
        <v>1194</v>
      </c>
      <c r="Q773" s="67">
        <v>0.6</v>
      </c>
      <c r="R773" s="67" t="s">
        <v>69</v>
      </c>
      <c r="S773" s="31" t="s">
        <v>45</v>
      </c>
      <c r="T773" s="37" t="s">
        <v>4516</v>
      </c>
    </row>
    <row r="774" spans="1:20" ht="30" customHeight="1">
      <c r="A774" s="38" t="s">
        <v>4517</v>
      </c>
      <c r="B774" s="40">
        <v>201801069600</v>
      </c>
      <c r="C774" s="40" t="s">
        <v>32</v>
      </c>
      <c r="D774" s="38" t="s">
        <v>34</v>
      </c>
      <c r="E774" s="38" t="s">
        <v>4518</v>
      </c>
      <c r="F774" s="38" t="s">
        <v>4519</v>
      </c>
      <c r="G774" s="38" t="s">
        <v>4520</v>
      </c>
      <c r="H774" s="69" t="s">
        <v>37</v>
      </c>
      <c r="I774" s="68" t="s">
        <v>333</v>
      </c>
      <c r="J774" s="68" t="s">
        <v>360</v>
      </c>
      <c r="K774" s="68" t="s">
        <v>43</v>
      </c>
      <c r="L774" s="71">
        <v>7648.22</v>
      </c>
      <c r="M774" s="71">
        <v>4090979.08</v>
      </c>
      <c r="N774" s="72">
        <v>4</v>
      </c>
      <c r="O774" s="71">
        <v>2959.83</v>
      </c>
      <c r="P774" s="71">
        <v>3223</v>
      </c>
      <c r="Q774" s="73">
        <v>0.7</v>
      </c>
      <c r="R774" s="73" t="s">
        <v>44</v>
      </c>
      <c r="S774" s="68" t="s">
        <v>45</v>
      </c>
      <c r="T774" s="74" t="s">
        <v>4521</v>
      </c>
    </row>
    <row r="775" spans="1:20" ht="30" customHeight="1" thickBot="1">
      <c r="A775" s="128" t="s">
        <v>4522</v>
      </c>
      <c r="B775" s="50">
        <v>201701641247</v>
      </c>
      <c r="C775" s="51" t="s">
        <v>32</v>
      </c>
      <c r="D775" s="49" t="s">
        <v>3595</v>
      </c>
      <c r="E775" s="49" t="s">
        <v>3038</v>
      </c>
      <c r="F775" s="49" t="s">
        <v>2018</v>
      </c>
      <c r="G775" s="49" t="s">
        <v>4523</v>
      </c>
      <c r="H775" s="53" t="s">
        <v>904</v>
      </c>
      <c r="I775" s="52" t="s">
        <v>333</v>
      </c>
      <c r="J775" s="52" t="s">
        <v>53</v>
      </c>
      <c r="K775" s="52" t="s">
        <v>43</v>
      </c>
      <c r="L775" s="54">
        <v>98.18</v>
      </c>
      <c r="M775" s="54">
        <v>62164.86</v>
      </c>
      <c r="N775" s="55">
        <v>3.9998999999999998</v>
      </c>
      <c r="O775" s="54">
        <v>916.97</v>
      </c>
      <c r="P775" s="54">
        <v>4020</v>
      </c>
      <c r="Q775" s="76">
        <v>0.7</v>
      </c>
      <c r="R775" s="76">
        <v>0.9</v>
      </c>
      <c r="S775" s="52" t="s">
        <v>45</v>
      </c>
      <c r="T775" s="58" t="s">
        <v>4524</v>
      </c>
    </row>
    <row r="776" spans="1:20" ht="30" customHeight="1">
      <c r="A776" s="129" t="s">
        <v>4522</v>
      </c>
      <c r="B776" s="7">
        <v>201701641247</v>
      </c>
      <c r="C776" s="7" t="s">
        <v>32</v>
      </c>
      <c r="D776" s="59" t="s">
        <v>3595</v>
      </c>
      <c r="E776" s="59" t="s">
        <v>3038</v>
      </c>
      <c r="F776" s="59" t="s">
        <v>2018</v>
      </c>
      <c r="G776" s="59" t="s">
        <v>4523</v>
      </c>
      <c r="H776" s="12" t="s">
        <v>904</v>
      </c>
      <c r="I776" s="60" t="s">
        <v>333</v>
      </c>
      <c r="J776" s="60" t="s">
        <v>180</v>
      </c>
      <c r="K776" s="60" t="s">
        <v>181</v>
      </c>
      <c r="L776" s="24">
        <v>2278.4899999999998</v>
      </c>
      <c r="M776" s="24">
        <v>2976910.39</v>
      </c>
      <c r="N776" s="61">
        <v>3.9998999999999998</v>
      </c>
      <c r="O776" s="24">
        <v>916.97</v>
      </c>
      <c r="P776" s="24">
        <v>4020</v>
      </c>
      <c r="Q776" s="77">
        <v>1.3</v>
      </c>
      <c r="R776" s="63">
        <v>1</v>
      </c>
      <c r="S776" s="60" t="s">
        <v>45</v>
      </c>
      <c r="T776" s="64" t="s">
        <v>4524</v>
      </c>
    </row>
    <row r="777" spans="1:20" ht="30" customHeight="1">
      <c r="A777" s="8" t="s">
        <v>4525</v>
      </c>
      <c r="B777" s="9">
        <v>201701807226</v>
      </c>
      <c r="C777" s="7" t="s">
        <v>32</v>
      </c>
      <c r="D777" s="10" t="s">
        <v>2527</v>
      </c>
      <c r="E777" s="10" t="s">
        <v>4526</v>
      </c>
      <c r="F777" s="10" t="s">
        <v>4527</v>
      </c>
      <c r="G777" s="10" t="s">
        <v>4528</v>
      </c>
      <c r="H777" s="12" t="s">
        <v>852</v>
      </c>
      <c r="I777" s="11" t="s">
        <v>333</v>
      </c>
      <c r="J777" s="11" t="s">
        <v>95</v>
      </c>
      <c r="K777" s="11" t="s">
        <v>43</v>
      </c>
      <c r="L777" s="13">
        <v>12946.87</v>
      </c>
      <c r="M777" s="13">
        <v>645152.63</v>
      </c>
      <c r="N777" s="14">
        <v>4.9945000000000004</v>
      </c>
      <c r="O777" s="13">
        <v>3407.6</v>
      </c>
      <c r="P777" s="13">
        <v>1037</v>
      </c>
      <c r="Q777" s="20">
        <v>0.6</v>
      </c>
      <c r="R777" s="20">
        <v>0.4</v>
      </c>
      <c r="S777" s="11" t="s">
        <v>45</v>
      </c>
      <c r="T777" s="17" t="s">
        <v>4529</v>
      </c>
    </row>
    <row r="778" spans="1:20" ht="30" customHeight="1">
      <c r="A778" s="10" t="s">
        <v>4530</v>
      </c>
      <c r="B778" s="9">
        <v>201500227540</v>
      </c>
      <c r="C778" s="7" t="s">
        <v>32</v>
      </c>
      <c r="D778" s="10" t="s">
        <v>4531</v>
      </c>
      <c r="E778" s="10" t="s">
        <v>4532</v>
      </c>
      <c r="F778" s="10" t="s">
        <v>2039</v>
      </c>
      <c r="G778" s="10" t="s">
        <v>4533</v>
      </c>
      <c r="H778" s="12" t="s">
        <v>37</v>
      </c>
      <c r="I778" s="11" t="s">
        <v>333</v>
      </c>
      <c r="J778" s="11" t="s">
        <v>360</v>
      </c>
      <c r="K778" s="11" t="s">
        <v>43</v>
      </c>
      <c r="L778" s="13">
        <v>7657.17</v>
      </c>
      <c r="M778" s="13">
        <v>9452685.9399999995</v>
      </c>
      <c r="N778" s="14">
        <v>4</v>
      </c>
      <c r="O778" s="13">
        <v>2635.45</v>
      </c>
      <c r="P778" s="13">
        <v>7447</v>
      </c>
      <c r="Q778" s="20">
        <v>0.7</v>
      </c>
      <c r="R778" s="20" t="s">
        <v>44</v>
      </c>
      <c r="S778" s="11" t="s">
        <v>45</v>
      </c>
      <c r="T778" s="17" t="s">
        <v>4534</v>
      </c>
    </row>
    <row r="779" spans="1:20" ht="30" customHeight="1">
      <c r="A779" s="10" t="s">
        <v>4535</v>
      </c>
      <c r="B779" s="9">
        <v>201801181388</v>
      </c>
      <c r="C779" s="7" t="s">
        <v>32</v>
      </c>
      <c r="D779" s="10" t="s">
        <v>4536</v>
      </c>
      <c r="E779" s="10" t="s">
        <v>4537</v>
      </c>
      <c r="F779" s="10" t="s">
        <v>4229</v>
      </c>
      <c r="G779" s="10" t="s">
        <v>4538</v>
      </c>
      <c r="H779" s="12" t="s">
        <v>75</v>
      </c>
      <c r="I779" s="11" t="s">
        <v>333</v>
      </c>
      <c r="J779" s="11" t="s">
        <v>4539</v>
      </c>
      <c r="K779" s="11" t="s">
        <v>43</v>
      </c>
      <c r="L779" s="13">
        <v>4039.04</v>
      </c>
      <c r="M779" s="13">
        <v>1604142.82</v>
      </c>
      <c r="N779" s="14">
        <v>4.9989999999999997</v>
      </c>
      <c r="O779" s="13">
        <v>1010</v>
      </c>
      <c r="P779" s="13">
        <v>5941</v>
      </c>
      <c r="Q779" s="20">
        <v>0.7</v>
      </c>
      <c r="R779" s="20" t="s">
        <v>2346</v>
      </c>
      <c r="S779" s="11" t="s">
        <v>45</v>
      </c>
      <c r="T779" s="17" t="s">
        <v>4540</v>
      </c>
    </row>
    <row r="780" spans="1:20" ht="30" customHeight="1">
      <c r="A780" s="10" t="s">
        <v>4541</v>
      </c>
      <c r="B780" s="9">
        <v>201801263805</v>
      </c>
      <c r="C780" s="7" t="s">
        <v>32</v>
      </c>
      <c r="D780" s="10" t="s">
        <v>4542</v>
      </c>
      <c r="E780" s="10" t="s">
        <v>4543</v>
      </c>
      <c r="F780" s="10" t="s">
        <v>4544</v>
      </c>
      <c r="G780" s="10" t="s">
        <v>4545</v>
      </c>
      <c r="H780" s="12" t="s">
        <v>904</v>
      </c>
      <c r="I780" s="11" t="s">
        <v>333</v>
      </c>
      <c r="J780" s="11" t="s">
        <v>2633</v>
      </c>
      <c r="K780" s="11" t="s">
        <v>43</v>
      </c>
      <c r="L780" s="13">
        <v>4280.0200000000004</v>
      </c>
      <c r="M780" s="13">
        <v>1782848.14</v>
      </c>
      <c r="N780" s="14">
        <v>4.9996999999999998</v>
      </c>
      <c r="O780" s="13">
        <v>1070.08</v>
      </c>
      <c r="P780" s="13">
        <v>7438</v>
      </c>
      <c r="Q780" s="20">
        <v>0.7</v>
      </c>
      <c r="R780" s="20">
        <v>0.4</v>
      </c>
      <c r="S780" s="11" t="s">
        <v>45</v>
      </c>
      <c r="T780" s="17" t="s">
        <v>4546</v>
      </c>
    </row>
    <row r="781" spans="1:20" ht="30" customHeight="1">
      <c r="A781" s="10" t="s">
        <v>4547</v>
      </c>
      <c r="B781" s="9" t="s">
        <v>4548</v>
      </c>
      <c r="C781" s="7" t="s">
        <v>32</v>
      </c>
      <c r="D781" s="10" t="s">
        <v>4549</v>
      </c>
      <c r="E781" s="10" t="s">
        <v>4550</v>
      </c>
      <c r="F781" s="10" t="s">
        <v>4551</v>
      </c>
      <c r="G781" s="10" t="s">
        <v>4552</v>
      </c>
      <c r="H781" s="12" t="s">
        <v>904</v>
      </c>
      <c r="I781" s="11" t="s">
        <v>231</v>
      </c>
      <c r="J781" s="11" t="s">
        <v>489</v>
      </c>
      <c r="K781" s="11" t="s">
        <v>43</v>
      </c>
      <c r="L781" s="13">
        <v>92.04</v>
      </c>
      <c r="M781" s="13">
        <v>120530.36</v>
      </c>
      <c r="N781" s="14">
        <v>1.3379000000000001</v>
      </c>
      <c r="O781" s="13">
        <v>272.35000000000002</v>
      </c>
      <c r="P781" s="13">
        <v>2503</v>
      </c>
      <c r="Q781" s="20">
        <v>0.7</v>
      </c>
      <c r="R781" s="16">
        <v>1</v>
      </c>
      <c r="S781" s="11" t="s">
        <v>45</v>
      </c>
      <c r="T781" s="17" t="s">
        <v>4553</v>
      </c>
    </row>
    <row r="782" spans="1:20" ht="30" customHeight="1">
      <c r="A782" s="10" t="s">
        <v>4554</v>
      </c>
      <c r="B782" s="9" t="s">
        <v>4555</v>
      </c>
      <c r="C782" s="7" t="s">
        <v>32</v>
      </c>
      <c r="D782" s="10" t="s">
        <v>4556</v>
      </c>
      <c r="E782" s="10" t="s">
        <v>4557</v>
      </c>
      <c r="F782" s="10" t="s">
        <v>4558</v>
      </c>
      <c r="G782" s="10" t="s">
        <v>4559</v>
      </c>
      <c r="H782" s="12" t="s">
        <v>666</v>
      </c>
      <c r="I782" s="11" t="s">
        <v>231</v>
      </c>
      <c r="J782" s="11" t="s">
        <v>4296</v>
      </c>
      <c r="K782" s="11" t="s">
        <v>181</v>
      </c>
      <c r="L782" s="13">
        <v>88.53</v>
      </c>
      <c r="M782" s="13">
        <v>0</v>
      </c>
      <c r="N782" s="14">
        <v>1.2930999999999999</v>
      </c>
      <c r="O782" s="13">
        <v>302</v>
      </c>
      <c r="P782" s="13">
        <v>2079</v>
      </c>
      <c r="Q782" s="20">
        <v>0</v>
      </c>
      <c r="R782" s="16">
        <v>1</v>
      </c>
      <c r="S782" s="11" t="s">
        <v>45</v>
      </c>
      <c r="T782" s="17" t="s">
        <v>4560</v>
      </c>
    </row>
    <row r="783" spans="1:20" ht="30" customHeight="1" thickBot="1">
      <c r="A783" s="29" t="s">
        <v>4561</v>
      </c>
      <c r="B783" s="30">
        <v>201800938663</v>
      </c>
      <c r="C783" s="66" t="s">
        <v>32</v>
      </c>
      <c r="D783" s="29" t="s">
        <v>4562</v>
      </c>
      <c r="E783" s="29" t="s">
        <v>4563</v>
      </c>
      <c r="F783" s="29" t="s">
        <v>4564</v>
      </c>
      <c r="G783" s="29" t="s">
        <v>4565</v>
      </c>
      <c r="H783" s="32" t="s">
        <v>1169</v>
      </c>
      <c r="I783" s="31" t="s">
        <v>4566</v>
      </c>
      <c r="J783" s="31" t="s">
        <v>180</v>
      </c>
      <c r="K783" s="31" t="s">
        <v>181</v>
      </c>
      <c r="L783" s="33">
        <v>609.05999999999995</v>
      </c>
      <c r="M783" s="33">
        <v>1518241.97</v>
      </c>
      <c r="N783" s="34">
        <v>1.3777999999999999</v>
      </c>
      <c r="O783" s="33">
        <v>1612</v>
      </c>
      <c r="P783" s="33">
        <v>2642</v>
      </c>
      <c r="Q783" s="67">
        <v>1.3</v>
      </c>
      <c r="R783" s="36">
        <v>1</v>
      </c>
      <c r="S783" s="31" t="s">
        <v>45</v>
      </c>
      <c r="T783" s="37" t="s">
        <v>4567</v>
      </c>
    </row>
    <row r="784" spans="1:20" ht="30" customHeight="1">
      <c r="A784" s="38" t="s">
        <v>4568</v>
      </c>
      <c r="B784" s="40" t="s">
        <v>4569</v>
      </c>
      <c r="C784" s="40" t="s">
        <v>32</v>
      </c>
      <c r="D784" s="38" t="s">
        <v>4570</v>
      </c>
      <c r="E784" s="38" t="s">
        <v>4571</v>
      </c>
      <c r="F784" s="38" t="s">
        <v>4572</v>
      </c>
      <c r="G784" s="38" t="s">
        <v>4573</v>
      </c>
      <c r="H784" s="69" t="s">
        <v>224</v>
      </c>
      <c r="I784" s="68" t="s">
        <v>333</v>
      </c>
      <c r="J784" s="68" t="s">
        <v>53</v>
      </c>
      <c r="K784" s="68" t="s">
        <v>43</v>
      </c>
      <c r="L784" s="71">
        <v>2832.13</v>
      </c>
      <c r="M784" s="71">
        <v>2647963.61</v>
      </c>
      <c r="N784" s="72">
        <v>3.9998</v>
      </c>
      <c r="O784" s="71">
        <v>1002.76</v>
      </c>
      <c r="P784" s="71">
        <v>6290.34</v>
      </c>
      <c r="Q784" s="73">
        <v>0.7</v>
      </c>
      <c r="R784" s="73" t="s">
        <v>44</v>
      </c>
      <c r="S784" s="68" t="s">
        <v>45</v>
      </c>
      <c r="T784" s="74" t="s">
        <v>4574</v>
      </c>
    </row>
    <row r="785" spans="1:20" ht="30" customHeight="1" thickBot="1">
      <c r="A785" s="49" t="s">
        <v>4575</v>
      </c>
      <c r="B785" s="50">
        <v>201303766562</v>
      </c>
      <c r="C785" s="51" t="s">
        <v>4576</v>
      </c>
      <c r="D785" s="49" t="s">
        <v>4131</v>
      </c>
      <c r="E785" s="49" t="s">
        <v>4577</v>
      </c>
      <c r="F785" s="49" t="s">
        <v>4133</v>
      </c>
      <c r="G785" s="49" t="s">
        <v>4578</v>
      </c>
      <c r="H785" s="53" t="s">
        <v>755</v>
      </c>
      <c r="I785" s="52" t="s">
        <v>379</v>
      </c>
      <c r="J785" s="52" t="s">
        <v>53</v>
      </c>
      <c r="K785" s="52" t="s">
        <v>43</v>
      </c>
      <c r="L785" s="54">
        <f>7105.76-L786</f>
        <v>6774.96</v>
      </c>
      <c r="M785" s="54">
        <f>2711055.47-M786</f>
        <v>2465817</v>
      </c>
      <c r="N785" s="55">
        <v>3.9988999999999999</v>
      </c>
      <c r="O785" s="54">
        <v>3038.25</v>
      </c>
      <c r="P785" s="54">
        <v>2280</v>
      </c>
      <c r="Q785" s="76">
        <v>0.7</v>
      </c>
      <c r="R785" s="76" t="s">
        <v>4579</v>
      </c>
      <c r="S785" s="52" t="s">
        <v>45</v>
      </c>
      <c r="T785" s="58" t="s">
        <v>4580</v>
      </c>
    </row>
    <row r="786" spans="1:20" ht="30" customHeight="1">
      <c r="A786" s="59" t="s">
        <v>4575</v>
      </c>
      <c r="B786" s="7">
        <v>201303766562</v>
      </c>
      <c r="C786" s="7" t="s">
        <v>4576</v>
      </c>
      <c r="D786" s="59" t="s">
        <v>4131</v>
      </c>
      <c r="E786" s="59" t="s">
        <v>4577</v>
      </c>
      <c r="F786" s="59" t="s">
        <v>4133</v>
      </c>
      <c r="G786" s="59" t="s">
        <v>4578</v>
      </c>
      <c r="H786" s="12" t="s">
        <v>755</v>
      </c>
      <c r="I786" s="60" t="s">
        <v>379</v>
      </c>
      <c r="J786" s="60" t="s">
        <v>180</v>
      </c>
      <c r="K786" s="60" t="s">
        <v>181</v>
      </c>
      <c r="L786" s="24">
        <v>330.8</v>
      </c>
      <c r="M786" s="24">
        <v>245238.47</v>
      </c>
      <c r="N786" s="61">
        <v>3.9988999999999999</v>
      </c>
      <c r="O786" s="24">
        <v>3038.25</v>
      </c>
      <c r="P786" s="24">
        <v>2280</v>
      </c>
      <c r="Q786" s="77">
        <v>1.3</v>
      </c>
      <c r="R786" s="77">
        <v>1</v>
      </c>
      <c r="S786" s="60" t="s">
        <v>45</v>
      </c>
      <c r="T786" s="64" t="s">
        <v>4580</v>
      </c>
    </row>
    <row r="787" spans="1:20" ht="30" customHeight="1">
      <c r="A787" s="10" t="s">
        <v>4581</v>
      </c>
      <c r="B787" s="9" t="s">
        <v>4582</v>
      </c>
      <c r="C787" s="7" t="s">
        <v>32</v>
      </c>
      <c r="D787" s="10" t="s">
        <v>4583</v>
      </c>
      <c r="E787" s="10" t="s">
        <v>4255</v>
      </c>
      <c r="F787" s="10" t="s">
        <v>4584</v>
      </c>
      <c r="G787" s="10" t="s">
        <v>4585</v>
      </c>
      <c r="H787" s="12" t="s">
        <v>294</v>
      </c>
      <c r="I787" s="11" t="s">
        <v>231</v>
      </c>
      <c r="J787" s="11" t="s">
        <v>180</v>
      </c>
      <c r="K787" s="11" t="s">
        <v>181</v>
      </c>
      <c r="L787" s="13">
        <v>138.32</v>
      </c>
      <c r="M787" s="13">
        <v>230632.01</v>
      </c>
      <c r="N787" s="14">
        <v>1.5182</v>
      </c>
      <c r="O787" s="13">
        <v>266.89999999999998</v>
      </c>
      <c r="P787" s="13">
        <v>5063</v>
      </c>
      <c r="Q787" s="20">
        <v>0.5</v>
      </c>
      <c r="R787" s="16">
        <v>1</v>
      </c>
      <c r="S787" s="11" t="s">
        <v>45</v>
      </c>
      <c r="T787" s="17" t="s">
        <v>4586</v>
      </c>
    </row>
    <row r="788" spans="1:20" ht="30" customHeight="1">
      <c r="A788" s="10" t="s">
        <v>4587</v>
      </c>
      <c r="B788" s="9" t="s">
        <v>4588</v>
      </c>
      <c r="C788" s="7" t="s">
        <v>32</v>
      </c>
      <c r="D788" s="10" t="s">
        <v>4589</v>
      </c>
      <c r="E788" s="10" t="s">
        <v>4590</v>
      </c>
      <c r="F788" s="10" t="s">
        <v>4591</v>
      </c>
      <c r="G788" s="10" t="s">
        <v>4592</v>
      </c>
      <c r="H788" s="12" t="s">
        <v>846</v>
      </c>
      <c r="I788" s="11" t="s">
        <v>231</v>
      </c>
      <c r="J788" s="11" t="s">
        <v>489</v>
      </c>
      <c r="K788" s="11" t="s">
        <v>43</v>
      </c>
      <c r="L788" s="13">
        <v>15.5</v>
      </c>
      <c r="M788" s="13">
        <v>21120.07</v>
      </c>
      <c r="N788" s="14">
        <v>1.2684</v>
      </c>
      <c r="O788" s="13">
        <v>57.75</v>
      </c>
      <c r="P788" s="13">
        <v>2469</v>
      </c>
      <c r="Q788" s="20">
        <v>0.7</v>
      </c>
      <c r="R788" s="16">
        <v>1</v>
      </c>
      <c r="S788" s="11" t="s">
        <v>45</v>
      </c>
      <c r="T788" s="17" t="s">
        <v>4593</v>
      </c>
    </row>
    <row r="789" spans="1:20" ht="30" customHeight="1">
      <c r="A789" s="10" t="s">
        <v>4594</v>
      </c>
      <c r="B789" s="9" t="s">
        <v>4595</v>
      </c>
      <c r="C789" s="7" t="s">
        <v>32</v>
      </c>
      <c r="D789" s="10" t="s">
        <v>4596</v>
      </c>
      <c r="E789" s="10" t="s">
        <v>1869</v>
      </c>
      <c r="F789" s="10" t="s">
        <v>4597</v>
      </c>
      <c r="G789" s="10" t="s">
        <v>4598</v>
      </c>
      <c r="H789" s="12" t="s">
        <v>102</v>
      </c>
      <c r="I789" s="11" t="s">
        <v>231</v>
      </c>
      <c r="J789" s="11" t="s">
        <v>489</v>
      </c>
      <c r="K789" s="11" t="s">
        <v>43</v>
      </c>
      <c r="L789" s="13">
        <v>92.16</v>
      </c>
      <c r="M789" s="13">
        <v>37779.67</v>
      </c>
      <c r="N789" s="14">
        <v>1.6144000000000001</v>
      </c>
      <c r="O789" s="13">
        <v>150</v>
      </c>
      <c r="P789" s="13">
        <v>1103</v>
      </c>
      <c r="Q789" s="20">
        <v>0.6</v>
      </c>
      <c r="R789" s="16">
        <v>1</v>
      </c>
      <c r="S789" s="11" t="s">
        <v>45</v>
      </c>
      <c r="T789" s="17" t="s">
        <v>4599</v>
      </c>
    </row>
    <row r="790" spans="1:20" ht="30" customHeight="1">
      <c r="A790" s="10" t="s">
        <v>4600</v>
      </c>
      <c r="B790" s="9">
        <v>201800300790</v>
      </c>
      <c r="C790" s="7" t="s">
        <v>32</v>
      </c>
      <c r="D790" s="10" t="s">
        <v>4601</v>
      </c>
      <c r="E790" s="10" t="s">
        <v>4602</v>
      </c>
      <c r="F790" s="10" t="s">
        <v>4603</v>
      </c>
      <c r="G790" s="10" t="s">
        <v>4604</v>
      </c>
      <c r="H790" s="12" t="s">
        <v>766</v>
      </c>
      <c r="I790" s="11" t="s">
        <v>311</v>
      </c>
      <c r="J790" s="11" t="s">
        <v>1181</v>
      </c>
      <c r="K790" s="11" t="s">
        <v>43</v>
      </c>
      <c r="L790" s="13">
        <v>4015.98</v>
      </c>
      <c r="M790" s="13">
        <v>66135.360000000001</v>
      </c>
      <c r="N790" s="14">
        <v>1.8043</v>
      </c>
      <c r="O790" s="13">
        <v>6286.74</v>
      </c>
      <c r="P790" s="13">
        <v>798</v>
      </c>
      <c r="Q790" s="20">
        <v>0.3</v>
      </c>
      <c r="R790" s="20" t="s">
        <v>2665</v>
      </c>
      <c r="S790" s="11" t="s">
        <v>45</v>
      </c>
      <c r="T790" s="17" t="s">
        <v>4605</v>
      </c>
    </row>
    <row r="791" spans="1:20" ht="30" customHeight="1">
      <c r="A791" s="10" t="s">
        <v>4606</v>
      </c>
      <c r="B791" s="9" t="s">
        <v>4607</v>
      </c>
      <c r="C791" s="7" t="s">
        <v>32</v>
      </c>
      <c r="D791" s="10" t="s">
        <v>4608</v>
      </c>
      <c r="E791" s="10" t="s">
        <v>4609</v>
      </c>
      <c r="F791" s="10" t="s">
        <v>4610</v>
      </c>
      <c r="G791" s="10" t="s">
        <v>4611</v>
      </c>
      <c r="H791" s="12" t="s">
        <v>846</v>
      </c>
      <c r="I791" s="11" t="s">
        <v>333</v>
      </c>
      <c r="J791" s="11" t="s">
        <v>95</v>
      </c>
      <c r="K791" s="11" t="s">
        <v>43</v>
      </c>
      <c r="L791" s="13">
        <v>8867.25</v>
      </c>
      <c r="M791" s="13">
        <v>1491401.2</v>
      </c>
      <c r="N791" s="14">
        <v>4.7712000000000003</v>
      </c>
      <c r="O791" s="13">
        <v>2351.3000000000002</v>
      </c>
      <c r="P791" s="13">
        <v>2866</v>
      </c>
      <c r="Q791" s="20">
        <v>0.7</v>
      </c>
      <c r="R791" s="20">
        <v>0.4</v>
      </c>
      <c r="S791" s="11" t="s">
        <v>45</v>
      </c>
      <c r="T791" s="17" t="s">
        <v>4612</v>
      </c>
    </row>
    <row r="792" spans="1:20" ht="30" customHeight="1">
      <c r="A792" s="10" t="s">
        <v>4613</v>
      </c>
      <c r="B792" s="9">
        <v>201401135249</v>
      </c>
      <c r="C792" s="7" t="s">
        <v>32</v>
      </c>
      <c r="D792" s="10" t="s">
        <v>4512</v>
      </c>
      <c r="E792" s="10" t="s">
        <v>4614</v>
      </c>
      <c r="F792" s="10" t="s">
        <v>3433</v>
      </c>
      <c r="G792" s="10" t="s">
        <v>4615</v>
      </c>
      <c r="H792" s="12" t="s">
        <v>171</v>
      </c>
      <c r="I792" s="11" t="s">
        <v>379</v>
      </c>
      <c r="J792" s="11" t="s">
        <v>53</v>
      </c>
      <c r="K792" s="11" t="s">
        <v>43</v>
      </c>
      <c r="L792" s="13">
        <v>12829.71</v>
      </c>
      <c r="M792" s="13">
        <v>2360573.5299999998</v>
      </c>
      <c r="N792" s="14">
        <v>3.9752000000000001</v>
      </c>
      <c r="O792" s="13">
        <v>4334.5</v>
      </c>
      <c r="P792" s="13">
        <v>1317</v>
      </c>
      <c r="Q792" s="20">
        <v>0.6</v>
      </c>
      <c r="R792" s="20" t="s">
        <v>54</v>
      </c>
      <c r="S792" s="11" t="s">
        <v>45</v>
      </c>
      <c r="T792" s="17" t="s">
        <v>4616</v>
      </c>
    </row>
    <row r="793" spans="1:20" ht="30" customHeight="1">
      <c r="A793" s="10" t="s">
        <v>4617</v>
      </c>
      <c r="B793" s="9">
        <v>201800555390</v>
      </c>
      <c r="C793" s="7" t="s">
        <v>32</v>
      </c>
      <c r="D793" s="10" t="s">
        <v>4618</v>
      </c>
      <c r="E793" s="10" t="s">
        <v>4619</v>
      </c>
      <c r="F793" s="10" t="s">
        <v>4620</v>
      </c>
      <c r="G793" s="10" t="s">
        <v>4621</v>
      </c>
      <c r="H793" s="12" t="s">
        <v>318</v>
      </c>
      <c r="I793" s="11" t="s">
        <v>333</v>
      </c>
      <c r="J793" s="11" t="s">
        <v>53</v>
      </c>
      <c r="K793" s="11" t="s">
        <v>43</v>
      </c>
      <c r="L793" s="13">
        <v>2746.19</v>
      </c>
      <c r="M793" s="13">
        <v>794310.09</v>
      </c>
      <c r="N793" s="14">
        <v>3.9998999999999998</v>
      </c>
      <c r="O793" s="13">
        <v>949.28</v>
      </c>
      <c r="P793" s="13">
        <v>2066</v>
      </c>
      <c r="Q793" s="20">
        <v>0.7</v>
      </c>
      <c r="R793" s="20">
        <v>0.8</v>
      </c>
      <c r="S793" s="11" t="s">
        <v>45</v>
      </c>
      <c r="T793" s="17" t="s">
        <v>4622</v>
      </c>
    </row>
    <row r="794" spans="1:20" ht="30" customHeight="1">
      <c r="A794" s="10" t="s">
        <v>4623</v>
      </c>
      <c r="B794" s="9">
        <v>201800704743</v>
      </c>
      <c r="C794" s="7" t="s">
        <v>32</v>
      </c>
      <c r="D794" s="10" t="s">
        <v>4624</v>
      </c>
      <c r="E794" s="10" t="s">
        <v>4625</v>
      </c>
      <c r="F794" s="10" t="s">
        <v>4626</v>
      </c>
      <c r="G794" s="10" t="s">
        <v>4627</v>
      </c>
      <c r="H794" s="12" t="s">
        <v>508</v>
      </c>
      <c r="I794" s="11" t="s">
        <v>311</v>
      </c>
      <c r="J794" s="11" t="s">
        <v>638</v>
      </c>
      <c r="K794" s="11" t="s">
        <v>43</v>
      </c>
      <c r="L794" s="13">
        <v>7045.05</v>
      </c>
      <c r="M794" s="13">
        <v>4618163.0599999996</v>
      </c>
      <c r="N794" s="14">
        <v>2</v>
      </c>
      <c r="O794" s="13">
        <v>7276.24</v>
      </c>
      <c r="P794" s="13">
        <v>1262</v>
      </c>
      <c r="Q794" s="20">
        <v>1.2</v>
      </c>
      <c r="R794" s="20" t="s">
        <v>62</v>
      </c>
      <c r="S794" s="11" t="s">
        <v>45</v>
      </c>
      <c r="T794" s="17" t="s">
        <v>4628</v>
      </c>
    </row>
    <row r="795" spans="1:20" ht="30" customHeight="1">
      <c r="A795" s="10" t="s">
        <v>4629</v>
      </c>
      <c r="B795" s="9" t="s">
        <v>4630</v>
      </c>
      <c r="C795" s="7" t="s">
        <v>32</v>
      </c>
      <c r="D795" s="10" t="s">
        <v>4631</v>
      </c>
      <c r="E795" s="10" t="s">
        <v>4632</v>
      </c>
      <c r="F795" s="10" t="s">
        <v>4633</v>
      </c>
      <c r="G795" s="10" t="s">
        <v>4634</v>
      </c>
      <c r="H795" s="12" t="s">
        <v>2604</v>
      </c>
      <c r="I795" s="11" t="s">
        <v>311</v>
      </c>
      <c r="J795" s="11" t="s">
        <v>180</v>
      </c>
      <c r="K795" s="11" t="s">
        <v>181</v>
      </c>
      <c r="L795" s="13">
        <v>284.73</v>
      </c>
      <c r="M795" s="13">
        <v>0</v>
      </c>
      <c r="N795" s="14">
        <v>1.44</v>
      </c>
      <c r="O795" s="13">
        <v>882.02</v>
      </c>
      <c r="P795" s="13">
        <v>703</v>
      </c>
      <c r="Q795" s="20">
        <v>0</v>
      </c>
      <c r="R795" s="16">
        <v>1</v>
      </c>
      <c r="S795" s="11" t="s">
        <v>45</v>
      </c>
      <c r="T795" s="17" t="s">
        <v>4635</v>
      </c>
    </row>
    <row r="796" spans="1:20" ht="30" customHeight="1">
      <c r="A796" s="10" t="s">
        <v>4636</v>
      </c>
      <c r="B796" s="9" t="s">
        <v>4637</v>
      </c>
      <c r="C796" s="7" t="s">
        <v>32</v>
      </c>
      <c r="D796" s="10" t="s">
        <v>4638</v>
      </c>
      <c r="E796" s="10" t="s">
        <v>4639</v>
      </c>
      <c r="F796" s="10" t="s">
        <v>4640</v>
      </c>
      <c r="G796" s="10" t="s">
        <v>4641</v>
      </c>
      <c r="H796" s="12" t="s">
        <v>1809</v>
      </c>
      <c r="I796" s="11" t="s">
        <v>333</v>
      </c>
      <c r="J796" s="11" t="s">
        <v>217</v>
      </c>
      <c r="K796" s="11" t="s">
        <v>43</v>
      </c>
      <c r="L796" s="13">
        <v>114.4</v>
      </c>
      <c r="M796" s="13">
        <v>93374.42</v>
      </c>
      <c r="N796" s="14">
        <v>1.7150000000000001</v>
      </c>
      <c r="O796" s="13">
        <v>160</v>
      </c>
      <c r="P796" s="13">
        <v>2333</v>
      </c>
      <c r="Q796" s="20">
        <v>0.6</v>
      </c>
      <c r="R796" s="16">
        <v>1</v>
      </c>
      <c r="S796" s="11" t="s">
        <v>45</v>
      </c>
      <c r="T796" s="17" t="s">
        <v>4642</v>
      </c>
    </row>
    <row r="797" spans="1:20" ht="30" customHeight="1">
      <c r="A797" s="10" t="s">
        <v>4643</v>
      </c>
      <c r="B797" s="9" t="s">
        <v>4644</v>
      </c>
      <c r="C797" s="7" t="s">
        <v>32</v>
      </c>
      <c r="D797" s="10" t="s">
        <v>4645</v>
      </c>
      <c r="E797" s="10" t="s">
        <v>4646</v>
      </c>
      <c r="F797" s="10" t="s">
        <v>4647</v>
      </c>
      <c r="G797" s="10" t="s">
        <v>4648</v>
      </c>
      <c r="H797" s="12" t="s">
        <v>595</v>
      </c>
      <c r="I797" s="11" t="s">
        <v>311</v>
      </c>
      <c r="J797" s="11" t="s">
        <v>274</v>
      </c>
      <c r="K797" s="11" t="s">
        <v>181</v>
      </c>
      <c r="L797" s="13">
        <v>316.45</v>
      </c>
      <c r="M797" s="13">
        <v>124702.65</v>
      </c>
      <c r="N797" s="14">
        <v>1.4769000000000001</v>
      </c>
      <c r="O797" s="13">
        <v>663.55</v>
      </c>
      <c r="P797" s="13">
        <v>1164</v>
      </c>
      <c r="Q797" s="20">
        <v>0.5</v>
      </c>
      <c r="R797" s="16">
        <v>1</v>
      </c>
      <c r="S797" s="11" t="s">
        <v>45</v>
      </c>
      <c r="T797" s="17" t="s">
        <v>4649</v>
      </c>
    </row>
    <row r="798" spans="1:20" ht="30" customHeight="1">
      <c r="A798" s="10" t="s">
        <v>4650</v>
      </c>
      <c r="B798" s="9" t="s">
        <v>4651</v>
      </c>
      <c r="C798" s="7" t="s">
        <v>32</v>
      </c>
      <c r="D798" s="10" t="s">
        <v>4652</v>
      </c>
      <c r="E798" s="10" t="s">
        <v>4653</v>
      </c>
      <c r="F798" s="10" t="s">
        <v>3545</v>
      </c>
      <c r="G798" s="10" t="s">
        <v>4654</v>
      </c>
      <c r="H798" s="12" t="s">
        <v>37</v>
      </c>
      <c r="I798" s="11" t="s">
        <v>333</v>
      </c>
      <c r="J798" s="11" t="s">
        <v>4655</v>
      </c>
      <c r="K798" s="11" t="s">
        <v>639</v>
      </c>
      <c r="L798" s="13">
        <v>6844.07</v>
      </c>
      <c r="M798" s="13">
        <v>7181900.9199999999</v>
      </c>
      <c r="N798" s="14">
        <v>4</v>
      </c>
      <c r="O798" s="13">
        <v>2346.6799999999998</v>
      </c>
      <c r="P798" s="13">
        <v>6228</v>
      </c>
      <c r="Q798" s="20">
        <v>0.7</v>
      </c>
      <c r="R798" s="20" t="s">
        <v>44</v>
      </c>
      <c r="S798" s="11" t="s">
        <v>45</v>
      </c>
      <c r="T798" s="17" t="s">
        <v>4656</v>
      </c>
    </row>
    <row r="799" spans="1:20" ht="30" customHeight="1">
      <c r="A799" s="10" t="s">
        <v>4657</v>
      </c>
      <c r="B799" s="9">
        <v>201801050755</v>
      </c>
      <c r="C799" s="7" t="s">
        <v>32</v>
      </c>
      <c r="D799" s="10" t="s">
        <v>4658</v>
      </c>
      <c r="E799" s="10" t="s">
        <v>4659</v>
      </c>
      <c r="F799" s="10" t="s">
        <v>2287</v>
      </c>
      <c r="G799" s="10" t="s">
        <v>4660</v>
      </c>
      <c r="H799" s="12" t="s">
        <v>272</v>
      </c>
      <c r="I799" s="11" t="s">
        <v>333</v>
      </c>
      <c r="J799" s="11" t="s">
        <v>53</v>
      </c>
      <c r="K799" s="11" t="s">
        <v>43</v>
      </c>
      <c r="L799" s="13">
        <v>1821.56</v>
      </c>
      <c r="M799" s="13">
        <v>1708327.8</v>
      </c>
      <c r="N799" s="14">
        <v>3.9984999999999999</v>
      </c>
      <c r="O799" s="13">
        <v>607.5</v>
      </c>
      <c r="P799" s="13">
        <v>5357</v>
      </c>
      <c r="Q799" s="20">
        <v>0.7</v>
      </c>
      <c r="R799" s="16">
        <v>1</v>
      </c>
      <c r="S799" s="11" t="s">
        <v>45</v>
      </c>
      <c r="T799" s="17" t="s">
        <v>4661</v>
      </c>
    </row>
    <row r="800" spans="1:20" ht="30" customHeight="1">
      <c r="A800" s="10" t="s">
        <v>4662</v>
      </c>
      <c r="B800" s="9">
        <v>201800883702</v>
      </c>
      <c r="C800" s="7" t="s">
        <v>32</v>
      </c>
      <c r="D800" s="10" t="s">
        <v>4663</v>
      </c>
      <c r="E800" s="10" t="s">
        <v>4664</v>
      </c>
      <c r="F800" s="10" t="s">
        <v>4665</v>
      </c>
      <c r="G800" s="10" t="s">
        <v>4666</v>
      </c>
      <c r="H800" s="12" t="s">
        <v>4667</v>
      </c>
      <c r="I800" s="11" t="s">
        <v>333</v>
      </c>
      <c r="J800" s="11" t="s">
        <v>638</v>
      </c>
      <c r="K800" s="11" t="s">
        <v>43</v>
      </c>
      <c r="L800" s="13">
        <v>4462.1000000000004</v>
      </c>
      <c r="M800" s="13">
        <v>3018202.6</v>
      </c>
      <c r="N800" s="14">
        <v>3.9977</v>
      </c>
      <c r="O800" s="13">
        <v>1604.82</v>
      </c>
      <c r="P800" s="13">
        <v>3863</v>
      </c>
      <c r="Q800" s="20">
        <v>0.7</v>
      </c>
      <c r="R800" s="16">
        <v>1</v>
      </c>
      <c r="S800" s="11" t="s">
        <v>45</v>
      </c>
      <c r="T800" s="17" t="s">
        <v>4668</v>
      </c>
    </row>
    <row r="801" spans="1:20" ht="30" customHeight="1">
      <c r="A801" s="10" t="s">
        <v>4669</v>
      </c>
      <c r="B801" s="9">
        <v>201801241364</v>
      </c>
      <c r="C801" s="7" t="s">
        <v>32</v>
      </c>
      <c r="D801" s="10" t="s">
        <v>512</v>
      </c>
      <c r="E801" s="10" t="s">
        <v>4670</v>
      </c>
      <c r="F801" s="10" t="s">
        <v>2018</v>
      </c>
      <c r="G801" s="10" t="s">
        <v>4671</v>
      </c>
      <c r="H801" s="12" t="s">
        <v>60</v>
      </c>
      <c r="I801" s="11" t="s">
        <v>333</v>
      </c>
      <c r="J801" s="11" t="s">
        <v>53</v>
      </c>
      <c r="K801" s="11" t="s">
        <v>43</v>
      </c>
      <c r="L801" s="13">
        <v>4884.9799999999996</v>
      </c>
      <c r="M801" s="13">
        <v>1483628.08</v>
      </c>
      <c r="N801" s="14">
        <v>3.9992000000000001</v>
      </c>
      <c r="O801" s="13">
        <v>1221.5</v>
      </c>
      <c r="P801" s="13">
        <v>3244</v>
      </c>
      <c r="Q801" s="20">
        <v>0.7</v>
      </c>
      <c r="R801" s="20">
        <v>0.8</v>
      </c>
      <c r="S801" s="11" t="s">
        <v>45</v>
      </c>
      <c r="T801" s="17" t="s">
        <v>4672</v>
      </c>
    </row>
    <row r="802" spans="1:20" ht="30" customHeight="1">
      <c r="A802" s="10" t="s">
        <v>4673</v>
      </c>
      <c r="B802" s="9" t="s">
        <v>4674</v>
      </c>
      <c r="C802" s="7" t="s">
        <v>32</v>
      </c>
      <c r="D802" s="10" t="s">
        <v>4675</v>
      </c>
      <c r="E802" s="10" t="s">
        <v>3178</v>
      </c>
      <c r="F802" s="10" t="s">
        <v>2240</v>
      </c>
      <c r="G802" s="10" t="s">
        <v>4676</v>
      </c>
      <c r="H802" s="12" t="s">
        <v>937</v>
      </c>
      <c r="I802" s="11" t="s">
        <v>216</v>
      </c>
      <c r="J802" s="11" t="s">
        <v>4677</v>
      </c>
      <c r="K802" s="11" t="s">
        <v>43</v>
      </c>
      <c r="L802" s="13">
        <v>230.35</v>
      </c>
      <c r="M802" s="13">
        <v>93946.73</v>
      </c>
      <c r="N802" s="14">
        <v>2.0840000000000001</v>
      </c>
      <c r="O802" s="13">
        <v>212.5</v>
      </c>
      <c r="P802" s="13">
        <v>3035.52</v>
      </c>
      <c r="Q802" s="20">
        <v>0.7</v>
      </c>
      <c r="R802" s="20">
        <v>0.4</v>
      </c>
      <c r="S802" s="11" t="s">
        <v>45</v>
      </c>
      <c r="T802" s="17" t="s">
        <v>4678</v>
      </c>
    </row>
    <row r="803" spans="1:20" ht="30" customHeight="1">
      <c r="A803" s="10" t="s">
        <v>4679</v>
      </c>
      <c r="B803" s="9" t="s">
        <v>4680</v>
      </c>
      <c r="C803" s="7" t="s">
        <v>32</v>
      </c>
      <c r="D803" s="10" t="s">
        <v>4681</v>
      </c>
      <c r="E803" s="10" t="s">
        <v>4682</v>
      </c>
      <c r="F803" s="10" t="s">
        <v>4683</v>
      </c>
      <c r="G803" s="10" t="s">
        <v>4684</v>
      </c>
      <c r="H803" s="12" t="s">
        <v>1034</v>
      </c>
      <c r="I803" s="11" t="s">
        <v>231</v>
      </c>
      <c r="J803" s="11" t="s">
        <v>217</v>
      </c>
      <c r="K803" s="11" t="s">
        <v>43</v>
      </c>
      <c r="L803" s="13">
        <v>5.57</v>
      </c>
      <c r="M803" s="13">
        <v>442.51</v>
      </c>
      <c r="N803" s="14">
        <v>0.9214</v>
      </c>
      <c r="O803" s="13">
        <v>192.5</v>
      </c>
      <c r="P803" s="13">
        <v>280</v>
      </c>
      <c r="Q803" s="20">
        <v>0.3</v>
      </c>
      <c r="R803" s="16">
        <v>1</v>
      </c>
      <c r="S803" s="11" t="s">
        <v>45</v>
      </c>
      <c r="T803" s="17" t="s">
        <v>4685</v>
      </c>
    </row>
    <row r="804" spans="1:20" ht="30" customHeight="1">
      <c r="A804" s="10" t="s">
        <v>4686</v>
      </c>
      <c r="B804" s="9" t="s">
        <v>4687</v>
      </c>
      <c r="C804" s="7" t="s">
        <v>32</v>
      </c>
      <c r="D804" s="10" t="s">
        <v>4688</v>
      </c>
      <c r="E804" s="10" t="s">
        <v>2157</v>
      </c>
      <c r="F804" s="10" t="s">
        <v>4689</v>
      </c>
      <c r="G804" s="10" t="s">
        <v>4690</v>
      </c>
      <c r="H804" s="12" t="s">
        <v>75</v>
      </c>
      <c r="I804" s="11" t="s">
        <v>333</v>
      </c>
      <c r="J804" s="11" t="s">
        <v>638</v>
      </c>
      <c r="K804" s="11" t="s">
        <v>43</v>
      </c>
      <c r="L804" s="13">
        <v>4072.86</v>
      </c>
      <c r="M804" s="13">
        <v>3766630.92</v>
      </c>
      <c r="N804" s="14">
        <v>3.9990000000000001</v>
      </c>
      <c r="O804" s="13">
        <v>1502.5</v>
      </c>
      <c r="P804" s="13">
        <v>5538</v>
      </c>
      <c r="Q804" s="20">
        <v>0.7</v>
      </c>
      <c r="R804" s="20" t="s">
        <v>44</v>
      </c>
      <c r="S804" s="11" t="s">
        <v>45</v>
      </c>
      <c r="T804" s="17" t="s">
        <v>4691</v>
      </c>
    </row>
    <row r="805" spans="1:20" ht="30" customHeight="1">
      <c r="A805" s="10" t="s">
        <v>4692</v>
      </c>
      <c r="B805" s="9" t="s">
        <v>4693</v>
      </c>
      <c r="C805" s="7" t="s">
        <v>32</v>
      </c>
      <c r="D805" s="10" t="s">
        <v>4694</v>
      </c>
      <c r="E805" s="10" t="s">
        <v>4695</v>
      </c>
      <c r="F805" s="10" t="s">
        <v>4332</v>
      </c>
      <c r="G805" s="10" t="s">
        <v>4696</v>
      </c>
      <c r="H805" s="12" t="s">
        <v>149</v>
      </c>
      <c r="I805" s="11" t="s">
        <v>333</v>
      </c>
      <c r="J805" s="11" t="s">
        <v>638</v>
      </c>
      <c r="K805" s="11" t="s">
        <v>639</v>
      </c>
      <c r="L805" s="13">
        <v>3430.56</v>
      </c>
      <c r="M805" s="13">
        <v>2942802.41</v>
      </c>
      <c r="N805" s="14">
        <v>3.9828000000000001</v>
      </c>
      <c r="O805" s="13">
        <v>1252.5999999999999</v>
      </c>
      <c r="P805" s="13">
        <v>5702</v>
      </c>
      <c r="Q805" s="20" t="s">
        <v>915</v>
      </c>
      <c r="R805" s="20" t="s">
        <v>69</v>
      </c>
      <c r="S805" s="11" t="s">
        <v>45</v>
      </c>
      <c r="T805" s="17" t="s">
        <v>4697</v>
      </c>
    </row>
    <row r="806" spans="1:20" ht="30" customHeight="1">
      <c r="A806" s="10" t="s">
        <v>4698</v>
      </c>
      <c r="B806" s="9" t="s">
        <v>4699</v>
      </c>
      <c r="C806" s="7" t="s">
        <v>32</v>
      </c>
      <c r="D806" s="10" t="s">
        <v>4700</v>
      </c>
      <c r="E806" s="10" t="s">
        <v>463</v>
      </c>
      <c r="F806" s="10" t="s">
        <v>4701</v>
      </c>
      <c r="G806" s="10" t="s">
        <v>4702</v>
      </c>
      <c r="H806" s="12" t="s">
        <v>937</v>
      </c>
      <c r="I806" s="11" t="s">
        <v>311</v>
      </c>
      <c r="J806" s="11" t="s">
        <v>1966</v>
      </c>
      <c r="K806" s="11" t="s">
        <v>43</v>
      </c>
      <c r="L806" s="13">
        <v>2190.4699999999998</v>
      </c>
      <c r="M806" s="13">
        <v>2451344.98</v>
      </c>
      <c r="N806" s="14">
        <v>2</v>
      </c>
      <c r="O806" s="13">
        <v>2190.4699999999998</v>
      </c>
      <c r="P806" s="13">
        <v>3460.86</v>
      </c>
      <c r="Q806" s="20">
        <v>0.7</v>
      </c>
      <c r="R806" s="20" t="s">
        <v>44</v>
      </c>
      <c r="S806" s="11" t="s">
        <v>45</v>
      </c>
      <c r="T806" s="17" t="s">
        <v>4703</v>
      </c>
    </row>
    <row r="807" spans="1:20" ht="30" customHeight="1">
      <c r="A807" s="10" t="s">
        <v>4704</v>
      </c>
      <c r="B807" s="9" t="s">
        <v>4705</v>
      </c>
      <c r="C807" s="7" t="s">
        <v>32</v>
      </c>
      <c r="D807" s="10" t="s">
        <v>4570</v>
      </c>
      <c r="E807" s="10" t="s">
        <v>3917</v>
      </c>
      <c r="F807" s="10" t="s">
        <v>4706</v>
      </c>
      <c r="G807" s="10" t="s">
        <v>4707</v>
      </c>
      <c r="H807" s="12" t="s">
        <v>224</v>
      </c>
      <c r="I807" s="11" t="s">
        <v>333</v>
      </c>
      <c r="J807" s="11" t="s">
        <v>638</v>
      </c>
      <c r="K807" s="11" t="s">
        <v>43</v>
      </c>
      <c r="L807" s="13">
        <v>930.87</v>
      </c>
      <c r="M807" s="13">
        <v>956723.23</v>
      </c>
      <c r="N807" s="14">
        <v>3.6614</v>
      </c>
      <c r="O807" s="13">
        <v>349.77</v>
      </c>
      <c r="P807" s="13">
        <v>6719.76</v>
      </c>
      <c r="Q807" s="20">
        <v>0.7</v>
      </c>
      <c r="R807" s="20">
        <v>0.8</v>
      </c>
      <c r="S807" s="11" t="s">
        <v>45</v>
      </c>
      <c r="T807" s="17" t="s">
        <v>4708</v>
      </c>
    </row>
    <row r="808" spans="1:20" ht="30" customHeight="1">
      <c r="A808" s="10" t="s">
        <v>4709</v>
      </c>
      <c r="B808" s="9" t="s">
        <v>4710</v>
      </c>
      <c r="C808" s="7" t="s">
        <v>32</v>
      </c>
      <c r="D808" s="10" t="s">
        <v>4711</v>
      </c>
      <c r="E808" s="10" t="s">
        <v>4712</v>
      </c>
      <c r="F808" s="10" t="s">
        <v>4713</v>
      </c>
      <c r="G808" s="10" t="s">
        <v>4714</v>
      </c>
      <c r="H808" s="12" t="s">
        <v>937</v>
      </c>
      <c r="I808" s="11" t="s">
        <v>231</v>
      </c>
      <c r="J808" s="11" t="s">
        <v>2116</v>
      </c>
      <c r="K808" s="11" t="s">
        <v>181</v>
      </c>
      <c r="L808" s="13">
        <v>612.34</v>
      </c>
      <c r="M808" s="13">
        <v>1785920.23</v>
      </c>
      <c r="N808" s="14">
        <v>2</v>
      </c>
      <c r="O808" s="13">
        <v>612.34</v>
      </c>
      <c r="P808" s="13">
        <v>4487</v>
      </c>
      <c r="Q808" s="20">
        <v>1.3</v>
      </c>
      <c r="R808" s="20">
        <v>0.8</v>
      </c>
      <c r="S808" s="11" t="s">
        <v>45</v>
      </c>
      <c r="T808" s="17" t="s">
        <v>4715</v>
      </c>
    </row>
    <row r="809" spans="1:20" ht="30" customHeight="1">
      <c r="A809" s="10" t="s">
        <v>4716</v>
      </c>
      <c r="B809" s="9" t="s">
        <v>4717</v>
      </c>
      <c r="C809" s="7" t="s">
        <v>32</v>
      </c>
      <c r="D809" s="10" t="s">
        <v>4718</v>
      </c>
      <c r="E809" s="10" t="s">
        <v>4719</v>
      </c>
      <c r="F809" s="10" t="s">
        <v>4720</v>
      </c>
      <c r="G809" s="10" t="s">
        <v>4721</v>
      </c>
      <c r="H809" s="12" t="s">
        <v>937</v>
      </c>
      <c r="I809" s="11" t="s">
        <v>311</v>
      </c>
      <c r="J809" s="11" t="s">
        <v>53</v>
      </c>
      <c r="K809" s="11" t="s">
        <v>43</v>
      </c>
      <c r="L809" s="13">
        <v>603.53</v>
      </c>
      <c r="M809" s="13">
        <v>1093131.48</v>
      </c>
      <c r="N809" s="14">
        <v>2</v>
      </c>
      <c r="O809" s="13">
        <v>605</v>
      </c>
      <c r="P809" s="13">
        <v>6309</v>
      </c>
      <c r="Q809" s="20">
        <v>0.7</v>
      </c>
      <c r="R809" s="20" t="s">
        <v>62</v>
      </c>
      <c r="S809" s="11" t="s">
        <v>45</v>
      </c>
      <c r="T809" s="17" t="s">
        <v>4722</v>
      </c>
    </row>
    <row r="810" spans="1:20" ht="30" customHeight="1">
      <c r="A810" s="10" t="s">
        <v>4723</v>
      </c>
      <c r="B810" s="9" t="s">
        <v>4724</v>
      </c>
      <c r="C810" s="7" t="s">
        <v>32</v>
      </c>
      <c r="D810" s="10" t="s">
        <v>4725</v>
      </c>
      <c r="E810" s="10" t="s">
        <v>4726</v>
      </c>
      <c r="F810" s="10" t="s">
        <v>4727</v>
      </c>
      <c r="G810" s="10" t="s">
        <v>4728</v>
      </c>
      <c r="H810" s="12" t="s">
        <v>937</v>
      </c>
      <c r="I810" s="11" t="s">
        <v>231</v>
      </c>
      <c r="J810" s="11" t="s">
        <v>638</v>
      </c>
      <c r="K810" s="11" t="s">
        <v>43</v>
      </c>
      <c r="L810" s="13">
        <v>6749.63</v>
      </c>
      <c r="M810" s="13">
        <v>8268523.3700000001</v>
      </c>
      <c r="N810" s="14">
        <v>2</v>
      </c>
      <c r="O810" s="13">
        <v>6750</v>
      </c>
      <c r="P810" s="13">
        <v>3500</v>
      </c>
      <c r="Q810" s="20">
        <v>0.7</v>
      </c>
      <c r="R810" s="16">
        <v>1</v>
      </c>
      <c r="S810" s="11" t="s">
        <v>45</v>
      </c>
      <c r="T810" s="17" t="s">
        <v>4729</v>
      </c>
    </row>
    <row r="811" spans="1:20" ht="75">
      <c r="A811" s="79" t="s">
        <v>4730</v>
      </c>
      <c r="B811" s="80" t="s">
        <v>4731</v>
      </c>
      <c r="C811" s="7" t="s">
        <v>32</v>
      </c>
      <c r="D811" s="79" t="s">
        <v>4732</v>
      </c>
      <c r="E811" s="79" t="s">
        <v>4733</v>
      </c>
      <c r="F811" s="79" t="s">
        <v>4734</v>
      </c>
      <c r="G811" s="79" t="s">
        <v>4735</v>
      </c>
      <c r="H811" s="83" t="s">
        <v>558</v>
      </c>
      <c r="I811" s="82" t="s">
        <v>333</v>
      </c>
      <c r="J811" s="82" t="s">
        <v>638</v>
      </c>
      <c r="K811" s="82" t="s">
        <v>43</v>
      </c>
      <c r="L811" s="84">
        <v>17354.54</v>
      </c>
      <c r="M811" s="84">
        <v>6855934.0599999996</v>
      </c>
      <c r="N811" s="85">
        <v>4.3994</v>
      </c>
      <c r="O811" s="84">
        <v>5765.09</v>
      </c>
      <c r="P811" s="84">
        <v>2570</v>
      </c>
      <c r="Q811" s="86">
        <v>0.7</v>
      </c>
      <c r="R811" s="86" t="s">
        <v>69</v>
      </c>
      <c r="S811" s="82" t="s">
        <v>45</v>
      </c>
      <c r="T811" s="88" t="s">
        <v>4736</v>
      </c>
    </row>
    <row r="812" spans="1:20" ht="30" customHeight="1">
      <c r="A812" s="10" t="s">
        <v>4737</v>
      </c>
      <c r="B812" s="9" t="s">
        <v>4738</v>
      </c>
      <c r="C812" s="7" t="s">
        <v>32</v>
      </c>
      <c r="D812" s="10" t="s">
        <v>4739</v>
      </c>
      <c r="E812" s="10" t="s">
        <v>4740</v>
      </c>
      <c r="F812" s="10" t="s">
        <v>3262</v>
      </c>
      <c r="G812" s="10" t="s">
        <v>4741</v>
      </c>
      <c r="H812" s="12" t="s">
        <v>272</v>
      </c>
      <c r="I812" s="11" t="s">
        <v>333</v>
      </c>
      <c r="J812" s="11" t="s">
        <v>53</v>
      </c>
      <c r="K812" s="11" t="s">
        <v>43</v>
      </c>
      <c r="L812" s="13">
        <v>4074.37</v>
      </c>
      <c r="M812" s="13">
        <v>4201143.5599999996</v>
      </c>
      <c r="N812" s="14">
        <v>3.9998999999999998</v>
      </c>
      <c r="O812" s="13">
        <v>1385.31</v>
      </c>
      <c r="P812" s="13">
        <v>7365</v>
      </c>
      <c r="Q812" s="20">
        <v>0.7</v>
      </c>
      <c r="R812" s="20">
        <v>0.8</v>
      </c>
      <c r="S812" s="11" t="s">
        <v>45</v>
      </c>
      <c r="T812" s="17" t="s">
        <v>4742</v>
      </c>
    </row>
    <row r="813" spans="1:20" ht="30" customHeight="1">
      <c r="A813" s="10" t="s">
        <v>4743</v>
      </c>
      <c r="B813" s="9" t="s">
        <v>4744</v>
      </c>
      <c r="C813" s="7" t="s">
        <v>32</v>
      </c>
      <c r="D813" s="10" t="s">
        <v>4745</v>
      </c>
      <c r="E813" s="10" t="s">
        <v>4746</v>
      </c>
      <c r="F813" s="10" t="s">
        <v>4747</v>
      </c>
      <c r="G813" s="10" t="s">
        <v>4748</v>
      </c>
      <c r="H813" s="12" t="s">
        <v>755</v>
      </c>
      <c r="I813" s="11" t="s">
        <v>333</v>
      </c>
      <c r="J813" s="11" t="s">
        <v>638</v>
      </c>
      <c r="K813" s="11" t="s">
        <v>43</v>
      </c>
      <c r="L813" s="13">
        <v>4790.01</v>
      </c>
      <c r="M813" s="13">
        <v>1489814.8</v>
      </c>
      <c r="N813" s="14">
        <v>3.9998999999999998</v>
      </c>
      <c r="O813" s="13">
        <v>1792</v>
      </c>
      <c r="P813" s="13">
        <v>1917</v>
      </c>
      <c r="Q813" s="20">
        <v>0.7</v>
      </c>
      <c r="R813" s="20" t="s">
        <v>69</v>
      </c>
      <c r="S813" s="11" t="s">
        <v>45</v>
      </c>
      <c r="T813" s="17" t="s">
        <v>4749</v>
      </c>
    </row>
    <row r="814" spans="1:20" ht="30" customHeight="1">
      <c r="A814" s="10" t="s">
        <v>4750</v>
      </c>
      <c r="B814" s="9" t="s">
        <v>4751</v>
      </c>
      <c r="C814" s="7" t="s">
        <v>32</v>
      </c>
      <c r="D814" s="10" t="s">
        <v>4752</v>
      </c>
      <c r="E814" s="10" t="s">
        <v>4753</v>
      </c>
      <c r="F814" s="10" t="s">
        <v>4754</v>
      </c>
      <c r="G814" s="10" t="s">
        <v>4755</v>
      </c>
      <c r="H814" s="12" t="s">
        <v>694</v>
      </c>
      <c r="I814" s="11" t="s">
        <v>333</v>
      </c>
      <c r="J814" s="11" t="s">
        <v>638</v>
      </c>
      <c r="K814" s="11" t="s">
        <v>43</v>
      </c>
      <c r="L814" s="13">
        <v>14168.51</v>
      </c>
      <c r="M814" s="13">
        <v>2647886.13</v>
      </c>
      <c r="N814" s="14">
        <v>3.9925000000000002</v>
      </c>
      <c r="O814" s="13">
        <v>4808.3599999999997</v>
      </c>
      <c r="P814" s="13">
        <v>1413</v>
      </c>
      <c r="Q814" s="20">
        <v>0.6</v>
      </c>
      <c r="R814" s="20" t="s">
        <v>62</v>
      </c>
      <c r="S814" s="11" t="s">
        <v>45</v>
      </c>
      <c r="T814" s="17" t="s">
        <v>4756</v>
      </c>
    </row>
    <row r="815" spans="1:20" ht="30" customHeight="1">
      <c r="A815" s="10" t="s">
        <v>4757</v>
      </c>
      <c r="B815" s="9" t="s">
        <v>4758</v>
      </c>
      <c r="C815" s="7" t="s">
        <v>32</v>
      </c>
      <c r="D815" s="10" t="s">
        <v>4759</v>
      </c>
      <c r="E815" s="10" t="s">
        <v>4760</v>
      </c>
      <c r="F815" s="10" t="s">
        <v>4761</v>
      </c>
      <c r="G815" s="10" t="s">
        <v>4762</v>
      </c>
      <c r="H815" s="12" t="s">
        <v>937</v>
      </c>
      <c r="I815" s="11" t="s">
        <v>333</v>
      </c>
      <c r="J815" s="11" t="s">
        <v>638</v>
      </c>
      <c r="K815" s="11" t="s">
        <v>43</v>
      </c>
      <c r="L815" s="13">
        <v>4936.58</v>
      </c>
      <c r="M815" s="13">
        <v>5392135.5599999996</v>
      </c>
      <c r="N815" s="14">
        <v>3.9990000000000001</v>
      </c>
      <c r="O815" s="13">
        <v>1694.75</v>
      </c>
      <c r="P815" s="13">
        <v>7802</v>
      </c>
      <c r="Q815" s="20">
        <v>0.7</v>
      </c>
      <c r="R815" s="20">
        <v>0.8</v>
      </c>
      <c r="S815" s="11" t="s">
        <v>45</v>
      </c>
      <c r="T815" s="17" t="s">
        <v>4763</v>
      </c>
    </row>
    <row r="816" spans="1:20" ht="30" customHeight="1">
      <c r="A816" s="10" t="s">
        <v>4764</v>
      </c>
      <c r="B816" s="9" t="s">
        <v>4765</v>
      </c>
      <c r="C816" s="7" t="s">
        <v>32</v>
      </c>
      <c r="D816" s="10" t="s">
        <v>4766</v>
      </c>
      <c r="E816" s="10" t="s">
        <v>4767</v>
      </c>
      <c r="F816" s="10" t="s">
        <v>3702</v>
      </c>
      <c r="G816" s="10" t="s">
        <v>4768</v>
      </c>
      <c r="H816" s="12" t="s">
        <v>272</v>
      </c>
      <c r="I816" s="11" t="s">
        <v>311</v>
      </c>
      <c r="J816" s="11" t="s">
        <v>53</v>
      </c>
      <c r="K816" s="11" t="s">
        <v>43</v>
      </c>
      <c r="L816" s="13">
        <v>1598.57</v>
      </c>
      <c r="M816" s="13">
        <v>1732552.14</v>
      </c>
      <c r="N816" s="14">
        <v>1.9983</v>
      </c>
      <c r="O816" s="13">
        <v>1601.27</v>
      </c>
      <c r="P816" s="13">
        <v>3094</v>
      </c>
      <c r="Q816" s="20">
        <v>0.7</v>
      </c>
      <c r="R816" s="16">
        <v>1</v>
      </c>
      <c r="S816" s="11" t="s">
        <v>45</v>
      </c>
      <c r="T816" s="17" t="s">
        <v>4769</v>
      </c>
    </row>
    <row r="817" spans="1:20" ht="30" customHeight="1">
      <c r="A817" s="10" t="s">
        <v>4770</v>
      </c>
      <c r="B817" s="9" t="s">
        <v>4771</v>
      </c>
      <c r="C817" s="7" t="s">
        <v>32</v>
      </c>
      <c r="D817" s="10" t="s">
        <v>4772</v>
      </c>
      <c r="E817" s="10" t="s">
        <v>2970</v>
      </c>
      <c r="F817" s="10" t="s">
        <v>4773</v>
      </c>
      <c r="G817" s="10" t="s">
        <v>4774</v>
      </c>
      <c r="H817" s="12" t="s">
        <v>2722</v>
      </c>
      <c r="I817" s="11" t="s">
        <v>231</v>
      </c>
      <c r="J817" s="11" t="s">
        <v>217</v>
      </c>
      <c r="K817" s="11" t="s">
        <v>43</v>
      </c>
      <c r="L817" s="13">
        <v>93.63</v>
      </c>
      <c r="M817" s="13">
        <v>46633.58</v>
      </c>
      <c r="N817" s="14">
        <v>1.26</v>
      </c>
      <c r="O817" s="13">
        <v>360</v>
      </c>
      <c r="P817" s="13">
        <v>1046</v>
      </c>
      <c r="Q817" s="20">
        <v>0.6</v>
      </c>
      <c r="R817" s="16">
        <v>1</v>
      </c>
      <c r="S817" s="11" t="s">
        <v>45</v>
      </c>
      <c r="T817" s="17" t="s">
        <v>4775</v>
      </c>
    </row>
    <row r="818" spans="1:20" ht="30" customHeight="1">
      <c r="A818" s="10" t="s">
        <v>4776</v>
      </c>
      <c r="B818" s="9" t="s">
        <v>4777</v>
      </c>
      <c r="C818" s="7" t="s">
        <v>32</v>
      </c>
      <c r="D818" s="10" t="s">
        <v>4778</v>
      </c>
      <c r="E818" s="10" t="s">
        <v>4779</v>
      </c>
      <c r="F818" s="10" t="s">
        <v>4780</v>
      </c>
      <c r="G818" s="10" t="s">
        <v>4781</v>
      </c>
      <c r="H818" s="12" t="s">
        <v>658</v>
      </c>
      <c r="I818" s="11" t="s">
        <v>333</v>
      </c>
      <c r="J818" s="11" t="s">
        <v>180</v>
      </c>
      <c r="K818" s="11" t="s">
        <v>181</v>
      </c>
      <c r="L818" s="13">
        <v>427.28</v>
      </c>
      <c r="M818" s="13">
        <v>751826.91</v>
      </c>
      <c r="N818" s="14">
        <v>1.7</v>
      </c>
      <c r="O818" s="13">
        <v>608.07000000000005</v>
      </c>
      <c r="P818" s="13">
        <v>7682</v>
      </c>
      <c r="Q818" s="20">
        <v>1.3</v>
      </c>
      <c r="R818" s="20">
        <v>0.3</v>
      </c>
      <c r="S818" s="11" t="s">
        <v>45</v>
      </c>
      <c r="T818" s="17" t="s">
        <v>4782</v>
      </c>
    </row>
    <row r="819" spans="1:20" ht="30" customHeight="1">
      <c r="A819" s="10" t="s">
        <v>4783</v>
      </c>
      <c r="B819" s="9" t="s">
        <v>4784</v>
      </c>
      <c r="C819" s="7" t="s">
        <v>32</v>
      </c>
      <c r="D819" s="10" t="s">
        <v>4785</v>
      </c>
      <c r="E819" s="10" t="s">
        <v>4786</v>
      </c>
      <c r="F819" s="10" t="s">
        <v>4787</v>
      </c>
      <c r="G819" s="10" t="s">
        <v>4788</v>
      </c>
      <c r="H819" s="12" t="s">
        <v>645</v>
      </c>
      <c r="I819" s="11" t="s">
        <v>333</v>
      </c>
      <c r="J819" s="11" t="s">
        <v>180</v>
      </c>
      <c r="K819" s="11" t="s">
        <v>181</v>
      </c>
      <c r="L819" s="13">
        <v>748.27</v>
      </c>
      <c r="M819" s="13">
        <v>0</v>
      </c>
      <c r="N819" s="14">
        <v>3.1707999999999998</v>
      </c>
      <c r="O819" s="13">
        <v>339.22</v>
      </c>
      <c r="P819" s="13">
        <v>525.29999999999995</v>
      </c>
      <c r="Q819" s="20">
        <v>0</v>
      </c>
      <c r="R819" s="16">
        <v>1</v>
      </c>
      <c r="S819" s="11" t="s">
        <v>45</v>
      </c>
      <c r="T819" s="17" t="s">
        <v>4789</v>
      </c>
    </row>
    <row r="820" spans="1:20" ht="30" customHeight="1">
      <c r="A820" s="10" t="s">
        <v>4790</v>
      </c>
      <c r="B820" s="9" t="s">
        <v>4791</v>
      </c>
      <c r="C820" s="7" t="s">
        <v>32</v>
      </c>
      <c r="D820" s="10" t="s">
        <v>4792</v>
      </c>
      <c r="E820" s="10" t="s">
        <v>4793</v>
      </c>
      <c r="F820" s="10" t="s">
        <v>4794</v>
      </c>
      <c r="G820" s="10" t="s">
        <v>4795</v>
      </c>
      <c r="H820" s="12" t="s">
        <v>694</v>
      </c>
      <c r="I820" s="11" t="s">
        <v>231</v>
      </c>
      <c r="J820" s="11" t="s">
        <v>489</v>
      </c>
      <c r="K820" s="11" t="s">
        <v>43</v>
      </c>
      <c r="L820" s="13">
        <v>50</v>
      </c>
      <c r="M820" s="13">
        <v>27408.86</v>
      </c>
      <c r="N820" s="14">
        <v>1.4</v>
      </c>
      <c r="O820" s="13">
        <v>125</v>
      </c>
      <c r="P820" s="13">
        <v>1279.08</v>
      </c>
      <c r="Q820" s="20">
        <v>0.6</v>
      </c>
      <c r="R820" s="16">
        <v>1</v>
      </c>
      <c r="S820" s="11" t="s">
        <v>45</v>
      </c>
      <c r="T820" s="17" t="s">
        <v>4796</v>
      </c>
    </row>
    <row r="821" spans="1:20" ht="30" customHeight="1">
      <c r="A821" s="10" t="s">
        <v>4797</v>
      </c>
      <c r="B821" s="9" t="s">
        <v>4798</v>
      </c>
      <c r="C821" s="7" t="s">
        <v>32</v>
      </c>
      <c r="D821" s="10" t="s">
        <v>4799</v>
      </c>
      <c r="E821" s="10" t="s">
        <v>4800</v>
      </c>
      <c r="F821" s="10" t="s">
        <v>4801</v>
      </c>
      <c r="G821" s="10" t="s">
        <v>4802</v>
      </c>
      <c r="H821" s="12" t="s">
        <v>601</v>
      </c>
      <c r="I821" s="11" t="s">
        <v>311</v>
      </c>
      <c r="J821" s="11" t="s">
        <v>180</v>
      </c>
      <c r="K821" s="11" t="s">
        <v>181</v>
      </c>
      <c r="L821" s="13">
        <v>328.43</v>
      </c>
      <c r="M821" s="13">
        <v>0</v>
      </c>
      <c r="N821" s="14">
        <v>1.3403</v>
      </c>
      <c r="O821" s="13">
        <v>965.14</v>
      </c>
      <c r="P821" s="13">
        <v>444</v>
      </c>
      <c r="Q821" s="20">
        <v>0</v>
      </c>
      <c r="R821" s="16">
        <v>1</v>
      </c>
      <c r="S821" s="11" t="s">
        <v>45</v>
      </c>
      <c r="T821" s="17" t="s">
        <v>4803</v>
      </c>
    </row>
    <row r="822" spans="1:20" ht="30" customHeight="1">
      <c r="A822" s="10" t="s">
        <v>4804</v>
      </c>
      <c r="B822" s="9" t="s">
        <v>4805</v>
      </c>
      <c r="C822" s="7" t="s">
        <v>32</v>
      </c>
      <c r="D822" s="10" t="s">
        <v>4806</v>
      </c>
      <c r="E822" s="10" t="s">
        <v>2989</v>
      </c>
      <c r="F822" s="10" t="s">
        <v>4807</v>
      </c>
      <c r="G822" s="10" t="s">
        <v>4808</v>
      </c>
      <c r="H822" s="12" t="s">
        <v>601</v>
      </c>
      <c r="I822" s="11" t="s">
        <v>231</v>
      </c>
      <c r="J822" s="11" t="s">
        <v>180</v>
      </c>
      <c r="K822" s="11" t="s">
        <v>181</v>
      </c>
      <c r="L822" s="13">
        <v>108.04</v>
      </c>
      <c r="M822" s="13">
        <v>22559.09</v>
      </c>
      <c r="N822" s="14">
        <v>1.36</v>
      </c>
      <c r="O822" s="13">
        <v>300</v>
      </c>
      <c r="P822" s="13">
        <v>568</v>
      </c>
      <c r="Q822" s="20">
        <v>0.5</v>
      </c>
      <c r="R822" s="16">
        <v>1</v>
      </c>
      <c r="S822" s="11" t="s">
        <v>45</v>
      </c>
      <c r="T822" s="17" t="s">
        <v>4809</v>
      </c>
    </row>
    <row r="823" spans="1:20" ht="30" customHeight="1">
      <c r="A823" s="10" t="s">
        <v>4810</v>
      </c>
      <c r="B823" s="9" t="s">
        <v>4811</v>
      </c>
      <c r="C823" s="7" t="s">
        <v>32</v>
      </c>
      <c r="D823" s="10" t="s">
        <v>4812</v>
      </c>
      <c r="E823" s="10" t="s">
        <v>2873</v>
      </c>
      <c r="F823" s="10" t="s">
        <v>4813</v>
      </c>
      <c r="G823" s="10" t="s">
        <v>4814</v>
      </c>
      <c r="H823" s="12" t="s">
        <v>1034</v>
      </c>
      <c r="I823" s="11" t="s">
        <v>333</v>
      </c>
      <c r="J823" s="11" t="s">
        <v>180</v>
      </c>
      <c r="K823" s="11" t="s">
        <v>181</v>
      </c>
      <c r="L823" s="13">
        <v>357.3</v>
      </c>
      <c r="M823" s="13">
        <v>0</v>
      </c>
      <c r="N823" s="14">
        <v>2.3199999999999998</v>
      </c>
      <c r="O823" s="13">
        <v>270.64999999999998</v>
      </c>
      <c r="P823" s="13">
        <v>761.94</v>
      </c>
      <c r="Q823" s="20">
        <v>0</v>
      </c>
      <c r="R823" s="16">
        <v>1</v>
      </c>
      <c r="S823" s="11" t="s">
        <v>45</v>
      </c>
      <c r="T823" s="17" t="s">
        <v>4815</v>
      </c>
    </row>
    <row r="824" spans="1:20" ht="30" customHeight="1">
      <c r="A824" s="10" t="s">
        <v>4816</v>
      </c>
      <c r="B824" s="9" t="s">
        <v>4817</v>
      </c>
      <c r="C824" s="7" t="s">
        <v>32</v>
      </c>
      <c r="D824" s="10" t="s">
        <v>4818</v>
      </c>
      <c r="E824" s="10" t="s">
        <v>1453</v>
      </c>
      <c r="F824" s="10" t="s">
        <v>4819</v>
      </c>
      <c r="G824" s="10" t="s">
        <v>4820</v>
      </c>
      <c r="H824" s="12" t="s">
        <v>558</v>
      </c>
      <c r="I824" s="11" t="s">
        <v>333</v>
      </c>
      <c r="J824" s="11" t="s">
        <v>638</v>
      </c>
      <c r="K824" s="11" t="s">
        <v>43</v>
      </c>
      <c r="L824" s="13">
        <v>8631.43</v>
      </c>
      <c r="M824" s="13">
        <v>4562744.4400000004</v>
      </c>
      <c r="N824" s="14">
        <v>3.9954999999999998</v>
      </c>
      <c r="O824" s="13">
        <v>3150</v>
      </c>
      <c r="P824" s="13">
        <v>3182</v>
      </c>
      <c r="Q824" s="20">
        <v>0.7</v>
      </c>
      <c r="R824" s="20" t="s">
        <v>69</v>
      </c>
      <c r="S824" s="11" t="s">
        <v>45</v>
      </c>
      <c r="T824" s="17" t="s">
        <v>4821</v>
      </c>
    </row>
    <row r="825" spans="1:20" ht="30" customHeight="1">
      <c r="A825" s="10" t="s">
        <v>4822</v>
      </c>
      <c r="B825" s="9" t="s">
        <v>4823</v>
      </c>
      <c r="C825" s="7" t="s">
        <v>32</v>
      </c>
      <c r="D825" s="10" t="s">
        <v>4824</v>
      </c>
      <c r="E825" s="10" t="s">
        <v>4825</v>
      </c>
      <c r="F825" s="10" t="s">
        <v>3039</v>
      </c>
      <c r="G825" s="10" t="s">
        <v>4826</v>
      </c>
      <c r="H825" s="12" t="s">
        <v>811</v>
      </c>
      <c r="I825" s="11" t="s">
        <v>333</v>
      </c>
      <c r="J825" s="11" t="s">
        <v>1670</v>
      </c>
      <c r="K825" s="11" t="s">
        <v>43</v>
      </c>
      <c r="L825" s="13">
        <v>8203.25</v>
      </c>
      <c r="M825" s="13">
        <v>1743320.48</v>
      </c>
      <c r="N825" s="14">
        <v>4</v>
      </c>
      <c r="O825" s="13">
        <v>2839.6</v>
      </c>
      <c r="P825" s="13">
        <v>1500</v>
      </c>
      <c r="Q825" s="20">
        <v>0.6</v>
      </c>
      <c r="R825" s="20" t="s">
        <v>54</v>
      </c>
      <c r="S825" s="11" t="s">
        <v>45</v>
      </c>
      <c r="T825" s="17" t="s">
        <v>4827</v>
      </c>
    </row>
    <row r="826" spans="1:20" ht="30" customHeight="1">
      <c r="A826" s="10" t="s">
        <v>4828</v>
      </c>
      <c r="B826" s="9" t="s">
        <v>4829</v>
      </c>
      <c r="C826" s="7" t="s">
        <v>32</v>
      </c>
      <c r="D826" s="10" t="s">
        <v>1471</v>
      </c>
      <c r="E826" s="10" t="s">
        <v>4830</v>
      </c>
      <c r="F826" s="10" t="s">
        <v>4831</v>
      </c>
      <c r="G826" s="10" t="s">
        <v>4832</v>
      </c>
      <c r="H826" s="12" t="s">
        <v>755</v>
      </c>
      <c r="I826" s="11" t="s">
        <v>333</v>
      </c>
      <c r="J826" s="11" t="s">
        <v>1670</v>
      </c>
      <c r="K826" s="11" t="s">
        <v>43</v>
      </c>
      <c r="L826" s="13">
        <v>9922.73</v>
      </c>
      <c r="M826" s="13">
        <v>3215093.06</v>
      </c>
      <c r="N826" s="14">
        <v>3.9990000000000001</v>
      </c>
      <c r="O826" s="13">
        <v>3613</v>
      </c>
      <c r="P826" s="13">
        <v>2186</v>
      </c>
      <c r="Q826" s="20">
        <v>0.7</v>
      </c>
      <c r="R826" s="20" t="s">
        <v>44</v>
      </c>
      <c r="S826" s="11" t="s">
        <v>45</v>
      </c>
      <c r="T826" s="17" t="s">
        <v>4833</v>
      </c>
    </row>
    <row r="827" spans="1:20" ht="30" customHeight="1">
      <c r="A827" s="10" t="s">
        <v>4834</v>
      </c>
      <c r="B827" s="9" t="s">
        <v>4835</v>
      </c>
      <c r="C827" s="7" t="s">
        <v>32</v>
      </c>
      <c r="D827" s="10" t="s">
        <v>4836</v>
      </c>
      <c r="E827" s="10" t="s">
        <v>4837</v>
      </c>
      <c r="F827" s="10" t="s">
        <v>4838</v>
      </c>
      <c r="G827" s="10" t="s">
        <v>4839</v>
      </c>
      <c r="H827" s="12" t="s">
        <v>272</v>
      </c>
      <c r="I827" s="11" t="s">
        <v>311</v>
      </c>
      <c r="J827" s="11" t="s">
        <v>638</v>
      </c>
      <c r="K827" s="11" t="s">
        <v>43</v>
      </c>
      <c r="L827" s="13">
        <v>2006.03</v>
      </c>
      <c r="M827" s="13">
        <v>3367002.32</v>
      </c>
      <c r="N827" s="14">
        <v>1.9984999999999999</v>
      </c>
      <c r="O827" s="13">
        <v>2009.29</v>
      </c>
      <c r="P827" s="13">
        <v>5990</v>
      </c>
      <c r="Q827" s="20">
        <v>0.7</v>
      </c>
      <c r="R827" s="20">
        <v>0.8</v>
      </c>
      <c r="S827" s="11" t="s">
        <v>45</v>
      </c>
      <c r="T827" s="17" t="s">
        <v>4840</v>
      </c>
    </row>
    <row r="828" spans="1:20" ht="30" customHeight="1">
      <c r="A828" s="10" t="s">
        <v>4841</v>
      </c>
      <c r="B828" s="9" t="s">
        <v>4842</v>
      </c>
      <c r="C828" s="7" t="s">
        <v>32</v>
      </c>
      <c r="D828" s="10" t="s">
        <v>4843</v>
      </c>
      <c r="E828" s="10" t="s">
        <v>4844</v>
      </c>
      <c r="F828" s="10" t="s">
        <v>4845</v>
      </c>
      <c r="G828" s="10" t="s">
        <v>4846</v>
      </c>
      <c r="H828" s="12" t="s">
        <v>1034</v>
      </c>
      <c r="I828" s="11" t="s">
        <v>231</v>
      </c>
      <c r="J828" s="11" t="s">
        <v>180</v>
      </c>
      <c r="K828" s="11" t="s">
        <v>181</v>
      </c>
      <c r="L828" s="13">
        <v>224.56</v>
      </c>
      <c r="M828" s="13">
        <v>0</v>
      </c>
      <c r="N828" s="14">
        <v>1.8317000000000001</v>
      </c>
      <c r="O828" s="13">
        <v>270</v>
      </c>
      <c r="P828" s="13">
        <v>296.82</v>
      </c>
      <c r="Q828" s="20">
        <v>0</v>
      </c>
      <c r="R828" s="16">
        <v>1</v>
      </c>
      <c r="S828" s="11" t="s">
        <v>45</v>
      </c>
      <c r="T828" s="17" t="s">
        <v>4847</v>
      </c>
    </row>
    <row r="829" spans="1:20" ht="30" customHeight="1">
      <c r="A829" s="10" t="s">
        <v>4848</v>
      </c>
      <c r="B829" s="9" t="s">
        <v>4849</v>
      </c>
      <c r="C829" s="7" t="s">
        <v>32</v>
      </c>
      <c r="D829" s="10" t="s">
        <v>4850</v>
      </c>
      <c r="E829" s="10" t="s">
        <v>4619</v>
      </c>
      <c r="F829" s="10" t="s">
        <v>4851</v>
      </c>
      <c r="G829" s="10" t="s">
        <v>4852</v>
      </c>
      <c r="H829" s="12" t="s">
        <v>127</v>
      </c>
      <c r="I829" s="11" t="s">
        <v>311</v>
      </c>
      <c r="J829" s="11" t="s">
        <v>180</v>
      </c>
      <c r="K829" s="11" t="s">
        <v>181</v>
      </c>
      <c r="L829" s="13">
        <v>65.63</v>
      </c>
      <c r="M829" s="13">
        <v>192847.76</v>
      </c>
      <c r="N829" s="14">
        <v>1.1326000000000001</v>
      </c>
      <c r="O829" s="13">
        <v>495</v>
      </c>
      <c r="P829" s="13">
        <v>2560</v>
      </c>
      <c r="Q829" s="20">
        <v>1.3</v>
      </c>
      <c r="R829" s="16">
        <v>1</v>
      </c>
      <c r="S829" s="11" t="s">
        <v>45</v>
      </c>
      <c r="T829" s="17" t="s">
        <v>4853</v>
      </c>
    </row>
    <row r="830" spans="1:20" ht="30" customHeight="1">
      <c r="A830" s="10" t="s">
        <v>4854</v>
      </c>
      <c r="B830" s="9" t="s">
        <v>4855</v>
      </c>
      <c r="C830" s="7" t="s">
        <v>32</v>
      </c>
      <c r="D830" s="10" t="s">
        <v>4856</v>
      </c>
      <c r="E830" s="10" t="s">
        <v>1239</v>
      </c>
      <c r="F830" s="10" t="s">
        <v>4857</v>
      </c>
      <c r="G830" s="10" t="s">
        <v>4858</v>
      </c>
      <c r="H830" s="12" t="s">
        <v>325</v>
      </c>
      <c r="I830" s="11" t="s">
        <v>333</v>
      </c>
      <c r="J830" s="11" t="s">
        <v>180</v>
      </c>
      <c r="K830" s="11" t="s">
        <v>181</v>
      </c>
      <c r="L830" s="13">
        <v>126.64</v>
      </c>
      <c r="M830" s="13">
        <v>163197.56</v>
      </c>
      <c r="N830" s="14">
        <v>1.2459</v>
      </c>
      <c r="O830" s="13">
        <v>515.1</v>
      </c>
      <c r="P830" s="13">
        <v>3211</v>
      </c>
      <c r="Q830" s="20">
        <v>0.5</v>
      </c>
      <c r="R830" s="16">
        <v>1</v>
      </c>
      <c r="S830" s="11" t="s">
        <v>45</v>
      </c>
      <c r="T830" s="17" t="s">
        <v>4859</v>
      </c>
    </row>
    <row r="831" spans="1:20" ht="30" customHeight="1">
      <c r="A831" s="10" t="s">
        <v>4860</v>
      </c>
      <c r="B831" s="9" t="s">
        <v>4861</v>
      </c>
      <c r="C831" s="7" t="s">
        <v>32</v>
      </c>
      <c r="D831" s="10" t="s">
        <v>4862</v>
      </c>
      <c r="E831" s="10" t="s">
        <v>4863</v>
      </c>
      <c r="F831" s="10" t="s">
        <v>4864</v>
      </c>
      <c r="G831" s="10" t="s">
        <v>4865</v>
      </c>
      <c r="H831" s="12" t="s">
        <v>325</v>
      </c>
      <c r="I831" s="11" t="s">
        <v>1789</v>
      </c>
      <c r="J831" s="11" t="s">
        <v>180</v>
      </c>
      <c r="K831" s="11" t="s">
        <v>181</v>
      </c>
      <c r="L831" s="13">
        <v>36.799999999999997</v>
      </c>
      <c r="M831" s="13">
        <v>108368.57</v>
      </c>
      <c r="N831" s="14">
        <v>1.19</v>
      </c>
      <c r="O831" s="13">
        <v>197.32</v>
      </c>
      <c r="P831" s="13">
        <v>1747</v>
      </c>
      <c r="Q831" s="20">
        <v>2</v>
      </c>
      <c r="R831" s="16">
        <v>1</v>
      </c>
      <c r="S831" s="11" t="s">
        <v>45</v>
      </c>
      <c r="T831" s="17" t="s">
        <v>4866</v>
      </c>
    </row>
    <row r="832" spans="1:20" ht="30" customHeight="1">
      <c r="A832" s="10" t="s">
        <v>4867</v>
      </c>
      <c r="B832" s="9" t="s">
        <v>4868</v>
      </c>
      <c r="C832" s="7" t="s">
        <v>32</v>
      </c>
      <c r="D832" s="10" t="s">
        <v>4869</v>
      </c>
      <c r="E832" s="10" t="s">
        <v>4870</v>
      </c>
      <c r="F832" s="10" t="s">
        <v>4871</v>
      </c>
      <c r="G832" s="10" t="s">
        <v>4872</v>
      </c>
      <c r="H832" s="12" t="s">
        <v>102</v>
      </c>
      <c r="I832" s="11" t="s">
        <v>231</v>
      </c>
      <c r="J832" s="11" t="s">
        <v>489</v>
      </c>
      <c r="K832" s="11" t="s">
        <v>43</v>
      </c>
      <c r="L832" s="13">
        <v>12.14</v>
      </c>
      <c r="M832" s="13">
        <v>6671.52</v>
      </c>
      <c r="N832" s="14">
        <v>1.1548</v>
      </c>
      <c r="O832" s="13">
        <v>78.400000000000006</v>
      </c>
      <c r="P832" s="13">
        <v>1057.74</v>
      </c>
      <c r="Q832" s="20">
        <v>0.6</v>
      </c>
      <c r="R832" s="16">
        <v>1</v>
      </c>
      <c r="S832" s="11" t="s">
        <v>45</v>
      </c>
      <c r="T832" s="17" t="s">
        <v>4873</v>
      </c>
    </row>
    <row r="833" spans="1:20" ht="30" customHeight="1">
      <c r="A833" s="10" t="s">
        <v>4874</v>
      </c>
      <c r="B833" s="9" t="s">
        <v>4875</v>
      </c>
      <c r="C833" s="7" t="s">
        <v>32</v>
      </c>
      <c r="D833" s="10" t="s">
        <v>4876</v>
      </c>
      <c r="E833" s="10" t="s">
        <v>4877</v>
      </c>
      <c r="F833" s="10" t="s">
        <v>4878</v>
      </c>
      <c r="G833" s="10" t="s">
        <v>4879</v>
      </c>
      <c r="H833" s="12" t="s">
        <v>1169</v>
      </c>
      <c r="I833" s="11" t="s">
        <v>311</v>
      </c>
      <c r="J833" s="11" t="s">
        <v>180</v>
      </c>
      <c r="K833" s="11" t="s">
        <v>181</v>
      </c>
      <c r="L833" s="13">
        <v>135.1</v>
      </c>
      <c r="M833" s="13">
        <v>287506.84999999998</v>
      </c>
      <c r="N833" s="14">
        <v>1.4642999999999999</v>
      </c>
      <c r="O833" s="13">
        <v>291</v>
      </c>
      <c r="P833" s="13">
        <v>2397</v>
      </c>
      <c r="Q833" s="20">
        <v>1.3</v>
      </c>
      <c r="R833" s="16">
        <v>1</v>
      </c>
      <c r="S833" s="11" t="s">
        <v>45</v>
      </c>
      <c r="T833" s="17" t="s">
        <v>4880</v>
      </c>
    </row>
    <row r="834" spans="1:20" ht="30" customHeight="1">
      <c r="A834" s="10" t="s">
        <v>4881</v>
      </c>
      <c r="B834" s="9" t="s">
        <v>4882</v>
      </c>
      <c r="C834" s="7" t="s">
        <v>32</v>
      </c>
      <c r="D834" s="10" t="s">
        <v>4416</v>
      </c>
      <c r="E834" s="10" t="s">
        <v>4883</v>
      </c>
      <c r="F834" s="10" t="s">
        <v>4884</v>
      </c>
      <c r="G834" s="10" t="s">
        <v>4885</v>
      </c>
      <c r="H834" s="12" t="s">
        <v>60</v>
      </c>
      <c r="I834" s="11" t="s">
        <v>333</v>
      </c>
      <c r="J834" s="11" t="s">
        <v>638</v>
      </c>
      <c r="K834" s="11" t="s">
        <v>43</v>
      </c>
      <c r="L834" s="13">
        <v>3174.59</v>
      </c>
      <c r="M834" s="13">
        <v>1671962.46</v>
      </c>
      <c r="N834" s="14">
        <v>3.9969000000000001</v>
      </c>
      <c r="O834" s="13">
        <v>1110.17</v>
      </c>
      <c r="P834" s="13">
        <v>3759</v>
      </c>
      <c r="Q834" s="20">
        <v>0.7</v>
      </c>
      <c r="R834" s="20">
        <v>0.8</v>
      </c>
      <c r="S834" s="11" t="s">
        <v>45</v>
      </c>
      <c r="T834" s="17" t="s">
        <v>4886</v>
      </c>
    </row>
    <row r="835" spans="1:20" ht="30" customHeight="1">
      <c r="A835" s="10" t="s">
        <v>4887</v>
      </c>
      <c r="B835" s="9" t="s">
        <v>4888</v>
      </c>
      <c r="C835" s="7" t="s">
        <v>32</v>
      </c>
      <c r="D835" s="10" t="s">
        <v>4889</v>
      </c>
      <c r="E835" s="10" t="s">
        <v>3763</v>
      </c>
      <c r="F835" s="10" t="s">
        <v>4890</v>
      </c>
      <c r="G835" s="10" t="s">
        <v>4891</v>
      </c>
      <c r="H835" s="12" t="s">
        <v>111</v>
      </c>
      <c r="I835" s="11" t="s">
        <v>231</v>
      </c>
      <c r="J835" s="11" t="s">
        <v>217</v>
      </c>
      <c r="K835" s="11" t="s">
        <v>43</v>
      </c>
      <c r="L835" s="13">
        <v>12.26</v>
      </c>
      <c r="M835" s="13">
        <v>7673.96</v>
      </c>
      <c r="N835" s="14">
        <v>1.0542</v>
      </c>
      <c r="O835" s="13">
        <v>226.47</v>
      </c>
      <c r="P835" s="13">
        <v>1098</v>
      </c>
      <c r="Q835" s="20">
        <v>0.6</v>
      </c>
      <c r="R835" s="16">
        <v>1</v>
      </c>
      <c r="S835" s="11" t="s">
        <v>45</v>
      </c>
      <c r="T835" s="17" t="s">
        <v>4892</v>
      </c>
    </row>
    <row r="836" spans="1:20" ht="30" customHeight="1">
      <c r="A836" s="10" t="s">
        <v>4893</v>
      </c>
      <c r="B836" s="9" t="s">
        <v>4894</v>
      </c>
      <c r="C836" s="7" t="s">
        <v>32</v>
      </c>
      <c r="D836" s="10" t="s">
        <v>4895</v>
      </c>
      <c r="E836" s="10" t="s">
        <v>3780</v>
      </c>
      <c r="F836" s="10" t="s">
        <v>4896</v>
      </c>
      <c r="G836" s="10" t="s">
        <v>4897</v>
      </c>
      <c r="H836" s="12" t="s">
        <v>415</v>
      </c>
      <c r="I836" s="11" t="s">
        <v>231</v>
      </c>
      <c r="J836" s="11" t="s">
        <v>180</v>
      </c>
      <c r="K836" s="11" t="s">
        <v>181</v>
      </c>
      <c r="L836" s="13">
        <v>196.8</v>
      </c>
      <c r="M836" s="13">
        <v>0</v>
      </c>
      <c r="N836" s="14">
        <v>1.66</v>
      </c>
      <c r="O836" s="13">
        <v>300</v>
      </c>
      <c r="P836" s="13">
        <v>601.79999999999995</v>
      </c>
      <c r="Q836" s="20">
        <v>0</v>
      </c>
      <c r="R836" s="16">
        <v>1</v>
      </c>
      <c r="S836" s="11" t="s">
        <v>45</v>
      </c>
      <c r="T836" s="17" t="s">
        <v>4898</v>
      </c>
    </row>
    <row r="837" spans="1:20" ht="30" customHeight="1">
      <c r="A837" s="10" t="s">
        <v>4899</v>
      </c>
      <c r="B837" s="9" t="s">
        <v>4900</v>
      </c>
      <c r="C837" s="7" t="s">
        <v>32</v>
      </c>
      <c r="D837" s="10" t="s">
        <v>1250</v>
      </c>
      <c r="E837" s="10" t="s">
        <v>4901</v>
      </c>
      <c r="F837" s="10" t="s">
        <v>2692</v>
      </c>
      <c r="G837" s="10" t="s">
        <v>4902</v>
      </c>
      <c r="H837" s="12" t="s">
        <v>75</v>
      </c>
      <c r="I837" s="11" t="s">
        <v>333</v>
      </c>
      <c r="J837" s="11" t="s">
        <v>638</v>
      </c>
      <c r="K837" s="11" t="s">
        <v>43</v>
      </c>
      <c r="L837" s="13">
        <v>4575.8100000000004</v>
      </c>
      <c r="M837" s="13">
        <v>5997685.1799999997</v>
      </c>
      <c r="N837" s="14">
        <v>3.9954000000000001</v>
      </c>
      <c r="O837" s="13">
        <v>1588.71</v>
      </c>
      <c r="P837" s="13">
        <v>9284</v>
      </c>
      <c r="Q837" s="20">
        <v>0.7</v>
      </c>
      <c r="R837" s="20" t="s">
        <v>44</v>
      </c>
      <c r="S837" s="11" t="s">
        <v>45</v>
      </c>
      <c r="T837" s="17" t="s">
        <v>4903</v>
      </c>
    </row>
    <row r="838" spans="1:20" ht="30" customHeight="1">
      <c r="A838" s="10" t="s">
        <v>4904</v>
      </c>
      <c r="B838" s="9" t="s">
        <v>4905</v>
      </c>
      <c r="C838" s="7" t="s">
        <v>32</v>
      </c>
      <c r="D838" s="10" t="s">
        <v>4906</v>
      </c>
      <c r="E838" s="10" t="s">
        <v>4907</v>
      </c>
      <c r="F838" s="10" t="s">
        <v>4908</v>
      </c>
      <c r="G838" s="10" t="s">
        <v>4909</v>
      </c>
      <c r="H838" s="12" t="s">
        <v>88</v>
      </c>
      <c r="I838" s="11" t="s">
        <v>231</v>
      </c>
      <c r="J838" s="11" t="s">
        <v>53</v>
      </c>
      <c r="K838" s="11" t="s">
        <v>43</v>
      </c>
      <c r="L838" s="13">
        <v>1631.46</v>
      </c>
      <c r="M838" s="13">
        <v>2005433.66</v>
      </c>
      <c r="N838" s="14">
        <v>1.9999</v>
      </c>
      <c r="O838" s="13">
        <v>1631.53</v>
      </c>
      <c r="P838" s="13">
        <v>3512</v>
      </c>
      <c r="Q838" s="20">
        <v>0.7</v>
      </c>
      <c r="R838" s="16">
        <v>1</v>
      </c>
      <c r="S838" s="11" t="s">
        <v>45</v>
      </c>
      <c r="T838" s="17" t="s">
        <v>4910</v>
      </c>
    </row>
    <row r="839" spans="1:20" ht="30" customHeight="1">
      <c r="A839" s="10" t="s">
        <v>4911</v>
      </c>
      <c r="B839" s="9">
        <v>201701141406</v>
      </c>
      <c r="C839" s="7" t="s">
        <v>32</v>
      </c>
      <c r="D839" s="10" t="s">
        <v>4912</v>
      </c>
      <c r="E839" s="10" t="s">
        <v>3590</v>
      </c>
      <c r="F839" s="10" t="s">
        <v>2326</v>
      </c>
      <c r="G839" s="10" t="s">
        <v>4913</v>
      </c>
      <c r="H839" s="12" t="s">
        <v>303</v>
      </c>
      <c r="I839" s="11" t="s">
        <v>311</v>
      </c>
      <c r="J839" s="11" t="s">
        <v>95</v>
      </c>
      <c r="K839" s="11" t="s">
        <v>43</v>
      </c>
      <c r="L839" s="13">
        <v>925.76</v>
      </c>
      <c r="M839" s="13">
        <v>199365.03</v>
      </c>
      <c r="N839" s="14">
        <v>2.3224999999999998</v>
      </c>
      <c r="O839" s="13">
        <v>700</v>
      </c>
      <c r="P839" s="13">
        <v>2084</v>
      </c>
      <c r="Q839" s="20">
        <v>0.6</v>
      </c>
      <c r="R839" s="20">
        <v>0.4</v>
      </c>
      <c r="S839" s="11" t="s">
        <v>45</v>
      </c>
      <c r="T839" s="17" t="s">
        <v>4914</v>
      </c>
    </row>
    <row r="840" spans="1:20" ht="30" customHeight="1">
      <c r="A840" s="10" t="s">
        <v>4915</v>
      </c>
      <c r="B840" s="9">
        <v>201800984460</v>
      </c>
      <c r="C840" s="7" t="s">
        <v>32</v>
      </c>
      <c r="D840" s="10" t="s">
        <v>4916</v>
      </c>
      <c r="E840" s="10" t="s">
        <v>4917</v>
      </c>
      <c r="F840" s="10" t="s">
        <v>4918</v>
      </c>
      <c r="G840" s="10" t="s">
        <v>4919</v>
      </c>
      <c r="H840" s="12" t="s">
        <v>332</v>
      </c>
      <c r="I840" s="11" t="s">
        <v>333</v>
      </c>
      <c r="J840" s="11" t="s">
        <v>95</v>
      </c>
      <c r="K840" s="11" t="s">
        <v>43</v>
      </c>
      <c r="L840" s="13">
        <v>3662.47</v>
      </c>
      <c r="M840" s="13">
        <v>188823.57</v>
      </c>
      <c r="N840" s="14">
        <v>4.9999000000000002</v>
      </c>
      <c r="O840" s="13">
        <v>915.65</v>
      </c>
      <c r="P840" s="13">
        <v>1074.06</v>
      </c>
      <c r="Q840" s="20">
        <v>0.6</v>
      </c>
      <c r="R840" s="20">
        <v>0.4</v>
      </c>
      <c r="S840" s="11" t="s">
        <v>45</v>
      </c>
      <c r="T840" s="17" t="s">
        <v>4920</v>
      </c>
    </row>
    <row r="841" spans="1:20" ht="30" customHeight="1">
      <c r="A841" s="10" t="s">
        <v>4921</v>
      </c>
      <c r="B841" s="9" t="s">
        <v>4922</v>
      </c>
      <c r="C841" s="7" t="s">
        <v>32</v>
      </c>
      <c r="D841" s="10" t="s">
        <v>4923</v>
      </c>
      <c r="E841" s="10" t="s">
        <v>4924</v>
      </c>
      <c r="F841" s="10" t="s">
        <v>4925</v>
      </c>
      <c r="G841" s="10" t="s">
        <v>4926</v>
      </c>
      <c r="H841" s="12" t="s">
        <v>60</v>
      </c>
      <c r="I841" s="11" t="s">
        <v>333</v>
      </c>
      <c r="J841" s="11" t="s">
        <v>659</v>
      </c>
      <c r="K841" s="11" t="s">
        <v>181</v>
      </c>
      <c r="L841" s="13">
        <v>8325.76</v>
      </c>
      <c r="M841" s="13">
        <v>16022890.689999999</v>
      </c>
      <c r="N841" s="14">
        <v>2.3860000000000001</v>
      </c>
      <c r="O841" s="13">
        <v>5958.55</v>
      </c>
      <c r="P841" s="13">
        <v>5045.9399999999996</v>
      </c>
      <c r="Q841" s="20">
        <v>1.3</v>
      </c>
      <c r="R841" s="20">
        <v>0.7</v>
      </c>
      <c r="S841" s="11" t="s">
        <v>45</v>
      </c>
      <c r="T841" s="17" t="s">
        <v>4927</v>
      </c>
    </row>
    <row r="842" spans="1:20" ht="30" customHeight="1">
      <c r="A842" s="10" t="s">
        <v>4928</v>
      </c>
      <c r="B842" s="9" t="s">
        <v>4929</v>
      </c>
      <c r="C842" s="7" t="s">
        <v>32</v>
      </c>
      <c r="D842" s="10" t="s">
        <v>4930</v>
      </c>
      <c r="E842" s="10" t="s">
        <v>2941</v>
      </c>
      <c r="F842" s="10" t="s">
        <v>4931</v>
      </c>
      <c r="G842" s="10" t="s">
        <v>4932</v>
      </c>
      <c r="H842" s="12" t="s">
        <v>60</v>
      </c>
      <c r="I842" s="11" t="s">
        <v>333</v>
      </c>
      <c r="J842" s="11" t="s">
        <v>638</v>
      </c>
      <c r="K842" s="11" t="s">
        <v>43</v>
      </c>
      <c r="L842" s="13">
        <v>2935.1</v>
      </c>
      <c r="M842" s="13">
        <v>0</v>
      </c>
      <c r="N842" s="14">
        <v>4</v>
      </c>
      <c r="O842" s="13">
        <v>978.38</v>
      </c>
      <c r="P842" s="13">
        <v>5423</v>
      </c>
      <c r="Q842" s="20">
        <v>0.7</v>
      </c>
      <c r="R842" s="20">
        <v>0.8</v>
      </c>
      <c r="S842" s="11" t="s">
        <v>45</v>
      </c>
      <c r="T842" s="17" t="s">
        <v>4933</v>
      </c>
    </row>
    <row r="843" spans="1:20" ht="30" customHeight="1">
      <c r="A843" s="10" t="s">
        <v>4934</v>
      </c>
      <c r="B843" s="9" t="s">
        <v>4935</v>
      </c>
      <c r="C843" s="7" t="s">
        <v>32</v>
      </c>
      <c r="D843" s="10" t="s">
        <v>4936</v>
      </c>
      <c r="E843" s="10" t="s">
        <v>679</v>
      </c>
      <c r="F843" s="10" t="s">
        <v>4937</v>
      </c>
      <c r="G843" s="10" t="s">
        <v>4938</v>
      </c>
      <c r="H843" s="12" t="s">
        <v>272</v>
      </c>
      <c r="I843" s="11" t="s">
        <v>333</v>
      </c>
      <c r="J843" s="11" t="s">
        <v>53</v>
      </c>
      <c r="K843" s="11" t="s">
        <v>43</v>
      </c>
      <c r="L843" s="13">
        <v>5649.6</v>
      </c>
      <c r="M843" s="13">
        <v>4420388.28</v>
      </c>
      <c r="N843" s="14">
        <v>4</v>
      </c>
      <c r="O843" s="13">
        <v>1980</v>
      </c>
      <c r="P843" s="13">
        <v>4471</v>
      </c>
      <c r="Q843" s="20">
        <v>0.7</v>
      </c>
      <c r="R843" s="16">
        <v>1</v>
      </c>
      <c r="S843" s="11" t="s">
        <v>45</v>
      </c>
      <c r="T843" s="17" t="s">
        <v>4939</v>
      </c>
    </row>
    <row r="844" spans="1:20" ht="30" customHeight="1">
      <c r="A844" s="10" t="s">
        <v>4940</v>
      </c>
      <c r="B844" s="9">
        <v>201302856886</v>
      </c>
      <c r="C844" s="7" t="s">
        <v>32</v>
      </c>
      <c r="D844" s="10" t="s">
        <v>4941</v>
      </c>
      <c r="E844" s="10" t="s">
        <v>4942</v>
      </c>
      <c r="F844" s="10" t="s">
        <v>4943</v>
      </c>
      <c r="G844" s="10" t="s">
        <v>4944</v>
      </c>
      <c r="H844" s="12" t="s">
        <v>75</v>
      </c>
      <c r="I844" s="11" t="s">
        <v>311</v>
      </c>
      <c r="J844" s="11" t="s">
        <v>1670</v>
      </c>
      <c r="K844" s="11" t="s">
        <v>43</v>
      </c>
      <c r="L844" s="13">
        <v>1141.76</v>
      </c>
      <c r="M844" s="13">
        <v>3645042.09</v>
      </c>
      <c r="N844" s="14">
        <v>1.9999</v>
      </c>
      <c r="O844" s="13">
        <v>1141.8599999999999</v>
      </c>
      <c r="P844" s="13">
        <v>10954</v>
      </c>
      <c r="Q844" s="20">
        <v>0.7</v>
      </c>
      <c r="R844" s="20" t="s">
        <v>62</v>
      </c>
      <c r="S844" s="11" t="s">
        <v>45</v>
      </c>
      <c r="T844" s="17" t="s">
        <v>4945</v>
      </c>
    </row>
    <row r="845" spans="1:20" ht="30" customHeight="1">
      <c r="A845" s="10" t="s">
        <v>4946</v>
      </c>
      <c r="B845" s="9">
        <v>201602655533</v>
      </c>
      <c r="C845" s="7" t="s">
        <v>32</v>
      </c>
      <c r="D845" s="10" t="s">
        <v>4947</v>
      </c>
      <c r="E845" s="10" t="s">
        <v>4948</v>
      </c>
      <c r="F845" s="10" t="s">
        <v>4949</v>
      </c>
      <c r="G845" s="10" t="s">
        <v>4950</v>
      </c>
      <c r="H845" s="12" t="s">
        <v>294</v>
      </c>
      <c r="I845" s="11" t="s">
        <v>333</v>
      </c>
      <c r="J845" s="11" t="s">
        <v>95</v>
      </c>
      <c r="K845" s="11" t="s">
        <v>43</v>
      </c>
      <c r="L845" s="13">
        <v>2474.4</v>
      </c>
      <c r="M845" s="13">
        <v>251066.97</v>
      </c>
      <c r="N845" s="14">
        <v>4.4802</v>
      </c>
      <c r="O845" s="13">
        <v>711</v>
      </c>
      <c r="P845" s="13">
        <v>3559</v>
      </c>
      <c r="Q845" s="20">
        <v>0.3</v>
      </c>
      <c r="R845" s="20" t="s">
        <v>397</v>
      </c>
      <c r="S845" s="11" t="s">
        <v>45</v>
      </c>
      <c r="T845" s="17" t="s">
        <v>4951</v>
      </c>
    </row>
    <row r="846" spans="1:20" ht="30" customHeight="1">
      <c r="A846" s="10" t="s">
        <v>4952</v>
      </c>
      <c r="B846" s="9" t="s">
        <v>4953</v>
      </c>
      <c r="C846" s="7" t="s">
        <v>32</v>
      </c>
      <c r="D846" s="10" t="s">
        <v>4954</v>
      </c>
      <c r="E846" s="10" t="s">
        <v>470</v>
      </c>
      <c r="F846" s="10" t="s">
        <v>4955</v>
      </c>
      <c r="G846" s="10" t="s">
        <v>4956</v>
      </c>
      <c r="H846" s="12" t="s">
        <v>332</v>
      </c>
      <c r="I846" s="11" t="s">
        <v>231</v>
      </c>
      <c r="J846" s="11" t="s">
        <v>95</v>
      </c>
      <c r="K846" s="11" t="s">
        <v>43</v>
      </c>
      <c r="L846" s="13">
        <v>2645.03</v>
      </c>
      <c r="M846" s="13">
        <v>277578.58</v>
      </c>
      <c r="N846" s="14">
        <v>2.4973000000000001</v>
      </c>
      <c r="O846" s="13">
        <v>1766.48</v>
      </c>
      <c r="P846" s="13">
        <v>1092</v>
      </c>
      <c r="Q846" s="20">
        <v>0.6</v>
      </c>
      <c r="R846" s="20">
        <v>0.4</v>
      </c>
      <c r="S846" s="11" t="s">
        <v>45</v>
      </c>
      <c r="T846" s="17" t="s">
        <v>4957</v>
      </c>
    </row>
    <row r="847" spans="1:20" ht="30" customHeight="1">
      <c r="A847" s="10" t="s">
        <v>4958</v>
      </c>
      <c r="B847" s="9" t="s">
        <v>4959</v>
      </c>
      <c r="C847" s="7" t="s">
        <v>32</v>
      </c>
      <c r="D847" s="10" t="s">
        <v>3849</v>
      </c>
      <c r="E847" s="10" t="s">
        <v>4960</v>
      </c>
      <c r="F847" s="10" t="s">
        <v>4961</v>
      </c>
      <c r="G847" s="10" t="s">
        <v>4962</v>
      </c>
      <c r="H847" s="12" t="s">
        <v>149</v>
      </c>
      <c r="I847" s="11" t="s">
        <v>333</v>
      </c>
      <c r="J847" s="11" t="s">
        <v>638</v>
      </c>
      <c r="K847" s="11" t="s">
        <v>43</v>
      </c>
      <c r="L847" s="13">
        <v>3083.19</v>
      </c>
      <c r="M847" s="13">
        <v>1925575.49</v>
      </c>
      <c r="N847" s="14">
        <v>4</v>
      </c>
      <c r="O847" s="13">
        <v>1080</v>
      </c>
      <c r="P847" s="13">
        <v>4461</v>
      </c>
      <c r="Q847" s="20">
        <v>0.7</v>
      </c>
      <c r="R847" s="20">
        <v>0.8</v>
      </c>
      <c r="S847" s="11" t="s">
        <v>45</v>
      </c>
      <c r="T847" s="17" t="s">
        <v>4963</v>
      </c>
    </row>
    <row r="848" spans="1:20" ht="30" customHeight="1">
      <c r="A848" s="10" t="s">
        <v>4964</v>
      </c>
      <c r="B848" s="11" t="s">
        <v>4965</v>
      </c>
      <c r="C848" s="7" t="s">
        <v>32</v>
      </c>
      <c r="D848" s="11" t="s">
        <v>4966</v>
      </c>
      <c r="E848" s="10" t="s">
        <v>4967</v>
      </c>
      <c r="F848" s="11" t="s">
        <v>4968</v>
      </c>
      <c r="G848" s="11" t="s">
        <v>4969</v>
      </c>
      <c r="H848" s="12" t="s">
        <v>60</v>
      </c>
      <c r="I848" s="11" t="s">
        <v>333</v>
      </c>
      <c r="J848" s="11" t="s">
        <v>4970</v>
      </c>
      <c r="K848" s="11" t="s">
        <v>639</v>
      </c>
      <c r="L848" s="13">
        <v>3073.44</v>
      </c>
      <c r="M848" s="13">
        <v>1366231.58</v>
      </c>
      <c r="N848" s="14">
        <v>3.9998999999999998</v>
      </c>
      <c r="O848" s="13">
        <v>1061.44</v>
      </c>
      <c r="P848" s="13">
        <v>3077</v>
      </c>
      <c r="Q848" s="20">
        <v>0.7</v>
      </c>
      <c r="R848" s="20" t="s">
        <v>62</v>
      </c>
      <c r="S848" s="11" t="s">
        <v>45</v>
      </c>
      <c r="T848" s="11" t="s">
        <v>4971</v>
      </c>
    </row>
    <row r="849" spans="1:20" ht="30" customHeight="1">
      <c r="A849" s="10" t="s">
        <v>4972</v>
      </c>
      <c r="B849" s="9" t="s">
        <v>4973</v>
      </c>
      <c r="C849" s="7" t="s">
        <v>32</v>
      </c>
      <c r="D849" s="10" t="s">
        <v>4974</v>
      </c>
      <c r="E849" s="10" t="s">
        <v>1379</v>
      </c>
      <c r="F849" s="10" t="s">
        <v>4975</v>
      </c>
      <c r="G849" s="10" t="s">
        <v>4976</v>
      </c>
      <c r="H849" s="12" t="s">
        <v>1034</v>
      </c>
      <c r="I849" s="11" t="s">
        <v>333</v>
      </c>
      <c r="J849" s="11" t="s">
        <v>217</v>
      </c>
      <c r="K849" s="11" t="s">
        <v>43</v>
      </c>
      <c r="L849" s="13">
        <v>157.59</v>
      </c>
      <c r="M849" s="13">
        <v>7990.98</v>
      </c>
      <c r="N849" s="14">
        <v>1.5797000000000001</v>
      </c>
      <c r="O849" s="13">
        <v>271.87</v>
      </c>
      <c r="P849" s="13">
        <v>267</v>
      </c>
      <c r="Q849" s="20">
        <v>0.3</v>
      </c>
      <c r="R849" s="16">
        <v>1</v>
      </c>
      <c r="S849" s="11" t="s">
        <v>45</v>
      </c>
      <c r="T849" s="17" t="s">
        <v>4977</v>
      </c>
    </row>
    <row r="850" spans="1:20" ht="30" customHeight="1">
      <c r="A850" s="10" t="s">
        <v>4978</v>
      </c>
      <c r="B850" s="9" t="s">
        <v>4979</v>
      </c>
      <c r="C850" s="7" t="s">
        <v>32</v>
      </c>
      <c r="D850" s="10" t="s">
        <v>4980</v>
      </c>
      <c r="E850" s="10" t="s">
        <v>3641</v>
      </c>
      <c r="F850" s="10" t="s">
        <v>4981</v>
      </c>
      <c r="G850" s="10" t="s">
        <v>4982</v>
      </c>
      <c r="H850" s="12" t="s">
        <v>863</v>
      </c>
      <c r="I850" s="11" t="s">
        <v>231</v>
      </c>
      <c r="J850" s="11" t="s">
        <v>53</v>
      </c>
      <c r="K850" s="11" t="s">
        <v>43</v>
      </c>
      <c r="L850" s="13">
        <v>8036.56</v>
      </c>
      <c r="M850" s="13">
        <v>5610504.1399999997</v>
      </c>
      <c r="N850" s="14">
        <v>1.9990000000000001</v>
      </c>
      <c r="O850" s="13">
        <v>8386.24</v>
      </c>
      <c r="P850" s="13">
        <v>1334</v>
      </c>
      <c r="Q850" s="20">
        <v>1.2</v>
      </c>
      <c r="R850" s="20" t="s">
        <v>62</v>
      </c>
      <c r="S850" s="11" t="s">
        <v>45</v>
      </c>
      <c r="T850" s="11" t="s">
        <v>4983</v>
      </c>
    </row>
    <row r="851" spans="1:20" ht="30" customHeight="1">
      <c r="A851" s="10" t="s">
        <v>4984</v>
      </c>
      <c r="B851" s="9" t="s">
        <v>4985</v>
      </c>
      <c r="C851" s="9" t="s">
        <v>32</v>
      </c>
      <c r="D851" s="10" t="s">
        <v>4986</v>
      </c>
      <c r="E851" s="10" t="s">
        <v>4987</v>
      </c>
      <c r="F851" s="10" t="s">
        <v>4988</v>
      </c>
      <c r="G851" s="10" t="s">
        <v>4989</v>
      </c>
      <c r="H851" s="12" t="s">
        <v>294</v>
      </c>
      <c r="I851" s="11" t="s">
        <v>231</v>
      </c>
      <c r="J851" s="11" t="s">
        <v>4990</v>
      </c>
      <c r="K851" s="11" t="s">
        <v>639</v>
      </c>
      <c r="L851" s="13">
        <v>1339.73</v>
      </c>
      <c r="M851" s="13">
        <v>1195266.76</v>
      </c>
      <c r="N851" s="14">
        <v>1.9997</v>
      </c>
      <c r="O851" s="13">
        <v>1340</v>
      </c>
      <c r="P851" s="13">
        <v>3717</v>
      </c>
      <c r="Q851" s="20">
        <v>0.6</v>
      </c>
      <c r="R851" s="20">
        <v>0.8</v>
      </c>
      <c r="S851" s="11" t="s">
        <v>45</v>
      </c>
      <c r="T851" s="11" t="s">
        <v>4991</v>
      </c>
    </row>
    <row r="852" spans="1:20" ht="30" customHeight="1">
      <c r="A852" s="10" t="s">
        <v>4992</v>
      </c>
      <c r="B852" s="9" t="s">
        <v>4993</v>
      </c>
      <c r="C852" s="9" t="s">
        <v>4994</v>
      </c>
      <c r="D852" s="10" t="s">
        <v>4995</v>
      </c>
      <c r="E852" s="10" t="s">
        <v>4996</v>
      </c>
      <c r="F852" s="10" t="s">
        <v>4997</v>
      </c>
      <c r="G852" s="10" t="s">
        <v>4998</v>
      </c>
      <c r="H852" s="12" t="s">
        <v>318</v>
      </c>
      <c r="I852" s="11" t="s">
        <v>333</v>
      </c>
      <c r="J852" s="11" t="s">
        <v>95</v>
      </c>
      <c r="K852" s="11" t="s">
        <v>43</v>
      </c>
      <c r="L852" s="13">
        <v>2973.18</v>
      </c>
      <c r="M852" s="13">
        <v>330519.15999999997</v>
      </c>
      <c r="N852" s="14">
        <v>3.9994999999999998</v>
      </c>
      <c r="O852" s="13">
        <v>743.39</v>
      </c>
      <c r="P852" s="13">
        <v>1984.92</v>
      </c>
      <c r="Q852" s="20">
        <v>0.7</v>
      </c>
      <c r="R852" s="20">
        <v>0.4</v>
      </c>
      <c r="S852" s="11" t="s">
        <v>45</v>
      </c>
      <c r="T852" s="11" t="s">
        <v>4999</v>
      </c>
    </row>
    <row r="853" spans="1:20" ht="30" customHeight="1">
      <c r="A853" s="10" t="s">
        <v>5001</v>
      </c>
      <c r="B853" s="9" t="s">
        <v>5002</v>
      </c>
      <c r="C853" s="7" t="s">
        <v>32</v>
      </c>
      <c r="D853" s="10" t="s">
        <v>3671</v>
      </c>
      <c r="E853" s="10" t="s">
        <v>5003</v>
      </c>
      <c r="F853" s="10" t="s">
        <v>5004</v>
      </c>
      <c r="G853" s="10" t="s">
        <v>5005</v>
      </c>
      <c r="H853" s="12" t="s">
        <v>272</v>
      </c>
      <c r="I853" s="11" t="s">
        <v>333</v>
      </c>
      <c r="J853" s="11" t="s">
        <v>5006</v>
      </c>
      <c r="K853" s="11" t="s">
        <v>639</v>
      </c>
      <c r="L853" s="13">
        <v>2240.98</v>
      </c>
      <c r="M853" s="13">
        <v>1568696.49</v>
      </c>
      <c r="N853" s="14">
        <v>3.988</v>
      </c>
      <c r="O853" s="13">
        <v>750</v>
      </c>
      <c r="P853" s="13">
        <v>4985</v>
      </c>
      <c r="Q853" s="20">
        <v>0.7</v>
      </c>
      <c r="R853" s="20">
        <v>0.8</v>
      </c>
      <c r="S853" s="11" t="s">
        <v>45</v>
      </c>
      <c r="T853" s="11" t="s">
        <v>5007</v>
      </c>
    </row>
    <row r="854" spans="1:20" ht="30" customHeight="1">
      <c r="A854" s="10" t="s">
        <v>5008</v>
      </c>
      <c r="B854" s="9" t="s">
        <v>5009</v>
      </c>
      <c r="C854" s="7" t="s">
        <v>32</v>
      </c>
      <c r="D854" s="10" t="s">
        <v>5010</v>
      </c>
      <c r="E854" s="10" t="s">
        <v>2744</v>
      </c>
      <c r="F854" s="10" t="s">
        <v>5011</v>
      </c>
      <c r="G854" s="10" t="s">
        <v>5012</v>
      </c>
      <c r="H854" s="12" t="s">
        <v>318</v>
      </c>
      <c r="I854" s="11" t="s">
        <v>333</v>
      </c>
      <c r="J854" s="11" t="s">
        <v>53</v>
      </c>
      <c r="K854" s="11" t="s">
        <v>43</v>
      </c>
      <c r="L854" s="13">
        <v>10311.450000000001</v>
      </c>
      <c r="M854" s="13">
        <v>3010091.94</v>
      </c>
      <c r="N854" s="14">
        <v>3.9944999999999999</v>
      </c>
      <c r="O854" s="13">
        <v>3796.45</v>
      </c>
      <c r="P854" s="13">
        <v>1828</v>
      </c>
      <c r="Q854" s="20">
        <v>0.7</v>
      </c>
      <c r="R854" s="20" t="s">
        <v>44</v>
      </c>
      <c r="S854" s="11" t="s">
        <v>45</v>
      </c>
      <c r="T854" s="17" t="s">
        <v>5013</v>
      </c>
    </row>
    <row r="855" spans="1:20" ht="30" customHeight="1">
      <c r="A855" s="10" t="s">
        <v>5014</v>
      </c>
      <c r="B855" s="9">
        <v>201900359118</v>
      </c>
      <c r="C855" s="7" t="s">
        <v>32</v>
      </c>
      <c r="D855" s="10" t="s">
        <v>5015</v>
      </c>
      <c r="E855" s="10" t="s">
        <v>1758</v>
      </c>
      <c r="F855" s="10" t="s">
        <v>5016</v>
      </c>
      <c r="G855" s="10" t="s">
        <v>5017</v>
      </c>
      <c r="H855" s="12" t="s">
        <v>102</v>
      </c>
      <c r="I855" s="11" t="s">
        <v>311</v>
      </c>
      <c r="J855" s="11" t="s">
        <v>95</v>
      </c>
      <c r="K855" s="11" t="s">
        <v>43</v>
      </c>
      <c r="L855" s="13">
        <v>397.36</v>
      </c>
      <c r="M855" s="13">
        <v>67785.740000000005</v>
      </c>
      <c r="N855" s="14">
        <v>1.8453999999999999</v>
      </c>
      <c r="O855" s="13">
        <v>470</v>
      </c>
      <c r="P855" s="13">
        <v>1157.7</v>
      </c>
      <c r="Q855" s="20">
        <v>0.6</v>
      </c>
      <c r="R855" s="20" t="s">
        <v>397</v>
      </c>
      <c r="S855" s="11" t="s">
        <v>45</v>
      </c>
      <c r="T855" s="17" t="s">
        <v>5018</v>
      </c>
    </row>
    <row r="856" spans="1:20" ht="30" customHeight="1">
      <c r="A856" s="10" t="s">
        <v>5019</v>
      </c>
      <c r="B856" s="9">
        <v>201900202774</v>
      </c>
      <c r="C856" s="7" t="s">
        <v>32</v>
      </c>
      <c r="D856" s="10" t="s">
        <v>5020</v>
      </c>
      <c r="E856" s="10" t="s">
        <v>5021</v>
      </c>
      <c r="F856" s="10" t="s">
        <v>4127</v>
      </c>
      <c r="G856" s="10" t="s">
        <v>5022</v>
      </c>
      <c r="H856" s="12" t="s">
        <v>75</v>
      </c>
      <c r="I856" s="11" t="s">
        <v>333</v>
      </c>
      <c r="J856" s="11" t="s">
        <v>638</v>
      </c>
      <c r="K856" s="11" t="s">
        <v>43</v>
      </c>
      <c r="L856" s="13">
        <v>1842.07</v>
      </c>
      <c r="M856" s="13">
        <v>3536936.57</v>
      </c>
      <c r="N856" s="14">
        <v>3.9986000000000002</v>
      </c>
      <c r="O856" s="13">
        <v>614.30999999999995</v>
      </c>
      <c r="P856" s="13">
        <v>11304.66</v>
      </c>
      <c r="Q856" s="20">
        <v>0.7</v>
      </c>
      <c r="R856" s="20" t="s">
        <v>69</v>
      </c>
      <c r="S856" s="11" t="s">
        <v>45</v>
      </c>
      <c r="T856" s="17" t="s">
        <v>5023</v>
      </c>
    </row>
    <row r="857" spans="1:20" ht="30" customHeight="1">
      <c r="A857" s="10" t="s">
        <v>5024</v>
      </c>
      <c r="B857" s="9" t="s">
        <v>5025</v>
      </c>
      <c r="C857" s="7" t="s">
        <v>32</v>
      </c>
      <c r="D857" s="10" t="s">
        <v>5026</v>
      </c>
      <c r="E857" s="10" t="s">
        <v>5027</v>
      </c>
      <c r="F857" s="10" t="s">
        <v>4831</v>
      </c>
      <c r="G857" s="10" t="s">
        <v>5028</v>
      </c>
      <c r="H857" s="12" t="s">
        <v>1050</v>
      </c>
      <c r="I857" s="11" t="s">
        <v>333</v>
      </c>
      <c r="J857" s="11" t="s">
        <v>2633</v>
      </c>
      <c r="K857" s="11" t="s">
        <v>43</v>
      </c>
      <c r="L857" s="13">
        <v>1246.22</v>
      </c>
      <c r="M857" s="13">
        <v>105102.56</v>
      </c>
      <c r="N857" s="14">
        <v>4.9999000000000002</v>
      </c>
      <c r="O857" s="13">
        <v>311.56</v>
      </c>
      <c r="P857" s="13">
        <v>1757</v>
      </c>
      <c r="Q857" s="20">
        <v>0.6</v>
      </c>
      <c r="R857" s="20">
        <v>0.4</v>
      </c>
      <c r="S857" s="11" t="s">
        <v>45</v>
      </c>
      <c r="T857" s="17" t="s">
        <v>5029</v>
      </c>
    </row>
    <row r="858" spans="1:20" ht="30" customHeight="1">
      <c r="A858" s="10" t="s">
        <v>5030</v>
      </c>
      <c r="B858" s="9">
        <v>201502448382</v>
      </c>
      <c r="C858" s="7" t="s">
        <v>32</v>
      </c>
      <c r="D858" s="10" t="s">
        <v>2325</v>
      </c>
      <c r="E858" s="10" t="s">
        <v>5031</v>
      </c>
      <c r="F858" s="10" t="s">
        <v>2326</v>
      </c>
      <c r="G858" s="10" t="s">
        <v>5032</v>
      </c>
      <c r="H858" s="12" t="s">
        <v>303</v>
      </c>
      <c r="I858" s="11" t="s">
        <v>333</v>
      </c>
      <c r="J858" s="11" t="s">
        <v>53</v>
      </c>
      <c r="K858" s="11" t="s">
        <v>43</v>
      </c>
      <c r="L858" s="13">
        <v>3579.08</v>
      </c>
      <c r="M858" s="13">
        <v>1072824</v>
      </c>
      <c r="N858" s="14">
        <v>3.9986000000000002</v>
      </c>
      <c r="O858" s="13">
        <v>1193.5999999999999</v>
      </c>
      <c r="P858" s="13">
        <v>2377</v>
      </c>
      <c r="Q858" s="20">
        <v>0.6</v>
      </c>
      <c r="R858" s="20">
        <v>0.9</v>
      </c>
      <c r="S858" s="11" t="s">
        <v>45</v>
      </c>
      <c r="T858" s="17" t="s">
        <v>5033</v>
      </c>
    </row>
    <row r="859" spans="1:20" ht="30" customHeight="1">
      <c r="A859" s="10" t="s">
        <v>5034</v>
      </c>
      <c r="B859" s="9">
        <v>201701684035</v>
      </c>
      <c r="C859" s="7" t="s">
        <v>32</v>
      </c>
      <c r="D859" s="10" t="s">
        <v>5035</v>
      </c>
      <c r="E859" s="10" t="s">
        <v>5036</v>
      </c>
      <c r="F859" s="10" t="s">
        <v>5037</v>
      </c>
      <c r="G859" s="10" t="s">
        <v>5038</v>
      </c>
      <c r="H859" s="12" t="s">
        <v>310</v>
      </c>
      <c r="I859" s="11" t="s">
        <v>231</v>
      </c>
      <c r="J859" s="11" t="s">
        <v>95</v>
      </c>
      <c r="K859" s="11" t="s">
        <v>43</v>
      </c>
      <c r="L859" s="13">
        <v>110.37</v>
      </c>
      <c r="M859" s="13">
        <v>47019.74</v>
      </c>
      <c r="N859" s="14">
        <v>1.2007000000000001</v>
      </c>
      <c r="O859" s="13">
        <v>550</v>
      </c>
      <c r="P859" s="13">
        <v>1420.86</v>
      </c>
      <c r="Q859" s="20">
        <v>0.6</v>
      </c>
      <c r="R859" s="20">
        <v>0.6</v>
      </c>
      <c r="S859" s="11" t="s">
        <v>45</v>
      </c>
      <c r="T859" s="17" t="s">
        <v>5039</v>
      </c>
    </row>
    <row r="860" spans="1:20" ht="30" customHeight="1">
      <c r="A860" s="10" t="s">
        <v>5040</v>
      </c>
      <c r="B860" s="9" t="s">
        <v>5041</v>
      </c>
      <c r="C860" s="7" t="s">
        <v>32</v>
      </c>
      <c r="D860" s="10" t="s">
        <v>5042</v>
      </c>
      <c r="E860" s="10" t="s">
        <v>543</v>
      </c>
      <c r="F860" s="10" t="s">
        <v>5043</v>
      </c>
      <c r="G860" s="10" t="s">
        <v>5044</v>
      </c>
      <c r="H860" s="12" t="s">
        <v>755</v>
      </c>
      <c r="I860" s="11" t="s">
        <v>231</v>
      </c>
      <c r="J860" s="11" t="s">
        <v>489</v>
      </c>
      <c r="K860" s="11" t="s">
        <v>43</v>
      </c>
      <c r="L860" s="13">
        <v>182.5</v>
      </c>
      <c r="M860" s="13">
        <v>73107.070000000007</v>
      </c>
      <c r="N860" s="14">
        <v>1.9125000000000001</v>
      </c>
      <c r="O860" s="13">
        <v>200</v>
      </c>
      <c r="P860" s="13">
        <v>1094.46</v>
      </c>
      <c r="Q860" s="20">
        <v>0.7</v>
      </c>
      <c r="R860" s="16">
        <v>1</v>
      </c>
      <c r="S860" s="11" t="s">
        <v>45</v>
      </c>
      <c r="T860" s="17" t="s">
        <v>5045</v>
      </c>
    </row>
    <row r="861" spans="1:20" ht="30" customHeight="1">
      <c r="A861" s="10" t="s">
        <v>5046</v>
      </c>
      <c r="B861" s="9" t="s">
        <v>5047</v>
      </c>
      <c r="C861" s="7" t="s">
        <v>32</v>
      </c>
      <c r="D861" s="10" t="s">
        <v>5048</v>
      </c>
      <c r="E861" s="10" t="s">
        <v>5049</v>
      </c>
      <c r="F861" s="10" t="s">
        <v>5050</v>
      </c>
      <c r="G861" s="8" t="s">
        <v>5051</v>
      </c>
      <c r="H861" s="12" t="s">
        <v>595</v>
      </c>
      <c r="I861" s="11" t="s">
        <v>333</v>
      </c>
      <c r="J861" s="11" t="s">
        <v>217</v>
      </c>
      <c r="K861" s="11" t="s">
        <v>43</v>
      </c>
      <c r="L861" s="13">
        <v>2.12</v>
      </c>
      <c r="M861" s="13">
        <v>1269.81</v>
      </c>
      <c r="N861" s="14">
        <v>1.0085</v>
      </c>
      <c r="O861" s="13">
        <v>250</v>
      </c>
      <c r="P861" s="13">
        <v>1006.74</v>
      </c>
      <c r="Q861" s="20">
        <v>0.6</v>
      </c>
      <c r="R861" s="16">
        <v>1</v>
      </c>
      <c r="S861" s="11" t="s">
        <v>45</v>
      </c>
      <c r="T861" s="17" t="s">
        <v>5052</v>
      </c>
    </row>
    <row r="862" spans="1:20" ht="30" customHeight="1">
      <c r="A862" s="10" t="s">
        <v>5053</v>
      </c>
      <c r="B862" s="9" t="s">
        <v>5054</v>
      </c>
      <c r="C862" s="7" t="s">
        <v>32</v>
      </c>
      <c r="D862" s="10" t="s">
        <v>5055</v>
      </c>
      <c r="E862" s="10" t="s">
        <v>4279</v>
      </c>
      <c r="F862" s="10" t="s">
        <v>5056</v>
      </c>
      <c r="G862" s="10" t="s">
        <v>5057</v>
      </c>
      <c r="H862" s="12" t="s">
        <v>1169</v>
      </c>
      <c r="I862" s="11" t="s">
        <v>231</v>
      </c>
      <c r="J862" s="11" t="s">
        <v>53</v>
      </c>
      <c r="K862" s="11" t="s">
        <v>43</v>
      </c>
      <c r="L862" s="13">
        <v>87.77</v>
      </c>
      <c r="M862" s="13">
        <v>22016.7</v>
      </c>
      <c r="N862" s="14">
        <v>1.5770999999999999</v>
      </c>
      <c r="O862" s="13">
        <v>153</v>
      </c>
      <c r="P862" s="13">
        <v>824.16</v>
      </c>
      <c r="Q862" s="20">
        <v>0.6</v>
      </c>
      <c r="R862" s="20">
        <v>0.8</v>
      </c>
      <c r="S862" s="11" t="s">
        <v>45</v>
      </c>
      <c r="T862" s="17" t="s">
        <v>5058</v>
      </c>
    </row>
    <row r="863" spans="1:20" ht="30" customHeight="1">
      <c r="A863" s="10" t="s">
        <v>5059</v>
      </c>
      <c r="B863" s="9" t="s">
        <v>5060</v>
      </c>
      <c r="C863" s="7" t="s">
        <v>32</v>
      </c>
      <c r="D863" s="10" t="s">
        <v>5061</v>
      </c>
      <c r="E863" s="10" t="s">
        <v>5062</v>
      </c>
      <c r="F863" s="10" t="s">
        <v>4466</v>
      </c>
      <c r="G863" s="10" t="s">
        <v>5063</v>
      </c>
      <c r="H863" s="12" t="s">
        <v>776</v>
      </c>
      <c r="I863" s="11" t="s">
        <v>333</v>
      </c>
      <c r="J863" s="11" t="s">
        <v>180</v>
      </c>
      <c r="K863" s="11" t="s">
        <v>181</v>
      </c>
      <c r="L863" s="13">
        <v>115.13</v>
      </c>
      <c r="M863" s="13">
        <v>0</v>
      </c>
      <c r="N863" s="14">
        <v>1.6674</v>
      </c>
      <c r="O863" s="13">
        <v>359.75</v>
      </c>
      <c r="P863" s="13">
        <v>1357.62</v>
      </c>
      <c r="Q863" s="20">
        <v>0</v>
      </c>
      <c r="R863" s="16">
        <v>1</v>
      </c>
      <c r="S863" s="11" t="s">
        <v>45</v>
      </c>
      <c r="T863" s="17" t="s">
        <v>5064</v>
      </c>
    </row>
    <row r="864" spans="1:20" ht="30" customHeight="1">
      <c r="A864" s="10" t="s">
        <v>5065</v>
      </c>
      <c r="B864" s="9" t="s">
        <v>5066</v>
      </c>
      <c r="C864" s="7" t="s">
        <v>32</v>
      </c>
      <c r="D864" s="10" t="s">
        <v>5067</v>
      </c>
      <c r="E864" s="10" t="s">
        <v>3060</v>
      </c>
      <c r="F864" s="10" t="s">
        <v>5068</v>
      </c>
      <c r="G864" s="10" t="s">
        <v>5069</v>
      </c>
      <c r="H864" s="12" t="s">
        <v>1232</v>
      </c>
      <c r="I864" s="11" t="s">
        <v>333</v>
      </c>
      <c r="J864" s="11" t="s">
        <v>180</v>
      </c>
      <c r="K864" s="11" t="s">
        <v>181</v>
      </c>
      <c r="L864" s="13">
        <v>324.33</v>
      </c>
      <c r="M864" s="13">
        <v>139740.94</v>
      </c>
      <c r="N864" s="14">
        <v>1.7685999999999999</v>
      </c>
      <c r="O864" s="13">
        <v>422</v>
      </c>
      <c r="P864" s="13">
        <v>1524</v>
      </c>
      <c r="Q864" s="20">
        <v>0.5</v>
      </c>
      <c r="R864" s="16">
        <v>1</v>
      </c>
      <c r="S864" s="11" t="s">
        <v>45</v>
      </c>
      <c r="T864" s="17" t="s">
        <v>5070</v>
      </c>
    </row>
    <row r="865" spans="1:20" ht="30" customHeight="1">
      <c r="A865" s="10" t="s">
        <v>5071</v>
      </c>
      <c r="B865" s="9" t="s">
        <v>5072</v>
      </c>
      <c r="C865" s="7" t="s">
        <v>32</v>
      </c>
      <c r="D865" s="10" t="s">
        <v>5073</v>
      </c>
      <c r="E865" s="10" t="s">
        <v>370</v>
      </c>
      <c r="F865" s="10" t="s">
        <v>5074</v>
      </c>
      <c r="G865" s="10" t="s">
        <v>5075</v>
      </c>
      <c r="H865" s="12" t="s">
        <v>51</v>
      </c>
      <c r="I865" s="11" t="s">
        <v>333</v>
      </c>
      <c r="J865" s="11" t="s">
        <v>180</v>
      </c>
      <c r="K865" s="11" t="s">
        <v>181</v>
      </c>
      <c r="L865" s="13">
        <v>363.39</v>
      </c>
      <c r="M865" s="13">
        <v>0</v>
      </c>
      <c r="N865" s="14">
        <v>1.6674</v>
      </c>
      <c r="O865" s="13">
        <v>544.5</v>
      </c>
      <c r="P865" s="13">
        <v>817.02</v>
      </c>
      <c r="Q865" s="20">
        <v>0</v>
      </c>
      <c r="R865" s="16">
        <v>1</v>
      </c>
      <c r="S865" s="11" t="s">
        <v>45</v>
      </c>
      <c r="T865" s="17" t="s">
        <v>5076</v>
      </c>
    </row>
    <row r="866" spans="1:20" ht="30" customHeight="1">
      <c r="A866" s="10" t="s">
        <v>5077</v>
      </c>
      <c r="B866" s="9" t="s">
        <v>5078</v>
      </c>
      <c r="C866" s="7" t="s">
        <v>32</v>
      </c>
      <c r="D866" s="10" t="s">
        <v>5079</v>
      </c>
      <c r="E866" s="10" t="s">
        <v>5080</v>
      </c>
      <c r="F866" s="10" t="s">
        <v>5081</v>
      </c>
      <c r="G866" s="10" t="s">
        <v>5082</v>
      </c>
      <c r="H866" s="12" t="s">
        <v>111</v>
      </c>
      <c r="I866" s="11" t="s">
        <v>311</v>
      </c>
      <c r="J866" s="11" t="s">
        <v>217</v>
      </c>
      <c r="K866" s="11" t="s">
        <v>43</v>
      </c>
      <c r="L866" s="13">
        <v>72.400000000000006</v>
      </c>
      <c r="M866" s="13">
        <v>17227.400000000001</v>
      </c>
      <c r="N866" s="14">
        <v>1.3389</v>
      </c>
      <c r="O866" s="13">
        <v>213.6</v>
      </c>
      <c r="P866" s="13">
        <v>1062</v>
      </c>
      <c r="Q866" s="20">
        <v>0.3</v>
      </c>
      <c r="R866" s="16">
        <v>1</v>
      </c>
      <c r="S866" s="11" t="s">
        <v>45</v>
      </c>
      <c r="T866" s="17" t="s">
        <v>5083</v>
      </c>
    </row>
    <row r="867" spans="1:20" ht="30" customHeight="1">
      <c r="A867" s="10" t="s">
        <v>5084</v>
      </c>
      <c r="B867" s="9" t="s">
        <v>5085</v>
      </c>
      <c r="C867" s="7" t="s">
        <v>32</v>
      </c>
      <c r="D867" s="10" t="s">
        <v>5086</v>
      </c>
      <c r="E867" s="10" t="s">
        <v>856</v>
      </c>
      <c r="F867" s="10" t="s">
        <v>4857</v>
      </c>
      <c r="G867" s="10" t="s">
        <v>5087</v>
      </c>
      <c r="H867" s="12" t="s">
        <v>325</v>
      </c>
      <c r="I867" s="11" t="s">
        <v>333</v>
      </c>
      <c r="J867" s="11" t="s">
        <v>180</v>
      </c>
      <c r="K867" s="11" t="s">
        <v>181</v>
      </c>
      <c r="L867" s="13">
        <v>80.45</v>
      </c>
      <c r="M867" s="13">
        <v>103988.97</v>
      </c>
      <c r="N867" s="14">
        <v>1.2421</v>
      </c>
      <c r="O867" s="13">
        <v>332.33</v>
      </c>
      <c r="P867" s="13">
        <v>3211</v>
      </c>
      <c r="Q867" s="20">
        <v>0.5</v>
      </c>
      <c r="R867" s="16">
        <v>1</v>
      </c>
      <c r="S867" s="11" t="s">
        <v>45</v>
      </c>
      <c r="T867" s="17" t="s">
        <v>5088</v>
      </c>
    </row>
    <row r="868" spans="1:20" ht="30" customHeight="1">
      <c r="A868" s="10" t="s">
        <v>5089</v>
      </c>
      <c r="B868" s="9" t="s">
        <v>5090</v>
      </c>
      <c r="C868" s="9" t="s">
        <v>32</v>
      </c>
      <c r="D868" s="10" t="s">
        <v>5091</v>
      </c>
      <c r="E868" s="10" t="s">
        <v>5092</v>
      </c>
      <c r="F868" s="10" t="s">
        <v>5093</v>
      </c>
      <c r="G868" s="10" t="s">
        <v>5094</v>
      </c>
      <c r="H868" s="12" t="s">
        <v>982</v>
      </c>
      <c r="I868" s="11" t="s">
        <v>231</v>
      </c>
      <c r="J868" s="11" t="s">
        <v>489</v>
      </c>
      <c r="K868" s="11" t="s">
        <v>43</v>
      </c>
      <c r="L868" s="13">
        <v>38.6</v>
      </c>
      <c r="M868" s="13">
        <v>27447.85</v>
      </c>
      <c r="N868" s="14">
        <v>1.2625999999999999</v>
      </c>
      <c r="O868" s="13">
        <v>147</v>
      </c>
      <c r="P868" s="13">
        <v>1496.34</v>
      </c>
      <c r="Q868" s="20">
        <v>0.6</v>
      </c>
      <c r="R868" s="16">
        <v>1</v>
      </c>
      <c r="S868" s="11" t="s">
        <v>45</v>
      </c>
      <c r="T868" s="17" t="s">
        <v>5095</v>
      </c>
    </row>
    <row r="869" spans="1:20" ht="30" customHeight="1">
      <c r="A869" s="10" t="s">
        <v>5096</v>
      </c>
      <c r="B869" s="9" t="s">
        <v>5097</v>
      </c>
      <c r="C869" s="7" t="s">
        <v>5097</v>
      </c>
      <c r="D869" s="10" t="s">
        <v>5098</v>
      </c>
      <c r="E869" s="10" t="s">
        <v>169</v>
      </c>
      <c r="F869" s="10" t="s">
        <v>5099</v>
      </c>
      <c r="G869" s="10" t="s">
        <v>5100</v>
      </c>
      <c r="H869" s="12" t="s">
        <v>272</v>
      </c>
      <c r="I869" s="11" t="s">
        <v>216</v>
      </c>
      <c r="J869" s="11" t="s">
        <v>274</v>
      </c>
      <c r="K869" s="11" t="s">
        <v>181</v>
      </c>
      <c r="L869" s="13">
        <v>883.24</v>
      </c>
      <c r="M869" s="13">
        <v>0</v>
      </c>
      <c r="N869" s="14">
        <v>2.6158999999999999</v>
      </c>
      <c r="O869" s="13">
        <v>546.54</v>
      </c>
      <c r="P869" s="13">
        <v>4209</v>
      </c>
      <c r="Q869" s="20">
        <v>0.7</v>
      </c>
      <c r="R869" s="16">
        <v>1</v>
      </c>
      <c r="S869" s="11" t="s">
        <v>45</v>
      </c>
      <c r="T869" s="17" t="s">
        <v>5101</v>
      </c>
    </row>
    <row r="870" spans="1:20" ht="30" customHeight="1">
      <c r="A870" s="10" t="s">
        <v>5102</v>
      </c>
      <c r="B870" s="9" t="s">
        <v>5103</v>
      </c>
      <c r="C870" s="7" t="s">
        <v>32</v>
      </c>
      <c r="D870" s="10" t="s">
        <v>5104</v>
      </c>
      <c r="E870" s="10" t="s">
        <v>5105</v>
      </c>
      <c r="F870" s="10" t="s">
        <v>5106</v>
      </c>
      <c r="G870" s="10" t="s">
        <v>5107</v>
      </c>
      <c r="H870" s="12" t="s">
        <v>111</v>
      </c>
      <c r="I870" s="11" t="s">
        <v>333</v>
      </c>
      <c r="J870" s="11" t="s">
        <v>824</v>
      </c>
      <c r="K870" s="11" t="s">
        <v>43</v>
      </c>
      <c r="L870" s="13">
        <v>45.79</v>
      </c>
      <c r="M870" s="13">
        <v>9052.08</v>
      </c>
      <c r="N870" s="14">
        <v>1.1591</v>
      </c>
      <c r="O870" s="13">
        <v>287.86</v>
      </c>
      <c r="P870" s="13">
        <v>954.72</v>
      </c>
      <c r="Q870" s="20">
        <v>0.6</v>
      </c>
      <c r="R870" s="20">
        <v>0.4</v>
      </c>
      <c r="S870" s="11" t="s">
        <v>45</v>
      </c>
      <c r="T870" s="17" t="s">
        <v>5108</v>
      </c>
    </row>
    <row r="871" spans="1:20" ht="30" customHeight="1">
      <c r="A871" s="10" t="s">
        <v>5109</v>
      </c>
      <c r="B871" s="9" t="s">
        <v>5110</v>
      </c>
      <c r="C871" s="7" t="s">
        <v>32</v>
      </c>
      <c r="D871" s="10" t="s">
        <v>5111</v>
      </c>
      <c r="E871" s="10" t="s">
        <v>1747</v>
      </c>
      <c r="F871" s="10" t="s">
        <v>5112</v>
      </c>
      <c r="G871" s="10" t="s">
        <v>5113</v>
      </c>
      <c r="H871" s="12" t="s">
        <v>904</v>
      </c>
      <c r="I871" s="11" t="s">
        <v>231</v>
      </c>
      <c r="J871" s="11" t="s">
        <v>95</v>
      </c>
      <c r="K871" s="11" t="s">
        <v>43</v>
      </c>
      <c r="L871" s="13">
        <v>168.24</v>
      </c>
      <c r="M871" s="13">
        <v>111901.41</v>
      </c>
      <c r="N871" s="14">
        <v>1.4662999999999999</v>
      </c>
      <c r="O871" s="13">
        <v>360.8</v>
      </c>
      <c r="P871" s="13">
        <v>2985.54</v>
      </c>
      <c r="Q871" s="20">
        <v>0.7</v>
      </c>
      <c r="R871" s="20" t="s">
        <v>397</v>
      </c>
      <c r="S871" s="11" t="s">
        <v>45</v>
      </c>
      <c r="T871" s="17" t="s">
        <v>5114</v>
      </c>
    </row>
    <row r="872" spans="1:20" ht="30" customHeight="1">
      <c r="A872" s="10" t="s">
        <v>5115</v>
      </c>
      <c r="B872" s="9" t="s">
        <v>5116</v>
      </c>
      <c r="C872" s="7" t="s">
        <v>32</v>
      </c>
      <c r="D872" s="10" t="s">
        <v>5117</v>
      </c>
      <c r="E872" s="10" t="s">
        <v>2350</v>
      </c>
      <c r="F872" s="10" t="s">
        <v>5118</v>
      </c>
      <c r="G872" s="10" t="s">
        <v>5119</v>
      </c>
      <c r="H872" s="12" t="s">
        <v>1050</v>
      </c>
      <c r="I872" s="11" t="s">
        <v>231</v>
      </c>
      <c r="J872" s="11" t="s">
        <v>5120</v>
      </c>
      <c r="K872" s="11" t="s">
        <v>639</v>
      </c>
      <c r="L872" s="13">
        <v>140.28</v>
      </c>
      <c r="M872" s="13">
        <v>62380.7</v>
      </c>
      <c r="N872" s="14">
        <v>1.59</v>
      </c>
      <c r="O872" s="13">
        <v>238.42</v>
      </c>
      <c r="P872" s="13">
        <v>1352</v>
      </c>
      <c r="Q872" s="20">
        <v>1</v>
      </c>
      <c r="R872" s="20" t="s">
        <v>104</v>
      </c>
      <c r="S872" s="11" t="s">
        <v>45</v>
      </c>
      <c r="T872" s="17" t="s">
        <v>5121</v>
      </c>
    </row>
    <row r="873" spans="1:20" ht="30" customHeight="1">
      <c r="A873" s="10" t="s">
        <v>5122</v>
      </c>
      <c r="B873" s="9" t="s">
        <v>5123</v>
      </c>
      <c r="C873" s="7" t="s">
        <v>32</v>
      </c>
      <c r="D873" s="10" t="s">
        <v>3199</v>
      </c>
      <c r="E873" s="10" t="s">
        <v>5124</v>
      </c>
      <c r="F873" s="10" t="s">
        <v>4430</v>
      </c>
      <c r="G873" s="10" t="s">
        <v>4431</v>
      </c>
      <c r="H873" s="12" t="s">
        <v>318</v>
      </c>
      <c r="I873" s="11" t="s">
        <v>333</v>
      </c>
      <c r="J873" s="11" t="s">
        <v>638</v>
      </c>
      <c r="K873" s="11" t="s">
        <v>43</v>
      </c>
      <c r="L873" s="13">
        <v>3305.22</v>
      </c>
      <c r="M873" s="13">
        <v>1250096.1399999999</v>
      </c>
      <c r="N873" s="14">
        <v>3.9994999999999998</v>
      </c>
      <c r="O873" s="13">
        <v>1167.44</v>
      </c>
      <c r="P873" s="13">
        <v>2161</v>
      </c>
      <c r="Q873" s="20">
        <v>1</v>
      </c>
      <c r="R873" s="20">
        <v>0.7</v>
      </c>
      <c r="S873" s="11" t="s">
        <v>45</v>
      </c>
      <c r="T873" s="17" t="s">
        <v>4432</v>
      </c>
    </row>
    <row r="874" spans="1:20" ht="30" customHeight="1">
      <c r="A874" s="10" t="s">
        <v>5125</v>
      </c>
      <c r="B874" s="9">
        <v>201801186223</v>
      </c>
      <c r="C874" s="7" t="s">
        <v>32</v>
      </c>
      <c r="D874" s="10" t="s">
        <v>3526</v>
      </c>
      <c r="E874" s="10" t="s">
        <v>5126</v>
      </c>
      <c r="F874" s="10" t="s">
        <v>4127</v>
      </c>
      <c r="G874" s="10" t="s">
        <v>5127</v>
      </c>
      <c r="H874" s="12" t="s">
        <v>658</v>
      </c>
      <c r="I874" s="11" t="s">
        <v>333</v>
      </c>
      <c r="J874" s="11" t="s">
        <v>638</v>
      </c>
      <c r="K874" s="11" t="s">
        <v>43</v>
      </c>
      <c r="L874" s="13">
        <v>2790.28</v>
      </c>
      <c r="M874" s="13">
        <v>2449711.6</v>
      </c>
      <c r="N874" s="14">
        <v>4</v>
      </c>
      <c r="O874" s="13">
        <v>930.1</v>
      </c>
      <c r="P874" s="13">
        <v>6271</v>
      </c>
      <c r="Q874" s="20">
        <v>0.7</v>
      </c>
      <c r="R874" s="20">
        <v>0.8</v>
      </c>
      <c r="S874" s="11" t="s">
        <v>45</v>
      </c>
      <c r="T874" s="17" t="s">
        <v>5128</v>
      </c>
    </row>
    <row r="875" spans="1:20" ht="30" customHeight="1">
      <c r="A875" s="10" t="s">
        <v>5129</v>
      </c>
      <c r="B875" s="9">
        <v>201800808328</v>
      </c>
      <c r="C875" s="7" t="s">
        <v>32</v>
      </c>
      <c r="D875" s="10" t="s">
        <v>5130</v>
      </c>
      <c r="E875" s="10" t="s">
        <v>5131</v>
      </c>
      <c r="F875" s="10" t="s">
        <v>5132</v>
      </c>
      <c r="G875" s="10" t="s">
        <v>5133</v>
      </c>
      <c r="H875" s="12" t="s">
        <v>149</v>
      </c>
      <c r="I875" s="11" t="s">
        <v>333</v>
      </c>
      <c r="J875" s="11" t="s">
        <v>638</v>
      </c>
      <c r="K875" s="11" t="s">
        <v>43</v>
      </c>
      <c r="L875" s="13">
        <v>2345.6799999999998</v>
      </c>
      <c r="M875" s="13">
        <v>1194411.58</v>
      </c>
      <c r="N875" s="14">
        <v>3.9994999999999998</v>
      </c>
      <c r="O875" s="13">
        <v>820</v>
      </c>
      <c r="P875" s="13">
        <v>3421.08</v>
      </c>
      <c r="Q875" s="20">
        <v>0.7</v>
      </c>
      <c r="R875" s="20" t="s">
        <v>44</v>
      </c>
      <c r="S875" s="11" t="s">
        <v>45</v>
      </c>
      <c r="T875" s="17" t="s">
        <v>5134</v>
      </c>
    </row>
    <row r="876" spans="1:20" ht="30" customHeight="1">
      <c r="A876" s="10" t="s">
        <v>5135</v>
      </c>
      <c r="B876" s="9">
        <v>201801211490</v>
      </c>
      <c r="C876" s="7" t="s">
        <v>32</v>
      </c>
      <c r="D876" s="10" t="s">
        <v>5136</v>
      </c>
      <c r="E876" s="10" t="s">
        <v>5137</v>
      </c>
      <c r="F876" s="10" t="s">
        <v>5138</v>
      </c>
      <c r="G876" s="10" t="s">
        <v>5139</v>
      </c>
      <c r="H876" s="12" t="s">
        <v>51</v>
      </c>
      <c r="I876" s="11" t="s">
        <v>311</v>
      </c>
      <c r="J876" s="11" t="s">
        <v>53</v>
      </c>
      <c r="K876" s="11" t="s">
        <v>43</v>
      </c>
      <c r="L876" s="13">
        <v>7459.49</v>
      </c>
      <c r="M876" s="13">
        <v>1261882.69</v>
      </c>
      <c r="N876" s="14">
        <v>1.9999</v>
      </c>
      <c r="O876" s="13">
        <v>7913.14</v>
      </c>
      <c r="P876" s="13">
        <v>1336</v>
      </c>
      <c r="Q876" s="20">
        <v>0.3</v>
      </c>
      <c r="R876" s="20" t="s">
        <v>62</v>
      </c>
      <c r="S876" s="11" t="s">
        <v>45</v>
      </c>
      <c r="T876" s="17" t="s">
        <v>5140</v>
      </c>
    </row>
    <row r="877" spans="1:20" ht="30" customHeight="1">
      <c r="A877" s="10" t="s">
        <v>5141</v>
      </c>
      <c r="B877" s="9">
        <v>201800067913</v>
      </c>
      <c r="C877" s="7" t="s">
        <v>32</v>
      </c>
      <c r="D877" s="10" t="s">
        <v>1887</v>
      </c>
      <c r="E877" s="10" t="s">
        <v>5142</v>
      </c>
      <c r="F877" s="10" t="s">
        <v>2337</v>
      </c>
      <c r="G877" s="10" t="s">
        <v>5143</v>
      </c>
      <c r="H877" s="12" t="s">
        <v>60</v>
      </c>
      <c r="I877" s="11" t="s">
        <v>333</v>
      </c>
      <c r="J877" s="11" t="s">
        <v>638</v>
      </c>
      <c r="K877" s="11" t="s">
        <v>43</v>
      </c>
      <c r="L877" s="13">
        <v>8126.67</v>
      </c>
      <c r="M877" s="13">
        <v>5226441.92</v>
      </c>
      <c r="N877" s="14">
        <v>3.9986999999999999</v>
      </c>
      <c r="O877" s="13">
        <v>2811</v>
      </c>
      <c r="P877" s="13">
        <v>3835</v>
      </c>
      <c r="Q877" s="20">
        <v>0.7</v>
      </c>
      <c r="R877" s="20" t="s">
        <v>54</v>
      </c>
      <c r="S877" s="11" t="s">
        <v>45</v>
      </c>
      <c r="T877" s="17" t="s">
        <v>5144</v>
      </c>
    </row>
    <row r="878" spans="1:20" ht="30" customHeight="1">
      <c r="A878" s="10" t="s">
        <v>5145</v>
      </c>
      <c r="B878" s="9" t="s">
        <v>5146</v>
      </c>
      <c r="C878" s="7" t="s">
        <v>32</v>
      </c>
      <c r="D878" s="10" t="s">
        <v>1440</v>
      </c>
      <c r="E878" s="10" t="s">
        <v>5147</v>
      </c>
      <c r="F878" s="10" t="s">
        <v>4229</v>
      </c>
      <c r="G878" s="10" t="s">
        <v>5148</v>
      </c>
      <c r="H878" s="12" t="s">
        <v>75</v>
      </c>
      <c r="I878" s="11" t="s">
        <v>333</v>
      </c>
      <c r="J878" s="11" t="s">
        <v>638</v>
      </c>
      <c r="K878" s="11" t="s">
        <v>639</v>
      </c>
      <c r="L878" s="13">
        <v>2574.6799999999998</v>
      </c>
      <c r="M878" s="13">
        <v>2168450.81</v>
      </c>
      <c r="N878" s="14">
        <v>4</v>
      </c>
      <c r="O878" s="13">
        <v>858.23</v>
      </c>
      <c r="P878" s="13">
        <v>5906</v>
      </c>
      <c r="Q878" s="20" t="s">
        <v>915</v>
      </c>
      <c r="R878" s="20" t="s">
        <v>69</v>
      </c>
      <c r="S878" s="11" t="s">
        <v>45</v>
      </c>
      <c r="T878" s="17" t="s">
        <v>5149</v>
      </c>
    </row>
    <row r="879" spans="1:20" ht="30" customHeight="1">
      <c r="A879" s="10" t="s">
        <v>5150</v>
      </c>
      <c r="B879" s="9" t="s">
        <v>5151</v>
      </c>
      <c r="C879" s="7" t="s">
        <v>32</v>
      </c>
      <c r="D879" s="10" t="s">
        <v>2211</v>
      </c>
      <c r="E879" s="10" t="s">
        <v>5152</v>
      </c>
      <c r="F879" s="10" t="s">
        <v>2213</v>
      </c>
      <c r="G879" s="10" t="s">
        <v>5153</v>
      </c>
      <c r="H879" s="12" t="s">
        <v>141</v>
      </c>
      <c r="I879" s="11" t="s">
        <v>333</v>
      </c>
      <c r="J879" s="11" t="s">
        <v>824</v>
      </c>
      <c r="K879" s="11" t="s">
        <v>43</v>
      </c>
      <c r="L879" s="13">
        <v>6847.92</v>
      </c>
      <c r="M879" s="13">
        <v>57404.54</v>
      </c>
      <c r="N879" s="14">
        <v>4.9375</v>
      </c>
      <c r="O879" s="13">
        <v>1739.14</v>
      </c>
      <c r="P879" s="13">
        <v>741</v>
      </c>
      <c r="Q879" s="20">
        <v>0.3</v>
      </c>
      <c r="R879" s="20" t="s">
        <v>1916</v>
      </c>
      <c r="S879" s="11" t="s">
        <v>45</v>
      </c>
      <c r="T879" s="17" t="s">
        <v>5154</v>
      </c>
    </row>
    <row r="880" spans="1:20" ht="30" customHeight="1">
      <c r="A880" s="10" t="s">
        <v>5155</v>
      </c>
      <c r="B880" s="9">
        <v>201800684904</v>
      </c>
      <c r="C880" s="7" t="s">
        <v>32</v>
      </c>
      <c r="D880" s="10" t="s">
        <v>5156</v>
      </c>
      <c r="E880" s="10" t="s">
        <v>5157</v>
      </c>
      <c r="F880" s="10" t="s">
        <v>5158</v>
      </c>
      <c r="G880" s="10" t="s">
        <v>5159</v>
      </c>
      <c r="H880" s="12" t="s">
        <v>446</v>
      </c>
      <c r="I880" s="11" t="s">
        <v>333</v>
      </c>
      <c r="J880" s="11" t="s">
        <v>1285</v>
      </c>
      <c r="K880" s="11" t="s">
        <v>43</v>
      </c>
      <c r="L880" s="13">
        <v>3070.28</v>
      </c>
      <c r="M880" s="13">
        <v>113889.56</v>
      </c>
      <c r="N880" s="14">
        <v>4.1100000000000003</v>
      </c>
      <c r="O880" s="13">
        <v>1367</v>
      </c>
      <c r="P880" s="13">
        <v>1094</v>
      </c>
      <c r="Q880" s="20">
        <v>0.6</v>
      </c>
      <c r="R880" s="20" t="s">
        <v>5160</v>
      </c>
      <c r="S880" s="11" t="s">
        <v>45</v>
      </c>
      <c r="T880" s="17" t="s">
        <v>5161</v>
      </c>
    </row>
    <row r="881" spans="1:20" ht="30" customHeight="1">
      <c r="A881" s="10" t="s">
        <v>5162</v>
      </c>
      <c r="B881" s="9">
        <v>201503388430</v>
      </c>
      <c r="C881" s="7" t="s">
        <v>32</v>
      </c>
      <c r="D881" s="10" t="s">
        <v>5163</v>
      </c>
      <c r="E881" s="10" t="s">
        <v>5164</v>
      </c>
      <c r="F881" s="10" t="s">
        <v>5165</v>
      </c>
      <c r="G881" s="10" t="s">
        <v>5166</v>
      </c>
      <c r="H881" s="12" t="s">
        <v>75</v>
      </c>
      <c r="I881" s="11" t="s">
        <v>5167</v>
      </c>
      <c r="J881" s="11" t="s">
        <v>1966</v>
      </c>
      <c r="K881" s="11" t="s">
        <v>43</v>
      </c>
      <c r="L881" s="13">
        <v>1475.94</v>
      </c>
      <c r="M881" s="13">
        <v>2393020.88</v>
      </c>
      <c r="N881" s="14">
        <v>1.9998</v>
      </c>
      <c r="O881" s="13">
        <v>1476.22</v>
      </c>
      <c r="P881" s="13">
        <v>5790</v>
      </c>
      <c r="Q881" s="20">
        <v>0.7</v>
      </c>
      <c r="R881" s="20">
        <v>0.8</v>
      </c>
      <c r="S881" s="11" t="s">
        <v>45</v>
      </c>
      <c r="T881" s="17" t="s">
        <v>5168</v>
      </c>
    </row>
    <row r="882" spans="1:20" ht="30" customHeight="1" thickBot="1">
      <c r="A882" s="29" t="s">
        <v>5169</v>
      </c>
      <c r="B882" s="30">
        <v>201501244732</v>
      </c>
      <c r="C882" s="66" t="s">
        <v>32</v>
      </c>
      <c r="D882" s="29" t="s">
        <v>5170</v>
      </c>
      <c r="E882" s="29" t="s">
        <v>5171</v>
      </c>
      <c r="F882" s="29" t="s">
        <v>5172</v>
      </c>
      <c r="G882" s="29" t="s">
        <v>5173</v>
      </c>
      <c r="H882" s="32" t="s">
        <v>1902</v>
      </c>
      <c r="I882" s="31" t="s">
        <v>379</v>
      </c>
      <c r="J882" s="31" t="s">
        <v>360</v>
      </c>
      <c r="K882" s="31" t="s">
        <v>43</v>
      </c>
      <c r="L882" s="33">
        <v>5820.12</v>
      </c>
      <c r="M882" s="33">
        <v>3288369.73</v>
      </c>
      <c r="N882" s="34">
        <v>4</v>
      </c>
      <c r="O882" s="33">
        <v>2053.6999999999998</v>
      </c>
      <c r="P882" s="33">
        <v>3293</v>
      </c>
      <c r="Q882" s="67">
        <v>0.7</v>
      </c>
      <c r="R882" s="67" t="s">
        <v>44</v>
      </c>
      <c r="S882" s="31" t="s">
        <v>45</v>
      </c>
      <c r="T882" s="37" t="s">
        <v>5174</v>
      </c>
    </row>
    <row r="883" spans="1:20" ht="30" customHeight="1">
      <c r="A883" s="38" t="s">
        <v>5175</v>
      </c>
      <c r="B883" s="40">
        <v>201701790080</v>
      </c>
      <c r="C883" s="40" t="s">
        <v>32</v>
      </c>
      <c r="D883" s="38" t="s">
        <v>1542</v>
      </c>
      <c r="E883" s="38" t="s">
        <v>5176</v>
      </c>
      <c r="F883" s="38" t="s">
        <v>5177</v>
      </c>
      <c r="G883" s="38" t="s">
        <v>5178</v>
      </c>
      <c r="H883" s="69" t="s">
        <v>102</v>
      </c>
      <c r="I883" s="68" t="s">
        <v>333</v>
      </c>
      <c r="J883" s="68" t="s">
        <v>95</v>
      </c>
      <c r="K883" s="68" t="s">
        <v>43</v>
      </c>
      <c r="L883" s="71">
        <v>297.64</v>
      </c>
      <c r="M883" s="71">
        <v>47057.58</v>
      </c>
      <c r="N883" s="72">
        <v>2.0516000000000001</v>
      </c>
      <c r="O883" s="71">
        <v>286.88</v>
      </c>
      <c r="P883" s="71">
        <v>1351.5</v>
      </c>
      <c r="Q883" s="73">
        <v>0.6</v>
      </c>
      <c r="R883" s="73">
        <v>0.4</v>
      </c>
      <c r="S883" s="68" t="s">
        <v>45</v>
      </c>
      <c r="T883" s="74" t="s">
        <v>5179</v>
      </c>
    </row>
    <row r="884" spans="1:20" ht="30" customHeight="1" thickBot="1">
      <c r="A884" s="128" t="s">
        <v>5180</v>
      </c>
      <c r="B884" s="50">
        <v>201701316729</v>
      </c>
      <c r="C884" s="51" t="s">
        <v>32</v>
      </c>
      <c r="D884" s="49" t="s">
        <v>5181</v>
      </c>
      <c r="E884" s="49" t="s">
        <v>5182</v>
      </c>
      <c r="F884" s="49" t="s">
        <v>1971</v>
      </c>
      <c r="G884" s="49" t="s">
        <v>5183</v>
      </c>
      <c r="H884" s="53" t="s">
        <v>37</v>
      </c>
      <c r="I884" s="52" t="s">
        <v>333</v>
      </c>
      <c r="J884" s="52" t="s">
        <v>638</v>
      </c>
      <c r="K884" s="52" t="s">
        <v>43</v>
      </c>
      <c r="L884" s="54">
        <v>2797.29</v>
      </c>
      <c r="M884" s="54">
        <v>2952831.47</v>
      </c>
      <c r="N884" s="55">
        <v>4</v>
      </c>
      <c r="O884" s="54">
        <v>1783.73</v>
      </c>
      <c r="P884" s="54">
        <v>6032</v>
      </c>
      <c r="Q884" s="76">
        <v>0.7</v>
      </c>
      <c r="R884" s="57">
        <v>1</v>
      </c>
      <c r="S884" s="52" t="s">
        <v>45</v>
      </c>
      <c r="T884" s="58" t="s">
        <v>5184</v>
      </c>
    </row>
    <row r="885" spans="1:20" ht="30" customHeight="1">
      <c r="A885" s="78" t="s">
        <v>5180</v>
      </c>
      <c r="B885" s="40">
        <v>201701316729</v>
      </c>
      <c r="C885" s="40" t="s">
        <v>32</v>
      </c>
      <c r="D885" s="38" t="s">
        <v>5181</v>
      </c>
      <c r="E885" s="38" t="s">
        <v>5182</v>
      </c>
      <c r="F885" s="38" t="s">
        <v>1971</v>
      </c>
      <c r="G885" s="38" t="s">
        <v>5183</v>
      </c>
      <c r="H885" s="69" t="s">
        <v>37</v>
      </c>
      <c r="I885" s="68" t="s">
        <v>333</v>
      </c>
      <c r="J885" s="68" t="s">
        <v>638</v>
      </c>
      <c r="K885" s="68" t="s">
        <v>181</v>
      </c>
      <c r="L885" s="71">
        <v>2102.31</v>
      </c>
      <c r="M885" s="71">
        <v>4121386.36</v>
      </c>
      <c r="N885" s="72">
        <v>4</v>
      </c>
      <c r="O885" s="71">
        <v>1783.73</v>
      </c>
      <c r="P885" s="71">
        <v>6032</v>
      </c>
      <c r="Q885" s="73">
        <v>1.3</v>
      </c>
      <c r="R885" s="110">
        <v>1</v>
      </c>
      <c r="S885" s="68" t="s">
        <v>45</v>
      </c>
      <c r="T885" s="74" t="s">
        <v>5184</v>
      </c>
    </row>
    <row r="886" spans="1:20" ht="30" customHeight="1" thickBot="1">
      <c r="A886" s="128" t="s">
        <v>5185</v>
      </c>
      <c r="B886" s="50">
        <v>201602796200</v>
      </c>
      <c r="C886" s="51" t="s">
        <v>32</v>
      </c>
      <c r="D886" s="49" t="s">
        <v>2049</v>
      </c>
      <c r="E886" s="49" t="s">
        <v>5186</v>
      </c>
      <c r="F886" s="49" t="s">
        <v>5187</v>
      </c>
      <c r="G886" s="49" t="s">
        <v>5188</v>
      </c>
      <c r="H886" s="53" t="s">
        <v>224</v>
      </c>
      <c r="I886" s="52" t="s">
        <v>333</v>
      </c>
      <c r="J886" s="52" t="s">
        <v>638</v>
      </c>
      <c r="K886" s="52" t="s">
        <v>43</v>
      </c>
      <c r="L886" s="54">
        <v>102.61</v>
      </c>
      <c r="M886" s="54">
        <v>3413864.02</v>
      </c>
      <c r="N886" s="55">
        <v>3.9946000000000002</v>
      </c>
      <c r="O886" s="54">
        <v>549.1</v>
      </c>
      <c r="P886" s="54">
        <v>6867</v>
      </c>
      <c r="Q886" s="76">
        <v>0.7</v>
      </c>
      <c r="R886" s="76">
        <v>0.8</v>
      </c>
      <c r="S886" s="52" t="s">
        <v>45</v>
      </c>
      <c r="T886" s="58" t="s">
        <v>5189</v>
      </c>
    </row>
    <row r="887" spans="1:20" ht="30" customHeight="1">
      <c r="A887" s="129" t="s">
        <v>5185</v>
      </c>
      <c r="B887" s="7">
        <v>201602796200</v>
      </c>
      <c r="C887" s="7" t="s">
        <v>32</v>
      </c>
      <c r="D887" s="59" t="s">
        <v>2049</v>
      </c>
      <c r="E887" s="59" t="s">
        <v>5186</v>
      </c>
      <c r="F887" s="59" t="s">
        <v>5187</v>
      </c>
      <c r="G887" s="59" t="s">
        <v>5188</v>
      </c>
      <c r="H887" s="12" t="s">
        <v>224</v>
      </c>
      <c r="I887" s="60" t="s">
        <v>333</v>
      </c>
      <c r="J887" s="60" t="s">
        <v>638</v>
      </c>
      <c r="K887" s="60" t="s">
        <v>181</v>
      </c>
      <c r="L887" s="24">
        <f>1586.02-L886</f>
        <v>1483.41</v>
      </c>
      <c r="M887" s="24">
        <v>3413864.02</v>
      </c>
      <c r="N887" s="61">
        <v>3.9946000000000002</v>
      </c>
      <c r="O887" s="24">
        <v>549.1</v>
      </c>
      <c r="P887" s="24">
        <v>6867</v>
      </c>
      <c r="Q887" s="77">
        <v>1.3</v>
      </c>
      <c r="R887" s="77">
        <v>1</v>
      </c>
      <c r="S887" s="60" t="s">
        <v>45</v>
      </c>
      <c r="T887" s="64" t="s">
        <v>5189</v>
      </c>
    </row>
    <row r="888" spans="1:20" ht="30" customHeight="1">
      <c r="A888" s="10" t="s">
        <v>5190</v>
      </c>
      <c r="B888" s="9">
        <v>201800764630</v>
      </c>
      <c r="C888" s="7" t="s">
        <v>32</v>
      </c>
      <c r="D888" s="10" t="s">
        <v>4143</v>
      </c>
      <c r="E888" s="10" t="s">
        <v>5191</v>
      </c>
      <c r="F888" s="10" t="s">
        <v>5192</v>
      </c>
      <c r="G888" s="10" t="s">
        <v>5193</v>
      </c>
      <c r="H888" s="12" t="s">
        <v>294</v>
      </c>
      <c r="I888" s="11" t="s">
        <v>333</v>
      </c>
      <c r="J888" s="11" t="s">
        <v>53</v>
      </c>
      <c r="K888" s="11" t="s">
        <v>43</v>
      </c>
      <c r="L888" s="13">
        <v>6015.3</v>
      </c>
      <c r="M888" s="13">
        <v>846062.87</v>
      </c>
      <c r="N888" s="14">
        <v>3.9921000000000002</v>
      </c>
      <c r="O888" s="13">
        <v>2096.34</v>
      </c>
      <c r="P888" s="13">
        <v>1993</v>
      </c>
      <c r="Q888" s="20">
        <v>0.3</v>
      </c>
      <c r="R888" s="20" t="s">
        <v>54</v>
      </c>
      <c r="S888" s="11" t="s">
        <v>45</v>
      </c>
      <c r="T888" s="17" t="s">
        <v>5194</v>
      </c>
    </row>
    <row r="889" spans="1:20" ht="30" customHeight="1">
      <c r="A889" s="10" t="s">
        <v>5195</v>
      </c>
      <c r="B889" s="9">
        <v>201302226424</v>
      </c>
      <c r="C889" s="7" t="s">
        <v>5196</v>
      </c>
      <c r="D889" s="10" t="s">
        <v>5197</v>
      </c>
      <c r="E889" s="10" t="s">
        <v>5198</v>
      </c>
      <c r="F889" s="10" t="s">
        <v>5199</v>
      </c>
      <c r="G889" s="10" t="s">
        <v>5200</v>
      </c>
      <c r="H889" s="12" t="s">
        <v>1180</v>
      </c>
      <c r="I889" s="11" t="s">
        <v>5201</v>
      </c>
      <c r="J889" s="11" t="s">
        <v>5202</v>
      </c>
      <c r="K889" s="11" t="s">
        <v>43</v>
      </c>
      <c r="L889" s="13">
        <v>10457.6</v>
      </c>
      <c r="M889" s="13">
        <v>622590.6</v>
      </c>
      <c r="N889" s="14">
        <v>4.9722</v>
      </c>
      <c r="O889" s="13">
        <v>2632.68</v>
      </c>
      <c r="P889" s="13">
        <v>1826</v>
      </c>
      <c r="Q889" s="20">
        <v>0.3</v>
      </c>
      <c r="R889" s="20" t="s">
        <v>397</v>
      </c>
      <c r="S889" s="11" t="s">
        <v>45</v>
      </c>
      <c r="T889" s="17" t="s">
        <v>5203</v>
      </c>
    </row>
    <row r="890" spans="1:20" ht="30" customHeight="1">
      <c r="A890" s="10" t="s">
        <v>5204</v>
      </c>
      <c r="B890" s="9">
        <v>201800433820</v>
      </c>
      <c r="C890" s="7" t="s">
        <v>32</v>
      </c>
      <c r="D890" s="10" t="s">
        <v>5205</v>
      </c>
      <c r="E890" s="10" t="s">
        <v>5206</v>
      </c>
      <c r="F890" s="10" t="s">
        <v>5207</v>
      </c>
      <c r="G890" s="10" t="s">
        <v>5208</v>
      </c>
      <c r="H890" s="12" t="s">
        <v>60</v>
      </c>
      <c r="I890" s="11" t="s">
        <v>333</v>
      </c>
      <c r="J890" s="11" t="s">
        <v>638</v>
      </c>
      <c r="K890" s="11" t="s">
        <v>43</v>
      </c>
      <c r="L890" s="13">
        <v>6238.44</v>
      </c>
      <c r="M890" s="13">
        <v>0</v>
      </c>
      <c r="N890" s="14">
        <v>3.9996999999999998</v>
      </c>
      <c r="O890" s="13">
        <v>2132.6999999999998</v>
      </c>
      <c r="P890" s="13">
        <v>3925</v>
      </c>
      <c r="Q890" s="20">
        <v>0.7</v>
      </c>
      <c r="R890" s="20">
        <v>0.8</v>
      </c>
      <c r="S890" s="11" t="s">
        <v>45</v>
      </c>
      <c r="T890" s="17" t="s">
        <v>5209</v>
      </c>
    </row>
    <row r="891" spans="1:20" ht="30" customHeight="1">
      <c r="A891" s="10" t="s">
        <v>5210</v>
      </c>
      <c r="B891" s="9" t="s">
        <v>5211</v>
      </c>
      <c r="C891" s="7" t="s">
        <v>32</v>
      </c>
      <c r="D891" s="10" t="s">
        <v>5212</v>
      </c>
      <c r="E891" s="10" t="s">
        <v>5213</v>
      </c>
      <c r="F891" s="10" t="s">
        <v>4968</v>
      </c>
      <c r="G891" s="10" t="s">
        <v>5214</v>
      </c>
      <c r="H891" s="12" t="s">
        <v>60</v>
      </c>
      <c r="I891" s="11" t="s">
        <v>333</v>
      </c>
      <c r="J891" s="11" t="s">
        <v>638</v>
      </c>
      <c r="K891" s="11" t="s">
        <v>43</v>
      </c>
      <c r="L891" s="13">
        <v>2549.83</v>
      </c>
      <c r="M891" s="13">
        <v>1720185.93</v>
      </c>
      <c r="N891" s="14">
        <v>3.9927999999999999</v>
      </c>
      <c r="O891" s="13">
        <v>2956.6</v>
      </c>
      <c r="P891" s="13">
        <v>4728.72</v>
      </c>
      <c r="Q891" s="20">
        <v>0.7</v>
      </c>
      <c r="R891" s="20" t="s">
        <v>69</v>
      </c>
      <c r="S891" s="11" t="s">
        <v>45</v>
      </c>
      <c r="T891" s="17" t="s">
        <v>5215</v>
      </c>
    </row>
    <row r="892" spans="1:20" ht="30" customHeight="1">
      <c r="A892" s="10" t="s">
        <v>5216</v>
      </c>
      <c r="B892" s="9" t="s">
        <v>5217</v>
      </c>
      <c r="C892" s="7" t="s">
        <v>32</v>
      </c>
      <c r="D892" s="10" t="s">
        <v>5218</v>
      </c>
      <c r="E892" s="10" t="s">
        <v>4877</v>
      </c>
      <c r="F892" s="10" t="s">
        <v>5219</v>
      </c>
      <c r="G892" s="10" t="s">
        <v>5220</v>
      </c>
      <c r="H892" s="12" t="s">
        <v>446</v>
      </c>
      <c r="I892" s="11" t="s">
        <v>311</v>
      </c>
      <c r="J892" s="11" t="s">
        <v>180</v>
      </c>
      <c r="K892" s="11" t="s">
        <v>181</v>
      </c>
      <c r="L892" s="13">
        <v>16.82</v>
      </c>
      <c r="M892" s="13">
        <v>6094.23</v>
      </c>
      <c r="N892" s="14">
        <v>1.0557000000000001</v>
      </c>
      <c r="O892" s="13">
        <v>302</v>
      </c>
      <c r="P892" s="13">
        <v>765</v>
      </c>
      <c r="Q892" s="20">
        <v>0.5</v>
      </c>
      <c r="R892" s="16">
        <v>1</v>
      </c>
      <c r="S892" s="11" t="s">
        <v>45</v>
      </c>
      <c r="T892" s="17" t="s">
        <v>5221</v>
      </c>
    </row>
    <row r="893" spans="1:20" ht="30" customHeight="1">
      <c r="A893" s="10" t="s">
        <v>5222</v>
      </c>
      <c r="B893" s="9" t="s">
        <v>5223</v>
      </c>
      <c r="C893" s="7" t="s">
        <v>32</v>
      </c>
      <c r="D893" s="10" t="s">
        <v>5224</v>
      </c>
      <c r="E893" s="10" t="s">
        <v>5225</v>
      </c>
      <c r="F893" s="10" t="s">
        <v>3650</v>
      </c>
      <c r="G893" s="10" t="s">
        <v>5226</v>
      </c>
      <c r="H893" s="12" t="s">
        <v>1212</v>
      </c>
      <c r="I893" s="11" t="s">
        <v>231</v>
      </c>
      <c r="J893" s="11" t="s">
        <v>180</v>
      </c>
      <c r="K893" s="11" t="s">
        <v>181</v>
      </c>
      <c r="L893" s="13">
        <v>298.25</v>
      </c>
      <c r="M893" s="13">
        <v>0</v>
      </c>
      <c r="N893" s="14">
        <v>1.7638</v>
      </c>
      <c r="O893" s="13">
        <v>390.5</v>
      </c>
      <c r="P893" s="13">
        <v>965.94</v>
      </c>
      <c r="Q893" s="20">
        <v>0</v>
      </c>
      <c r="R893" s="16">
        <v>1</v>
      </c>
      <c r="S893" s="11" t="s">
        <v>45</v>
      </c>
      <c r="T893" s="17" t="s">
        <v>5227</v>
      </c>
    </row>
    <row r="894" spans="1:20" ht="30" customHeight="1">
      <c r="A894" s="10" t="s">
        <v>5228</v>
      </c>
      <c r="B894" s="9" t="s">
        <v>5229</v>
      </c>
      <c r="C894" s="7" t="s">
        <v>32</v>
      </c>
      <c r="D894" s="10" t="s">
        <v>5230</v>
      </c>
      <c r="E894" s="10" t="s">
        <v>5231</v>
      </c>
      <c r="F894" s="10" t="s">
        <v>5232</v>
      </c>
      <c r="G894" s="10" t="s">
        <v>5233</v>
      </c>
      <c r="H894" s="12" t="s">
        <v>440</v>
      </c>
      <c r="I894" s="11" t="s">
        <v>231</v>
      </c>
      <c r="J894" s="11" t="s">
        <v>2734</v>
      </c>
      <c r="K894" s="11" t="s">
        <v>639</v>
      </c>
      <c r="L894" s="13">
        <v>48.86</v>
      </c>
      <c r="M894" s="13">
        <v>0</v>
      </c>
      <c r="N894" s="14">
        <v>1.37</v>
      </c>
      <c r="O894" s="13">
        <v>156.94</v>
      </c>
      <c r="P894" s="13">
        <v>600.78</v>
      </c>
      <c r="Q894" s="20" t="s">
        <v>5234</v>
      </c>
      <c r="R894" s="20" t="s">
        <v>5235</v>
      </c>
      <c r="S894" s="11" t="s">
        <v>45</v>
      </c>
      <c r="T894" s="17" t="s">
        <v>5236</v>
      </c>
    </row>
    <row r="895" spans="1:20" ht="30" customHeight="1">
      <c r="A895" s="10" t="s">
        <v>5237</v>
      </c>
      <c r="B895" s="9" t="s">
        <v>5238</v>
      </c>
      <c r="C895" s="7" t="s">
        <v>32</v>
      </c>
      <c r="D895" s="10" t="s">
        <v>3700</v>
      </c>
      <c r="E895" s="10" t="s">
        <v>5239</v>
      </c>
      <c r="F895" s="10" t="s">
        <v>3702</v>
      </c>
      <c r="G895" s="10" t="s">
        <v>5240</v>
      </c>
      <c r="H895" s="12" t="s">
        <v>318</v>
      </c>
      <c r="I895" s="11" t="s">
        <v>333</v>
      </c>
      <c r="J895" s="11" t="s">
        <v>638</v>
      </c>
      <c r="K895" s="11" t="s">
        <v>43</v>
      </c>
      <c r="L895" s="13">
        <v>3937.96</v>
      </c>
      <c r="M895" s="13">
        <v>2197332.91</v>
      </c>
      <c r="N895" s="14">
        <v>3.9994000000000001</v>
      </c>
      <c r="O895" s="13">
        <v>1560.33</v>
      </c>
      <c r="P895" s="13">
        <v>3985</v>
      </c>
      <c r="Q895" s="20">
        <v>0.7</v>
      </c>
      <c r="R895" s="20">
        <v>0.8</v>
      </c>
      <c r="S895" s="11" t="s">
        <v>45</v>
      </c>
      <c r="T895" s="17" t="s">
        <v>5241</v>
      </c>
    </row>
    <row r="896" spans="1:20" ht="30" customHeight="1">
      <c r="A896" s="10" t="s">
        <v>5242</v>
      </c>
      <c r="B896" s="9" t="s">
        <v>5243</v>
      </c>
      <c r="C896" s="7" t="s">
        <v>32</v>
      </c>
      <c r="D896" s="10" t="s">
        <v>5244</v>
      </c>
      <c r="E896" s="10" t="s">
        <v>5245</v>
      </c>
      <c r="F896" s="10" t="s">
        <v>5246</v>
      </c>
      <c r="G896" s="10" t="s">
        <v>5247</v>
      </c>
      <c r="H896" s="12" t="s">
        <v>325</v>
      </c>
      <c r="I896" s="11" t="s">
        <v>333</v>
      </c>
      <c r="J896" s="11" t="s">
        <v>638</v>
      </c>
      <c r="K896" s="11" t="s">
        <v>43</v>
      </c>
      <c r="L896" s="13">
        <v>7510.48</v>
      </c>
      <c r="M896" s="13">
        <v>2947752.5</v>
      </c>
      <c r="N896" s="14">
        <v>4</v>
      </c>
      <c r="O896" s="13">
        <v>2748.35</v>
      </c>
      <c r="P896" s="13">
        <v>3099</v>
      </c>
      <c r="Q896" s="20">
        <v>0.6</v>
      </c>
      <c r="R896" s="20" t="s">
        <v>62</v>
      </c>
      <c r="S896" s="11" t="s">
        <v>45</v>
      </c>
      <c r="T896" s="17" t="s">
        <v>5248</v>
      </c>
    </row>
    <row r="897" spans="1:20" ht="30" customHeight="1" thickBot="1">
      <c r="A897" s="29" t="s">
        <v>5249</v>
      </c>
      <c r="B897" s="30">
        <v>201800140076</v>
      </c>
      <c r="C897" s="66" t="s">
        <v>32</v>
      </c>
      <c r="D897" s="29" t="s">
        <v>5250</v>
      </c>
      <c r="E897" s="29" t="s">
        <v>5251</v>
      </c>
      <c r="F897" s="29" t="s">
        <v>5252</v>
      </c>
      <c r="G897" s="29" t="s">
        <v>5253</v>
      </c>
      <c r="H897" s="32" t="s">
        <v>558</v>
      </c>
      <c r="I897" s="31" t="s">
        <v>216</v>
      </c>
      <c r="J897" s="31" t="s">
        <v>180</v>
      </c>
      <c r="K897" s="31" t="s">
        <v>181</v>
      </c>
      <c r="L897" s="33">
        <v>280.45999999999998</v>
      </c>
      <c r="M897" s="33">
        <v>464351.34</v>
      </c>
      <c r="N897" s="34">
        <v>1.3895</v>
      </c>
      <c r="O897" s="33">
        <v>720</v>
      </c>
      <c r="P897" s="33">
        <v>1769.7</v>
      </c>
      <c r="Q897" s="67">
        <v>1.3</v>
      </c>
      <c r="R897" s="36">
        <v>1</v>
      </c>
      <c r="S897" s="31" t="s">
        <v>45</v>
      </c>
      <c r="T897" s="37" t="s">
        <v>5254</v>
      </c>
    </row>
    <row r="898" spans="1:20" ht="30" customHeight="1">
      <c r="A898" s="38" t="s">
        <v>5255</v>
      </c>
      <c r="B898" s="40" t="s">
        <v>5256</v>
      </c>
      <c r="C898" s="40" t="s">
        <v>32</v>
      </c>
      <c r="D898" s="38" t="s">
        <v>5257</v>
      </c>
      <c r="E898" s="38" t="s">
        <v>339</v>
      </c>
      <c r="F898" s="38" t="s">
        <v>2165</v>
      </c>
      <c r="G898" s="38" t="s">
        <v>5258</v>
      </c>
      <c r="H898" s="69" t="s">
        <v>272</v>
      </c>
      <c r="I898" s="68" t="s">
        <v>231</v>
      </c>
      <c r="J898" s="68" t="s">
        <v>53</v>
      </c>
      <c r="K898" s="68" t="s">
        <v>43</v>
      </c>
      <c r="L898" s="71">
        <v>1294.5899999999999</v>
      </c>
      <c r="M898" s="71"/>
      <c r="N898" s="72">
        <v>1.9958</v>
      </c>
      <c r="O898" s="71">
        <v>1300</v>
      </c>
      <c r="P898" s="130">
        <v>4339.08</v>
      </c>
      <c r="Q898" s="73">
        <v>0.7</v>
      </c>
      <c r="R898" s="73">
        <v>0.8</v>
      </c>
      <c r="S898" s="68" t="s">
        <v>45</v>
      </c>
      <c r="T898" s="74" t="s">
        <v>5259</v>
      </c>
    </row>
    <row r="899" spans="1:20" ht="30" customHeight="1" thickBot="1">
      <c r="A899" s="49" t="s">
        <v>5260</v>
      </c>
      <c r="B899" s="50">
        <v>201800872832</v>
      </c>
      <c r="C899" s="51" t="s">
        <v>32</v>
      </c>
      <c r="D899" s="49" t="s">
        <v>5261</v>
      </c>
      <c r="E899" s="49" t="s">
        <v>5262</v>
      </c>
      <c r="F899" s="49" t="s">
        <v>4647</v>
      </c>
      <c r="G899" s="49" t="s">
        <v>5263</v>
      </c>
      <c r="H899" s="53" t="s">
        <v>2201</v>
      </c>
      <c r="I899" s="52" t="s">
        <v>311</v>
      </c>
      <c r="J899" s="52" t="s">
        <v>5264</v>
      </c>
      <c r="K899" s="52" t="s">
        <v>43</v>
      </c>
      <c r="L899" s="54">
        <v>20.47</v>
      </c>
      <c r="M899" s="54">
        <v>0</v>
      </c>
      <c r="N899" s="55">
        <v>1.1843999999999999</v>
      </c>
      <c r="O899" s="54">
        <v>273</v>
      </c>
      <c r="P899" s="54">
        <v>1020</v>
      </c>
      <c r="Q899" s="76">
        <v>0.6</v>
      </c>
      <c r="R899" s="76">
        <v>0</v>
      </c>
      <c r="S899" s="52" t="s">
        <v>45</v>
      </c>
      <c r="T899" s="58" t="s">
        <v>5265</v>
      </c>
    </row>
    <row r="900" spans="1:20" ht="30" customHeight="1">
      <c r="A900" s="59" t="s">
        <v>5260</v>
      </c>
      <c r="B900" s="7">
        <v>201800872832</v>
      </c>
      <c r="C900" s="7" t="s">
        <v>32</v>
      </c>
      <c r="D900" s="59" t="s">
        <v>5261</v>
      </c>
      <c r="E900" s="59" t="s">
        <v>5262</v>
      </c>
      <c r="F900" s="59" t="s">
        <v>4647</v>
      </c>
      <c r="G900" s="59" t="s">
        <v>5263</v>
      </c>
      <c r="H900" s="12" t="s">
        <v>2201</v>
      </c>
      <c r="I900" s="60" t="s">
        <v>311</v>
      </c>
      <c r="J900" s="60" t="s">
        <v>180</v>
      </c>
      <c r="K900" s="60" t="s">
        <v>181</v>
      </c>
      <c r="L900" s="24">
        <v>29.88</v>
      </c>
      <c r="M900" s="24">
        <v>12866.15</v>
      </c>
      <c r="N900" s="61">
        <v>1.1843999999999999</v>
      </c>
      <c r="O900" s="24">
        <v>273</v>
      </c>
      <c r="P900" s="24">
        <v>1020</v>
      </c>
      <c r="Q900" s="77">
        <v>0.5</v>
      </c>
      <c r="R900" s="63">
        <v>1</v>
      </c>
      <c r="S900" s="60" t="s">
        <v>45</v>
      </c>
      <c r="T900" s="64" t="s">
        <v>5265</v>
      </c>
    </row>
    <row r="901" spans="1:20" ht="30" customHeight="1">
      <c r="A901" s="10" t="s">
        <v>5266</v>
      </c>
      <c r="B901" s="9">
        <v>201801180640</v>
      </c>
      <c r="C901" s="7" t="s">
        <v>32</v>
      </c>
      <c r="D901" s="10" t="s">
        <v>1440</v>
      </c>
      <c r="E901" s="10" t="s">
        <v>5267</v>
      </c>
      <c r="F901" s="10" t="s">
        <v>4229</v>
      </c>
      <c r="G901" s="10" t="s">
        <v>5268</v>
      </c>
      <c r="H901" s="12" t="s">
        <v>75</v>
      </c>
      <c r="I901" s="11" t="s">
        <v>333</v>
      </c>
      <c r="J901" s="11" t="s">
        <v>638</v>
      </c>
      <c r="K901" s="11" t="s">
        <v>43</v>
      </c>
      <c r="L901" s="13">
        <v>7057.78</v>
      </c>
      <c r="M901" s="13">
        <v>6845184.0300000003</v>
      </c>
      <c r="N901" s="14">
        <v>3.9996</v>
      </c>
      <c r="O901" s="13">
        <v>2445.5</v>
      </c>
      <c r="P901" s="13">
        <v>5906</v>
      </c>
      <c r="Q901" s="20">
        <v>0.7</v>
      </c>
      <c r="R901" s="20" t="s">
        <v>44</v>
      </c>
      <c r="S901" s="11" t="s">
        <v>45</v>
      </c>
      <c r="T901" s="17" t="s">
        <v>5269</v>
      </c>
    </row>
    <row r="902" spans="1:20" ht="30" customHeight="1">
      <c r="A902" s="10" t="s">
        <v>5270</v>
      </c>
      <c r="B902" s="9" t="s">
        <v>5271</v>
      </c>
      <c r="C902" s="7" t="s">
        <v>32</v>
      </c>
      <c r="D902" s="10" t="s">
        <v>2031</v>
      </c>
      <c r="E902" s="10" t="s">
        <v>5272</v>
      </c>
      <c r="F902" s="10" t="s">
        <v>1944</v>
      </c>
      <c r="G902" s="10" t="s">
        <v>5273</v>
      </c>
      <c r="H902" s="12" t="s">
        <v>75</v>
      </c>
      <c r="I902" s="11" t="s">
        <v>333</v>
      </c>
      <c r="J902" s="11" t="s">
        <v>638</v>
      </c>
      <c r="K902" s="11" t="s">
        <v>43</v>
      </c>
      <c r="L902" s="13">
        <v>2437.19</v>
      </c>
      <c r="M902" s="13">
        <v>3580377.92</v>
      </c>
      <c r="N902" s="14">
        <v>3.9998999999999998</v>
      </c>
      <c r="O902" s="13">
        <v>922.18</v>
      </c>
      <c r="P902" s="13">
        <v>10493</v>
      </c>
      <c r="Q902" s="20">
        <v>0.7</v>
      </c>
      <c r="R902" s="20">
        <v>0.8</v>
      </c>
      <c r="S902" s="11" t="s">
        <v>45</v>
      </c>
      <c r="T902" s="17" t="s">
        <v>5274</v>
      </c>
    </row>
    <row r="903" spans="1:20" ht="30" customHeight="1">
      <c r="A903" s="10" t="s">
        <v>5275</v>
      </c>
      <c r="B903" s="9">
        <v>202000033624</v>
      </c>
      <c r="C903" s="7" t="s">
        <v>32</v>
      </c>
      <c r="D903" s="10" t="s">
        <v>5276</v>
      </c>
      <c r="E903" s="10" t="s">
        <v>5277</v>
      </c>
      <c r="F903" s="10" t="s">
        <v>5278</v>
      </c>
      <c r="G903" s="10" t="s">
        <v>5279</v>
      </c>
      <c r="H903" s="12" t="s">
        <v>937</v>
      </c>
      <c r="I903" s="11" t="s">
        <v>333</v>
      </c>
      <c r="J903" s="11" t="s">
        <v>638</v>
      </c>
      <c r="K903" s="11" t="s">
        <v>43</v>
      </c>
      <c r="L903" s="13">
        <v>4202.13</v>
      </c>
      <c r="M903" s="13">
        <v>2369355.9300000002</v>
      </c>
      <c r="N903" s="14">
        <v>4</v>
      </c>
      <c r="O903" s="13">
        <v>1700</v>
      </c>
      <c r="P903" s="13">
        <v>6271.98</v>
      </c>
      <c r="Q903" s="20">
        <v>0.7</v>
      </c>
      <c r="R903" s="20" t="s">
        <v>69</v>
      </c>
      <c r="S903" s="11" t="s">
        <v>45</v>
      </c>
      <c r="T903" s="17" t="s">
        <v>5280</v>
      </c>
    </row>
    <row r="904" spans="1:20" ht="30" customHeight="1">
      <c r="A904" s="10" t="s">
        <v>5281</v>
      </c>
      <c r="B904" s="9" t="s">
        <v>5282</v>
      </c>
      <c r="C904" s="7" t="s">
        <v>32</v>
      </c>
      <c r="D904" s="10" t="s">
        <v>5283</v>
      </c>
      <c r="E904" s="10" t="s">
        <v>700</v>
      </c>
      <c r="F904" s="10" t="s">
        <v>5284</v>
      </c>
      <c r="G904" s="10" t="s">
        <v>5285</v>
      </c>
      <c r="H904" s="12" t="s">
        <v>303</v>
      </c>
      <c r="I904" s="11" t="s">
        <v>379</v>
      </c>
      <c r="J904" s="11" t="s">
        <v>53</v>
      </c>
      <c r="K904" s="11" t="s">
        <v>43</v>
      </c>
      <c r="L904" s="13">
        <v>4725.54</v>
      </c>
      <c r="M904" s="13">
        <v>1224859.97</v>
      </c>
      <c r="N904" s="14">
        <v>4</v>
      </c>
      <c r="O904" s="13">
        <v>1644.06</v>
      </c>
      <c r="P904" s="13">
        <v>2160</v>
      </c>
      <c r="Q904" s="20">
        <v>0.6</v>
      </c>
      <c r="R904" s="20">
        <v>0.8</v>
      </c>
      <c r="S904" s="11" t="s">
        <v>45</v>
      </c>
      <c r="T904" s="17" t="s">
        <v>5286</v>
      </c>
    </row>
    <row r="905" spans="1:20" ht="30" customHeight="1">
      <c r="A905" s="10" t="s">
        <v>5287</v>
      </c>
      <c r="B905" s="9">
        <v>201900302620</v>
      </c>
      <c r="C905" s="7" t="s">
        <v>32</v>
      </c>
      <c r="D905" s="10" t="s">
        <v>4688</v>
      </c>
      <c r="E905" s="10" t="s">
        <v>5288</v>
      </c>
      <c r="F905" s="10" t="s">
        <v>4689</v>
      </c>
      <c r="G905" s="10" t="s">
        <v>5289</v>
      </c>
      <c r="H905" s="12" t="s">
        <v>75</v>
      </c>
      <c r="I905" s="11" t="s">
        <v>333</v>
      </c>
      <c r="J905" s="11" t="s">
        <v>638</v>
      </c>
      <c r="K905" s="11" t="s">
        <v>43</v>
      </c>
      <c r="L905" s="13">
        <v>5410.18</v>
      </c>
      <c r="M905" s="13">
        <v>4764867.7</v>
      </c>
      <c r="N905" s="14">
        <v>3.9998999999999998</v>
      </c>
      <c r="O905" s="13">
        <v>1996.87</v>
      </c>
      <c r="P905" s="13">
        <v>5538</v>
      </c>
      <c r="Q905" s="20">
        <v>0.7</v>
      </c>
      <c r="R905" s="20" t="s">
        <v>44</v>
      </c>
      <c r="S905" s="11" t="s">
        <v>45</v>
      </c>
      <c r="T905" s="17" t="s">
        <v>5290</v>
      </c>
    </row>
    <row r="906" spans="1:20" ht="30" customHeight="1">
      <c r="A906" s="10" t="s">
        <v>5291</v>
      </c>
      <c r="B906" s="9">
        <v>201801266324</v>
      </c>
      <c r="C906" s="9" t="s">
        <v>32</v>
      </c>
      <c r="D906" s="10" t="s">
        <v>456</v>
      </c>
      <c r="E906" s="10" t="s">
        <v>5292</v>
      </c>
      <c r="F906" s="10" t="s">
        <v>2039</v>
      </c>
      <c r="G906" s="10" t="s">
        <v>5293</v>
      </c>
      <c r="H906" s="12" t="s">
        <v>37</v>
      </c>
      <c r="I906" s="11" t="s">
        <v>333</v>
      </c>
      <c r="J906" s="11" t="s">
        <v>180</v>
      </c>
      <c r="K906" s="11" t="s">
        <v>181</v>
      </c>
      <c r="L906" s="13">
        <v>2294.0100000000002</v>
      </c>
      <c r="M906" s="13">
        <v>5327813</v>
      </c>
      <c r="N906" s="14">
        <v>4</v>
      </c>
      <c r="O906" s="13">
        <v>764.67</v>
      </c>
      <c r="P906" s="13">
        <v>7146.12</v>
      </c>
      <c r="Q906" s="20">
        <v>1.3</v>
      </c>
      <c r="R906" s="16">
        <v>1</v>
      </c>
      <c r="S906" s="11" t="s">
        <v>45</v>
      </c>
      <c r="T906" s="17" t="s">
        <v>5294</v>
      </c>
    </row>
    <row r="907" spans="1:20" ht="30" customHeight="1">
      <c r="A907" s="10" t="s">
        <v>5295</v>
      </c>
      <c r="B907" s="9">
        <v>201502765744</v>
      </c>
      <c r="C907" s="7" t="s">
        <v>5296</v>
      </c>
      <c r="D907" s="10" t="s">
        <v>5297</v>
      </c>
      <c r="E907" s="10" t="s">
        <v>5298</v>
      </c>
      <c r="F907" s="10" t="s">
        <v>5299</v>
      </c>
      <c r="G907" s="10" t="s">
        <v>5300</v>
      </c>
      <c r="H907" s="12" t="s">
        <v>272</v>
      </c>
      <c r="I907" s="11" t="s">
        <v>216</v>
      </c>
      <c r="J907" s="11" t="s">
        <v>180</v>
      </c>
      <c r="K907" s="11" t="s">
        <v>181</v>
      </c>
      <c r="L907" s="13">
        <v>523.37</v>
      </c>
      <c r="M907" s="13">
        <v>1578536.21</v>
      </c>
      <c r="N907" s="14">
        <v>1.8866000000000001</v>
      </c>
      <c r="O907" s="13">
        <v>1420.68</v>
      </c>
      <c r="P907" s="13">
        <v>4377</v>
      </c>
      <c r="Q907" s="20">
        <v>1.3</v>
      </c>
      <c r="R907" s="16">
        <v>1</v>
      </c>
      <c r="S907" s="11" t="s">
        <v>45</v>
      </c>
      <c r="T907" s="17" t="s">
        <v>5301</v>
      </c>
    </row>
    <row r="908" spans="1:20" ht="30" customHeight="1">
      <c r="A908" s="10" t="s">
        <v>5302</v>
      </c>
      <c r="B908" s="9" t="s">
        <v>5303</v>
      </c>
      <c r="C908" s="7" t="s">
        <v>32</v>
      </c>
      <c r="D908" s="10" t="s">
        <v>5304</v>
      </c>
      <c r="E908" s="10" t="s">
        <v>5305</v>
      </c>
      <c r="F908" s="10" t="s">
        <v>5306</v>
      </c>
      <c r="G908" s="10" t="s">
        <v>5307</v>
      </c>
      <c r="H908" s="12" t="s">
        <v>755</v>
      </c>
      <c r="I908" s="11" t="s">
        <v>333</v>
      </c>
      <c r="J908" s="11" t="s">
        <v>4677</v>
      </c>
      <c r="K908" s="11" t="s">
        <v>43</v>
      </c>
      <c r="L908" s="13">
        <v>3985.42</v>
      </c>
      <c r="M908" s="13">
        <v>325801.06</v>
      </c>
      <c r="N908" s="14">
        <v>4.9993999999999996</v>
      </c>
      <c r="O908" s="13">
        <v>996.5</v>
      </c>
      <c r="P908" s="13">
        <v>1459.62</v>
      </c>
      <c r="Q908" s="20">
        <v>0.7</v>
      </c>
      <c r="R908" s="20">
        <v>0.4</v>
      </c>
      <c r="S908" s="11" t="s">
        <v>45</v>
      </c>
      <c r="T908" s="17" t="s">
        <v>5308</v>
      </c>
    </row>
    <row r="909" spans="1:20" ht="30" customHeight="1">
      <c r="A909" s="10" t="s">
        <v>5309</v>
      </c>
      <c r="B909" s="9" t="s">
        <v>5310</v>
      </c>
      <c r="C909" s="7" t="s">
        <v>32</v>
      </c>
      <c r="D909" s="10" t="s">
        <v>2099</v>
      </c>
      <c r="E909" s="10" t="s">
        <v>5311</v>
      </c>
      <c r="F909" s="10" t="s">
        <v>5312</v>
      </c>
      <c r="G909" s="10" t="s">
        <v>5313</v>
      </c>
      <c r="H909" s="12" t="s">
        <v>149</v>
      </c>
      <c r="I909" s="11" t="s">
        <v>333</v>
      </c>
      <c r="J909" s="11" t="s">
        <v>638</v>
      </c>
      <c r="K909" s="11" t="s">
        <v>43</v>
      </c>
      <c r="L909" s="13">
        <v>3932.5</v>
      </c>
      <c r="M909" s="13">
        <v>4105911.37</v>
      </c>
      <c r="N909" s="14">
        <v>3.9996</v>
      </c>
      <c r="O909" s="13">
        <v>1386.2</v>
      </c>
      <c r="P909" s="13">
        <v>7457</v>
      </c>
      <c r="Q909" s="20">
        <v>0.7</v>
      </c>
      <c r="R909" s="20">
        <v>0.8</v>
      </c>
      <c r="S909" s="11" t="s">
        <v>45</v>
      </c>
      <c r="T909" s="17" t="s">
        <v>5314</v>
      </c>
    </row>
    <row r="910" spans="1:20" ht="30" customHeight="1">
      <c r="A910" s="10" t="s">
        <v>5315</v>
      </c>
      <c r="B910" s="9" t="s">
        <v>5316</v>
      </c>
      <c r="C910" s="7" t="s">
        <v>32</v>
      </c>
      <c r="D910" s="10" t="s">
        <v>5317</v>
      </c>
      <c r="E910" s="10" t="s">
        <v>5318</v>
      </c>
      <c r="F910" s="10" t="s">
        <v>5319</v>
      </c>
      <c r="G910" s="10" t="s">
        <v>5320</v>
      </c>
      <c r="H910" s="12" t="s">
        <v>1267</v>
      </c>
      <c r="I910" s="11" t="s">
        <v>231</v>
      </c>
      <c r="J910" s="11" t="s">
        <v>95</v>
      </c>
      <c r="K910" s="11" t="s">
        <v>43</v>
      </c>
      <c r="L910" s="13">
        <v>275.10000000000002</v>
      </c>
      <c r="M910" s="13">
        <v>33550.089999999997</v>
      </c>
      <c r="N910" s="14">
        <v>1.8596999999999999</v>
      </c>
      <c r="O910" s="13">
        <v>320</v>
      </c>
      <c r="P910" s="13">
        <v>945</v>
      </c>
      <c r="Q910" s="20">
        <v>0.6</v>
      </c>
      <c r="R910" s="20">
        <v>0.4</v>
      </c>
      <c r="S910" s="11" t="s">
        <v>45</v>
      </c>
      <c r="T910" s="17" t="s">
        <v>5321</v>
      </c>
    </row>
    <row r="911" spans="1:20" ht="30" customHeight="1">
      <c r="A911" s="10" t="s">
        <v>5322</v>
      </c>
      <c r="B911" s="9" t="s">
        <v>5323</v>
      </c>
      <c r="C911" s="7" t="s">
        <v>32</v>
      </c>
      <c r="D911" s="10" t="s">
        <v>5324</v>
      </c>
      <c r="E911" s="10" t="s">
        <v>5325</v>
      </c>
      <c r="F911" s="10" t="s">
        <v>3305</v>
      </c>
      <c r="G911" s="10" t="s">
        <v>5326</v>
      </c>
      <c r="H911" s="12" t="s">
        <v>272</v>
      </c>
      <c r="I911" s="11" t="s">
        <v>333</v>
      </c>
      <c r="J911" s="11" t="s">
        <v>53</v>
      </c>
      <c r="K911" s="11" t="s">
        <v>43</v>
      </c>
      <c r="L911" s="13">
        <v>6178.11</v>
      </c>
      <c r="M911" s="13">
        <v>5700943.8700000001</v>
      </c>
      <c r="N911" s="14">
        <v>3.9977999999999998</v>
      </c>
      <c r="O911" s="13">
        <v>2150</v>
      </c>
      <c r="P911" s="13">
        <v>5270</v>
      </c>
      <c r="Q911" s="20">
        <v>0.7</v>
      </c>
      <c r="R911" s="16">
        <v>1</v>
      </c>
      <c r="S911" s="11" t="s">
        <v>45</v>
      </c>
      <c r="T911" s="17" t="s">
        <v>5327</v>
      </c>
    </row>
    <row r="912" spans="1:20" ht="30" customHeight="1">
      <c r="A912" s="10" t="s">
        <v>5328</v>
      </c>
      <c r="B912" s="9" t="s">
        <v>5329</v>
      </c>
      <c r="C912" s="7" t="s">
        <v>32</v>
      </c>
      <c r="D912" s="10" t="s">
        <v>5330</v>
      </c>
      <c r="E912" s="10" t="s">
        <v>3060</v>
      </c>
      <c r="F912" s="10" t="s">
        <v>5331</v>
      </c>
      <c r="G912" s="10" t="s">
        <v>5332</v>
      </c>
      <c r="H912" s="12" t="s">
        <v>60</v>
      </c>
      <c r="I912" s="11" t="s">
        <v>311</v>
      </c>
      <c r="J912" s="11" t="s">
        <v>95</v>
      </c>
      <c r="K912" s="11" t="s">
        <v>43</v>
      </c>
      <c r="L912" s="13">
        <v>798.25</v>
      </c>
      <c r="M912" s="13">
        <v>314688.83</v>
      </c>
      <c r="N912" s="14">
        <v>2.4809000000000001</v>
      </c>
      <c r="O912" s="13">
        <v>539.02</v>
      </c>
      <c r="P912" s="13">
        <v>3493</v>
      </c>
      <c r="Q912" s="20">
        <v>0.7</v>
      </c>
      <c r="R912" s="20">
        <v>0.4</v>
      </c>
      <c r="S912" s="11" t="s">
        <v>45</v>
      </c>
      <c r="T912" s="17" t="s">
        <v>5333</v>
      </c>
    </row>
    <row r="913" spans="1:20" ht="30" customHeight="1">
      <c r="A913" s="10" t="s">
        <v>5334</v>
      </c>
      <c r="B913" s="9" t="s">
        <v>5335</v>
      </c>
      <c r="C913" s="7" t="s">
        <v>32</v>
      </c>
      <c r="D913" s="10" t="s">
        <v>4658</v>
      </c>
      <c r="E913" s="10" t="s">
        <v>5049</v>
      </c>
      <c r="F913" s="10" t="s">
        <v>2287</v>
      </c>
      <c r="G913" s="10" t="s">
        <v>5336</v>
      </c>
      <c r="H913" s="12" t="s">
        <v>272</v>
      </c>
      <c r="I913" s="11" t="s">
        <v>333</v>
      </c>
      <c r="J913" s="11" t="s">
        <v>2345</v>
      </c>
      <c r="K913" s="11" t="s">
        <v>43</v>
      </c>
      <c r="L913" s="13">
        <v>1628</v>
      </c>
      <c r="M913" s="13">
        <v>577589.85</v>
      </c>
      <c r="N913" s="14">
        <v>4.9964000000000004</v>
      </c>
      <c r="O913" s="13">
        <v>450</v>
      </c>
      <c r="P913" s="13">
        <v>5357</v>
      </c>
      <c r="Q913" s="20">
        <v>0.7</v>
      </c>
      <c r="R913" s="20" t="s">
        <v>2346</v>
      </c>
      <c r="S913" s="11" t="s">
        <v>45</v>
      </c>
      <c r="T913" s="17" t="s">
        <v>5337</v>
      </c>
    </row>
    <row r="914" spans="1:20" ht="30" customHeight="1">
      <c r="A914" s="10" t="s">
        <v>5338</v>
      </c>
      <c r="B914" s="9" t="s">
        <v>5339</v>
      </c>
      <c r="C914" s="7" t="s">
        <v>32</v>
      </c>
      <c r="D914" s="10" t="s">
        <v>5340</v>
      </c>
      <c r="E914" s="10" t="s">
        <v>2025</v>
      </c>
      <c r="F914" s="10" t="s">
        <v>5341</v>
      </c>
      <c r="G914" s="10" t="s">
        <v>5342</v>
      </c>
      <c r="H914" s="12" t="s">
        <v>111</v>
      </c>
      <c r="I914" s="11" t="s">
        <v>216</v>
      </c>
      <c r="J914" s="11" t="s">
        <v>824</v>
      </c>
      <c r="K914" s="11" t="s">
        <v>43</v>
      </c>
      <c r="L914" s="13">
        <v>123.51</v>
      </c>
      <c r="M914" s="13">
        <v>11543.38</v>
      </c>
      <c r="N914" s="14">
        <v>1.3136000000000001</v>
      </c>
      <c r="O914" s="13">
        <v>393.8</v>
      </c>
      <c r="P914" s="13">
        <v>755.82</v>
      </c>
      <c r="Q914" s="20">
        <v>0.3</v>
      </c>
      <c r="R914" s="20" t="s">
        <v>397</v>
      </c>
      <c r="S914" s="11" t="s">
        <v>45</v>
      </c>
      <c r="T914" s="17" t="s">
        <v>5343</v>
      </c>
    </row>
    <row r="915" spans="1:20" ht="30" customHeight="1">
      <c r="A915" s="10" t="s">
        <v>5344</v>
      </c>
      <c r="B915" s="9" t="s">
        <v>5345</v>
      </c>
      <c r="C915" s="9" t="s">
        <v>32</v>
      </c>
      <c r="D915" s="10" t="s">
        <v>5346</v>
      </c>
      <c r="E915" s="10" t="s">
        <v>980</v>
      </c>
      <c r="F915" s="10" t="s">
        <v>5347</v>
      </c>
      <c r="G915" s="10" t="s">
        <v>5348</v>
      </c>
      <c r="H915" s="12" t="s">
        <v>1232</v>
      </c>
      <c r="I915" s="11" t="s">
        <v>231</v>
      </c>
      <c r="J915" s="11" t="s">
        <v>53</v>
      </c>
      <c r="K915" s="11" t="s">
        <v>43</v>
      </c>
      <c r="L915" s="13">
        <v>101.77</v>
      </c>
      <c r="M915" s="13">
        <v>55375.56</v>
      </c>
      <c r="N915" s="14">
        <v>1.5782</v>
      </c>
      <c r="O915" s="13">
        <v>176</v>
      </c>
      <c r="P915" s="13">
        <v>1789.08</v>
      </c>
      <c r="Q915" s="20">
        <v>0.6</v>
      </c>
      <c r="R915" s="20">
        <v>0.8</v>
      </c>
      <c r="S915" s="11" t="s">
        <v>45</v>
      </c>
      <c r="T915" s="17" t="s">
        <v>5349</v>
      </c>
    </row>
    <row r="916" spans="1:20" ht="30" customHeight="1">
      <c r="A916" s="10" t="s">
        <v>5350</v>
      </c>
      <c r="B916" s="9" t="s">
        <v>5351</v>
      </c>
      <c r="C916" s="7" t="s">
        <v>5351</v>
      </c>
      <c r="D916" s="10" t="s">
        <v>2341</v>
      </c>
      <c r="E916" s="10" t="s">
        <v>2366</v>
      </c>
      <c r="F916" s="10" t="s">
        <v>2367</v>
      </c>
      <c r="G916" s="10" t="s">
        <v>5352</v>
      </c>
      <c r="H916" s="12" t="s">
        <v>60</v>
      </c>
      <c r="I916" s="11" t="s">
        <v>333</v>
      </c>
      <c r="J916" s="11" t="s">
        <v>638</v>
      </c>
      <c r="K916" s="11" t="s">
        <v>43</v>
      </c>
      <c r="L916" s="13">
        <v>900</v>
      </c>
      <c r="M916" s="13">
        <v>9121.77</v>
      </c>
      <c r="N916" s="14">
        <v>4</v>
      </c>
      <c r="O916" s="13">
        <v>300</v>
      </c>
      <c r="P916" s="13">
        <v>3429.24</v>
      </c>
      <c r="Q916" s="20">
        <v>0.7</v>
      </c>
      <c r="R916" s="20">
        <v>0.8</v>
      </c>
      <c r="S916" s="11" t="s">
        <v>45</v>
      </c>
      <c r="T916" s="17" t="s">
        <v>5353</v>
      </c>
    </row>
    <row r="917" spans="1:20" ht="30" customHeight="1">
      <c r="A917" s="10" t="s">
        <v>5354</v>
      </c>
      <c r="B917" s="9" t="s">
        <v>5355</v>
      </c>
      <c r="C917" s="7" t="s">
        <v>32</v>
      </c>
      <c r="D917" s="10" t="s">
        <v>5356</v>
      </c>
      <c r="E917" s="10" t="s">
        <v>1513</v>
      </c>
      <c r="F917" s="10" t="s">
        <v>3800</v>
      </c>
      <c r="G917" s="10" t="s">
        <v>5357</v>
      </c>
      <c r="H917" s="12" t="s">
        <v>75</v>
      </c>
      <c r="I917" s="11" t="s">
        <v>333</v>
      </c>
      <c r="J917" s="11" t="s">
        <v>180</v>
      </c>
      <c r="K917" s="11" t="s">
        <v>181</v>
      </c>
      <c r="L917" s="13">
        <v>8.41</v>
      </c>
      <c r="M917" s="13">
        <v>42740.45</v>
      </c>
      <c r="N917" s="14">
        <v>1.4152</v>
      </c>
      <c r="O917" s="13">
        <v>110.21</v>
      </c>
      <c r="P917" s="13">
        <v>5532.48</v>
      </c>
      <c r="Q917" s="20">
        <v>1.3</v>
      </c>
      <c r="R917" s="16">
        <v>1</v>
      </c>
      <c r="S917" s="11" t="s">
        <v>45</v>
      </c>
      <c r="T917" s="17" t="s">
        <v>5358</v>
      </c>
    </row>
    <row r="918" spans="1:20" ht="30" customHeight="1">
      <c r="A918" s="10" t="s">
        <v>5359</v>
      </c>
      <c r="B918" s="9" t="s">
        <v>5360</v>
      </c>
      <c r="C918" s="7" t="s">
        <v>32</v>
      </c>
      <c r="D918" s="10" t="s">
        <v>5361</v>
      </c>
      <c r="E918" s="10" t="s">
        <v>5362</v>
      </c>
      <c r="F918" s="10" t="s">
        <v>5363</v>
      </c>
      <c r="G918" s="10" t="s">
        <v>5364</v>
      </c>
      <c r="H918" s="12" t="s">
        <v>257</v>
      </c>
      <c r="I918" s="11" t="s">
        <v>231</v>
      </c>
      <c r="J918" s="11" t="s">
        <v>180</v>
      </c>
      <c r="K918" s="11" t="s">
        <v>181</v>
      </c>
      <c r="L918" s="13">
        <v>32.58</v>
      </c>
      <c r="M918" s="13">
        <v>29506.85</v>
      </c>
      <c r="N918" s="14">
        <v>1.046</v>
      </c>
      <c r="O918" s="13">
        <v>704.11</v>
      </c>
      <c r="P918" s="13">
        <v>1895.16</v>
      </c>
      <c r="Q918" s="20">
        <v>0.5</v>
      </c>
      <c r="R918" s="16">
        <v>1</v>
      </c>
      <c r="S918" s="11" t="s">
        <v>45</v>
      </c>
      <c r="T918" s="17" t="s">
        <v>5365</v>
      </c>
    </row>
    <row r="919" spans="1:20" ht="30" customHeight="1">
      <c r="A919" s="10" t="s">
        <v>5366</v>
      </c>
      <c r="B919" s="9" t="s">
        <v>5367</v>
      </c>
      <c r="C919" s="7" t="s">
        <v>32</v>
      </c>
      <c r="D919" s="10" t="s">
        <v>5368</v>
      </c>
      <c r="E919" s="10" t="s">
        <v>5369</v>
      </c>
      <c r="F919" s="10" t="s">
        <v>5370</v>
      </c>
      <c r="G919" s="10" t="s">
        <v>5371</v>
      </c>
      <c r="H919" s="12" t="s">
        <v>325</v>
      </c>
      <c r="I919" s="11" t="s">
        <v>311</v>
      </c>
      <c r="J919" s="11" t="s">
        <v>180</v>
      </c>
      <c r="K919" s="11" t="s">
        <v>181</v>
      </c>
      <c r="L919" s="13">
        <v>33.119999999999997</v>
      </c>
      <c r="M919" s="13">
        <v>64322.47</v>
      </c>
      <c r="N919" s="14">
        <v>1.1689000000000001</v>
      </c>
      <c r="O919" s="13">
        <v>196.1</v>
      </c>
      <c r="P919" s="13">
        <v>1746.24</v>
      </c>
      <c r="Q919" s="20">
        <v>1.3</v>
      </c>
      <c r="R919" s="16">
        <v>1</v>
      </c>
      <c r="S919" s="11" t="s">
        <v>45</v>
      </c>
      <c r="T919" s="17" t="s">
        <v>5372</v>
      </c>
    </row>
    <row r="920" spans="1:20" ht="30" customHeight="1">
      <c r="A920" s="10" t="s">
        <v>5373</v>
      </c>
      <c r="B920" s="9" t="s">
        <v>5374</v>
      </c>
      <c r="C920" s="7" t="s">
        <v>32</v>
      </c>
      <c r="D920" s="10" t="s">
        <v>5375</v>
      </c>
      <c r="E920" s="10" t="s">
        <v>5376</v>
      </c>
      <c r="F920" s="10" t="s">
        <v>5377</v>
      </c>
      <c r="G920" s="10" t="s">
        <v>5378</v>
      </c>
      <c r="H920" s="12" t="s">
        <v>215</v>
      </c>
      <c r="I920" s="11" t="s">
        <v>231</v>
      </c>
      <c r="J920" s="11" t="s">
        <v>217</v>
      </c>
      <c r="K920" s="11" t="s">
        <v>43</v>
      </c>
      <c r="L920" s="13">
        <v>10.65</v>
      </c>
      <c r="M920" s="13">
        <v>6442</v>
      </c>
      <c r="N920" s="14">
        <v>1.05325</v>
      </c>
      <c r="O920" s="13">
        <v>200</v>
      </c>
      <c r="P920" s="13">
        <v>1061.82</v>
      </c>
      <c r="Q920" s="20">
        <v>0.6</v>
      </c>
      <c r="R920" s="16">
        <v>1</v>
      </c>
      <c r="S920" s="11" t="s">
        <v>45</v>
      </c>
      <c r="T920" s="17" t="s">
        <v>5379</v>
      </c>
    </row>
    <row r="921" spans="1:20" ht="30" customHeight="1">
      <c r="A921" s="10" t="s">
        <v>5380</v>
      </c>
      <c r="B921" s="9" t="s">
        <v>5381</v>
      </c>
      <c r="C921" s="7" t="s">
        <v>32</v>
      </c>
      <c r="D921" s="10" t="s">
        <v>5382</v>
      </c>
      <c r="E921" s="10" t="s">
        <v>5383</v>
      </c>
      <c r="F921" s="10" t="s">
        <v>2039</v>
      </c>
      <c r="G921" s="10" t="s">
        <v>5384</v>
      </c>
      <c r="H921" s="12" t="s">
        <v>37</v>
      </c>
      <c r="I921" s="11" t="s">
        <v>333</v>
      </c>
      <c r="J921" s="11" t="s">
        <v>180</v>
      </c>
      <c r="K921" s="11" t="s">
        <v>181</v>
      </c>
      <c r="L921" s="13">
        <v>4464.63</v>
      </c>
      <c r="M921" s="13">
        <v>9470195.3599999994</v>
      </c>
      <c r="N921" s="14">
        <v>3.9996</v>
      </c>
      <c r="O921" s="13">
        <v>1710.8</v>
      </c>
      <c r="P921" s="13">
        <v>6525.96</v>
      </c>
      <c r="Q921" s="20">
        <v>1.3</v>
      </c>
      <c r="R921" s="16">
        <v>1</v>
      </c>
      <c r="S921" s="11" t="s">
        <v>45</v>
      </c>
      <c r="T921" s="17" t="s">
        <v>5385</v>
      </c>
    </row>
    <row r="922" spans="1:20" ht="30" customHeight="1">
      <c r="A922" s="10" t="s">
        <v>5386</v>
      </c>
      <c r="B922" s="9" t="s">
        <v>5387</v>
      </c>
      <c r="C922" s="7" t="s">
        <v>32</v>
      </c>
      <c r="D922" s="10" t="s">
        <v>5388</v>
      </c>
      <c r="E922" s="10" t="s">
        <v>5389</v>
      </c>
      <c r="F922" s="10" t="s">
        <v>5390</v>
      </c>
      <c r="G922" s="10" t="s">
        <v>5391</v>
      </c>
      <c r="H922" s="12" t="s">
        <v>149</v>
      </c>
      <c r="I922" s="11" t="s">
        <v>333</v>
      </c>
      <c r="J922" s="11" t="s">
        <v>638</v>
      </c>
      <c r="K922" s="11" t="s">
        <v>43</v>
      </c>
      <c r="L922" s="13">
        <v>3060.83</v>
      </c>
      <c r="M922" s="13">
        <v>2487050.09</v>
      </c>
      <c r="N922" s="14">
        <v>3.9994999999999998</v>
      </c>
      <c r="O922" s="13">
        <v>1080</v>
      </c>
      <c r="P922" s="13">
        <v>5628.36</v>
      </c>
      <c r="Q922" s="20">
        <v>0.7</v>
      </c>
      <c r="R922" s="20" t="s">
        <v>62</v>
      </c>
      <c r="S922" s="11" t="s">
        <v>45</v>
      </c>
      <c r="T922" s="17" t="s">
        <v>5392</v>
      </c>
    </row>
    <row r="923" spans="1:20" ht="30" customHeight="1">
      <c r="A923" s="10" t="s">
        <v>5393</v>
      </c>
      <c r="B923" s="9" t="s">
        <v>5394</v>
      </c>
      <c r="C923" s="7" t="s">
        <v>32</v>
      </c>
      <c r="D923" s="10" t="s">
        <v>5395</v>
      </c>
      <c r="E923" s="10" t="s">
        <v>1908</v>
      </c>
      <c r="F923" s="10" t="s">
        <v>5396</v>
      </c>
      <c r="G923" s="10" t="s">
        <v>5397</v>
      </c>
      <c r="H923" s="12" t="s">
        <v>982</v>
      </c>
      <c r="I923" s="11" t="s">
        <v>231</v>
      </c>
      <c r="J923" s="11" t="s">
        <v>824</v>
      </c>
      <c r="K923" s="11" t="s">
        <v>43</v>
      </c>
      <c r="L923" s="13">
        <v>58.56</v>
      </c>
      <c r="M923" s="13">
        <v>30278.39</v>
      </c>
      <c r="N923" s="14">
        <v>1.1171</v>
      </c>
      <c r="O923" s="13">
        <v>500</v>
      </c>
      <c r="P923" s="13">
        <v>1604.46</v>
      </c>
      <c r="Q923" s="20">
        <v>0.6</v>
      </c>
      <c r="R923" s="20">
        <v>0.6</v>
      </c>
      <c r="S923" s="11" t="s">
        <v>45</v>
      </c>
      <c r="T923" s="17" t="s">
        <v>5398</v>
      </c>
    </row>
    <row r="924" spans="1:20" ht="30" customHeight="1">
      <c r="A924" s="10" t="s">
        <v>5399</v>
      </c>
      <c r="B924" s="9" t="s">
        <v>5400</v>
      </c>
      <c r="C924" s="7" t="s">
        <v>32</v>
      </c>
      <c r="D924" s="10" t="s">
        <v>5401</v>
      </c>
      <c r="E924" s="10" t="s">
        <v>5402</v>
      </c>
      <c r="F924" s="10" t="s">
        <v>5403</v>
      </c>
      <c r="G924" s="10" t="s">
        <v>5404</v>
      </c>
      <c r="H924" s="12" t="s">
        <v>111</v>
      </c>
      <c r="I924" s="11" t="s">
        <v>311</v>
      </c>
      <c r="J924" s="11" t="s">
        <v>95</v>
      </c>
      <c r="K924" s="11" t="s">
        <v>43</v>
      </c>
      <c r="L924" s="13">
        <v>5.88</v>
      </c>
      <c r="M924" s="13">
        <v>1597.32</v>
      </c>
      <c r="N924" s="14">
        <v>1.0146999999999999</v>
      </c>
      <c r="O924" s="13">
        <v>400</v>
      </c>
      <c r="P924" s="13">
        <v>1148.52</v>
      </c>
      <c r="Q924" s="20">
        <v>0.6</v>
      </c>
      <c r="R924" s="20">
        <v>0.4</v>
      </c>
      <c r="S924" s="11" t="s">
        <v>45</v>
      </c>
      <c r="T924" s="17" t="s">
        <v>5405</v>
      </c>
    </row>
    <row r="925" spans="1:20" ht="30" customHeight="1">
      <c r="A925" s="10" t="s">
        <v>5406</v>
      </c>
      <c r="B925" s="9" t="s">
        <v>5407</v>
      </c>
      <c r="C925" s="7" t="s">
        <v>32</v>
      </c>
      <c r="D925" s="10" t="s">
        <v>5408</v>
      </c>
      <c r="E925" s="10" t="s">
        <v>679</v>
      </c>
      <c r="F925" s="10" t="s">
        <v>5409</v>
      </c>
      <c r="G925" s="10" t="s">
        <v>5410</v>
      </c>
      <c r="H925" s="12" t="s">
        <v>134</v>
      </c>
      <c r="I925" s="11" t="s">
        <v>231</v>
      </c>
      <c r="J925" s="11" t="s">
        <v>95</v>
      </c>
      <c r="K925" s="11" t="s">
        <v>43</v>
      </c>
      <c r="L925" s="13">
        <v>257.52999999999997</v>
      </c>
      <c r="M925" s="13">
        <v>35246.29</v>
      </c>
      <c r="N925" s="14">
        <v>2.0301</v>
      </c>
      <c r="O925" s="13">
        <v>250</v>
      </c>
      <c r="P925" s="13">
        <v>1157.7</v>
      </c>
      <c r="Q925" s="20">
        <v>0.6</v>
      </c>
      <c r="R925" s="20">
        <v>0.4</v>
      </c>
      <c r="S925" s="11" t="s">
        <v>45</v>
      </c>
      <c r="T925" s="17" t="s">
        <v>5411</v>
      </c>
    </row>
    <row r="926" spans="1:20" ht="30" customHeight="1">
      <c r="A926" s="10" t="s">
        <v>5412</v>
      </c>
      <c r="B926" s="9" t="s">
        <v>5413</v>
      </c>
      <c r="C926" s="7" t="s">
        <v>32</v>
      </c>
      <c r="D926" s="10" t="s">
        <v>5414</v>
      </c>
      <c r="E926" s="10" t="s">
        <v>2867</v>
      </c>
      <c r="F926" s="10" t="s">
        <v>5415</v>
      </c>
      <c r="G926" s="10" t="s">
        <v>5416</v>
      </c>
      <c r="H926" s="12" t="s">
        <v>428</v>
      </c>
      <c r="I926" s="11" t="s">
        <v>311</v>
      </c>
      <c r="J926" s="11" t="s">
        <v>824</v>
      </c>
      <c r="K926" s="11" t="s">
        <v>43</v>
      </c>
      <c r="L926" s="13">
        <v>748.32</v>
      </c>
      <c r="M926" s="13">
        <v>75648.710000000006</v>
      </c>
      <c r="N926" s="14">
        <v>2.4965999999999999</v>
      </c>
      <c r="O926" s="13">
        <v>500</v>
      </c>
      <c r="P926" s="13">
        <v>1051.6199999999999</v>
      </c>
      <c r="Q926" s="20">
        <v>0.6</v>
      </c>
      <c r="R926" s="20">
        <v>0.4</v>
      </c>
      <c r="S926" s="11" t="s">
        <v>45</v>
      </c>
      <c r="T926" s="17" t="s">
        <v>5417</v>
      </c>
    </row>
    <row r="927" spans="1:20" ht="30" customHeight="1">
      <c r="A927" s="10" t="s">
        <v>5418</v>
      </c>
      <c r="B927" s="9" t="s">
        <v>5419</v>
      </c>
      <c r="C927" s="7" t="s">
        <v>32</v>
      </c>
      <c r="D927" s="10" t="s">
        <v>5420</v>
      </c>
      <c r="E927" s="10" t="s">
        <v>4639</v>
      </c>
      <c r="F927" s="10" t="s">
        <v>5421</v>
      </c>
      <c r="G927" s="10" t="s">
        <v>5422</v>
      </c>
      <c r="H927" s="12" t="s">
        <v>102</v>
      </c>
      <c r="I927" s="11" t="s">
        <v>231</v>
      </c>
      <c r="J927" s="11" t="s">
        <v>95</v>
      </c>
      <c r="K927" s="11" t="s">
        <v>43</v>
      </c>
      <c r="L927" s="13">
        <v>316.02</v>
      </c>
      <c r="M927" s="13">
        <v>54285.73</v>
      </c>
      <c r="N927" s="14">
        <v>1.6501999999999999</v>
      </c>
      <c r="O927" s="13">
        <v>486</v>
      </c>
      <c r="P927" s="13">
        <v>1181.1600000000001</v>
      </c>
      <c r="Q927" s="20">
        <v>0.6</v>
      </c>
      <c r="R927" s="20">
        <v>0.4</v>
      </c>
      <c r="S927" s="11" t="s">
        <v>45</v>
      </c>
      <c r="T927" s="17" t="s">
        <v>5423</v>
      </c>
    </row>
    <row r="928" spans="1:20" ht="30" customHeight="1" thickBot="1">
      <c r="A928" s="29" t="s">
        <v>5424</v>
      </c>
      <c r="B928" s="30" t="s">
        <v>5425</v>
      </c>
      <c r="C928" s="66" t="s">
        <v>32</v>
      </c>
      <c r="D928" s="29" t="s">
        <v>5426</v>
      </c>
      <c r="E928" s="29" t="s">
        <v>5427</v>
      </c>
      <c r="F928" s="29" t="s">
        <v>5428</v>
      </c>
      <c r="G928" s="29" t="s">
        <v>5429</v>
      </c>
      <c r="H928" s="32" t="s">
        <v>558</v>
      </c>
      <c r="I928" s="31" t="s">
        <v>333</v>
      </c>
      <c r="J928" s="31" t="s">
        <v>95</v>
      </c>
      <c r="K928" s="31" t="s">
        <v>43</v>
      </c>
      <c r="L928" s="33">
        <v>6042.44</v>
      </c>
      <c r="M928" s="33">
        <v>1135404.92</v>
      </c>
      <c r="N928" s="34">
        <v>4.9974999999999996</v>
      </c>
      <c r="O928" s="33">
        <v>1511.56</v>
      </c>
      <c r="P928" s="33">
        <v>3353.76</v>
      </c>
      <c r="Q928" s="67">
        <v>0.7</v>
      </c>
      <c r="R928" s="67">
        <v>0.4</v>
      </c>
      <c r="S928" s="31" t="s">
        <v>45</v>
      </c>
      <c r="T928" s="37" t="s">
        <v>5430</v>
      </c>
    </row>
    <row r="929" spans="1:20" ht="30" customHeight="1">
      <c r="A929" s="38" t="s">
        <v>5431</v>
      </c>
      <c r="B929" s="40" t="s">
        <v>5432</v>
      </c>
      <c r="C929" s="40" t="s">
        <v>32</v>
      </c>
      <c r="D929" s="38" t="s">
        <v>5433</v>
      </c>
      <c r="E929" s="38" t="s">
        <v>5434</v>
      </c>
      <c r="F929" s="38" t="s">
        <v>5435</v>
      </c>
      <c r="G929" s="38" t="s">
        <v>5436</v>
      </c>
      <c r="H929" s="69" t="s">
        <v>863</v>
      </c>
      <c r="I929" s="68" t="s">
        <v>311</v>
      </c>
      <c r="J929" s="68" t="s">
        <v>53</v>
      </c>
      <c r="K929" s="68" t="s">
        <v>43</v>
      </c>
      <c r="L929" s="71">
        <v>3525.77</v>
      </c>
      <c r="M929" s="71">
        <v>2118179.7200000002</v>
      </c>
      <c r="N929" s="72">
        <v>1.9994000000000001</v>
      </c>
      <c r="O929" s="71">
        <v>3605</v>
      </c>
      <c r="P929" s="71">
        <v>1716</v>
      </c>
      <c r="Q929" s="73">
        <v>0.7</v>
      </c>
      <c r="R929" s="110">
        <v>1</v>
      </c>
      <c r="S929" s="68" t="s">
        <v>45</v>
      </c>
      <c r="T929" s="74" t="s">
        <v>5437</v>
      </c>
    </row>
    <row r="930" spans="1:20" ht="30" customHeight="1" thickBot="1">
      <c r="A930" s="49" t="s">
        <v>5438</v>
      </c>
      <c r="B930" s="50" t="s">
        <v>5439</v>
      </c>
      <c r="C930" s="51" t="s">
        <v>32</v>
      </c>
      <c r="D930" s="49" t="s">
        <v>5440</v>
      </c>
      <c r="E930" s="49" t="s">
        <v>5441</v>
      </c>
      <c r="F930" s="49" t="s">
        <v>2039</v>
      </c>
      <c r="G930" s="49" t="s">
        <v>5442</v>
      </c>
      <c r="H930" s="53" t="s">
        <v>37</v>
      </c>
      <c r="I930" s="52" t="s">
        <v>333</v>
      </c>
      <c r="J930" s="52" t="s">
        <v>5443</v>
      </c>
      <c r="K930" s="52" t="s">
        <v>181</v>
      </c>
      <c r="L930" s="54">
        <v>5343.49</v>
      </c>
      <c r="M930" s="54">
        <v>12506016.84</v>
      </c>
      <c r="N930" s="55">
        <v>3.9998999999999998</v>
      </c>
      <c r="O930" s="54">
        <v>2155</v>
      </c>
      <c r="P930" s="54">
        <v>7201.2</v>
      </c>
      <c r="Q930" s="76">
        <v>1.3</v>
      </c>
      <c r="R930" s="57">
        <v>1</v>
      </c>
      <c r="S930" s="52" t="s">
        <v>45</v>
      </c>
      <c r="T930" s="58" t="s">
        <v>5444</v>
      </c>
    </row>
    <row r="931" spans="1:20" ht="30" customHeight="1">
      <c r="A931" s="59" t="s">
        <v>5438</v>
      </c>
      <c r="B931" s="7" t="s">
        <v>5439</v>
      </c>
      <c r="C931" s="7" t="s">
        <v>32</v>
      </c>
      <c r="D931" s="59" t="s">
        <v>5440</v>
      </c>
      <c r="E931" s="59" t="s">
        <v>5441</v>
      </c>
      <c r="F931" s="59" t="s">
        <v>2039</v>
      </c>
      <c r="G931" s="59" t="s">
        <v>5442</v>
      </c>
      <c r="H931" s="12" t="s">
        <v>37</v>
      </c>
      <c r="I931" s="60" t="s">
        <v>333</v>
      </c>
      <c r="J931" s="60" t="s">
        <v>5443</v>
      </c>
      <c r="K931" s="60" t="s">
        <v>43</v>
      </c>
      <c r="L931" s="24">
        <v>210.79</v>
      </c>
      <c r="M931" s="24">
        <v>212524.56</v>
      </c>
      <c r="N931" s="61">
        <v>3.9998999999999998</v>
      </c>
      <c r="O931" s="24">
        <v>2155</v>
      </c>
      <c r="P931" s="24">
        <v>7201.2</v>
      </c>
      <c r="Q931" s="77">
        <v>0.7</v>
      </c>
      <c r="R931" s="77">
        <v>0.8</v>
      </c>
      <c r="S931" s="60" t="s">
        <v>45</v>
      </c>
      <c r="T931" s="64" t="s">
        <v>5444</v>
      </c>
    </row>
    <row r="932" spans="1:20" ht="30" customHeight="1">
      <c r="A932" s="10" t="s">
        <v>5445</v>
      </c>
      <c r="B932" s="9" t="s">
        <v>5446</v>
      </c>
      <c r="C932" s="7" t="s">
        <v>32</v>
      </c>
      <c r="D932" s="10" t="s">
        <v>5447</v>
      </c>
      <c r="E932" s="10" t="s">
        <v>1869</v>
      </c>
      <c r="F932" s="10" t="s">
        <v>5448</v>
      </c>
      <c r="G932" s="10" t="s">
        <v>5449</v>
      </c>
      <c r="H932" s="12" t="s">
        <v>60</v>
      </c>
      <c r="I932" s="11" t="s">
        <v>231</v>
      </c>
      <c r="J932" s="11" t="s">
        <v>217</v>
      </c>
      <c r="K932" s="11" t="s">
        <v>43</v>
      </c>
      <c r="L932" s="13">
        <v>85.7</v>
      </c>
      <c r="M932" s="13">
        <v>225393.8</v>
      </c>
      <c r="N932" s="14">
        <v>1.1011</v>
      </c>
      <c r="O932" s="13">
        <v>847.5</v>
      </c>
      <c r="P932" s="13">
        <v>4137.12</v>
      </c>
      <c r="Q932" s="20">
        <v>0.7</v>
      </c>
      <c r="R932" s="16">
        <v>1</v>
      </c>
      <c r="S932" s="11" t="s">
        <v>45</v>
      </c>
      <c r="T932" s="17" t="s">
        <v>5450</v>
      </c>
    </row>
    <row r="933" spans="1:20" ht="30" customHeight="1" thickBot="1">
      <c r="A933" s="29" t="s">
        <v>5451</v>
      </c>
      <c r="B933" s="30" t="s">
        <v>5452</v>
      </c>
      <c r="C933" s="66" t="s">
        <v>32</v>
      </c>
      <c r="D933" s="29" t="s">
        <v>3205</v>
      </c>
      <c r="E933" s="29" t="s">
        <v>5453</v>
      </c>
      <c r="F933" s="29" t="s">
        <v>3207</v>
      </c>
      <c r="G933" s="29" t="s">
        <v>5454</v>
      </c>
      <c r="H933" s="32" t="s">
        <v>102</v>
      </c>
      <c r="I933" s="31" t="s">
        <v>333</v>
      </c>
      <c r="J933" s="31" t="s">
        <v>360</v>
      </c>
      <c r="K933" s="31" t="s">
        <v>43</v>
      </c>
      <c r="L933" s="33">
        <v>7697.24</v>
      </c>
      <c r="M933" s="33">
        <v>1247069.57</v>
      </c>
      <c r="N933" s="34">
        <v>3.9977</v>
      </c>
      <c r="O933" s="33">
        <v>2640.63</v>
      </c>
      <c r="P933" s="33">
        <v>1150.56</v>
      </c>
      <c r="Q933" s="67">
        <v>0.6</v>
      </c>
      <c r="R933" s="67" t="s">
        <v>44</v>
      </c>
      <c r="S933" s="31" t="s">
        <v>45</v>
      </c>
      <c r="T933" s="37" t="s">
        <v>5455</v>
      </c>
    </row>
    <row r="934" spans="1:20" ht="30" customHeight="1">
      <c r="A934" s="38" t="s">
        <v>5456</v>
      </c>
      <c r="B934" s="40" t="s">
        <v>5457</v>
      </c>
      <c r="C934" s="40" t="s">
        <v>32</v>
      </c>
      <c r="D934" s="38" t="s">
        <v>3205</v>
      </c>
      <c r="E934" s="38" t="s">
        <v>5458</v>
      </c>
      <c r="F934" s="38" t="s">
        <v>3207</v>
      </c>
      <c r="G934" s="38" t="s">
        <v>5459</v>
      </c>
      <c r="H934" s="69" t="s">
        <v>102</v>
      </c>
      <c r="I934" s="68" t="s">
        <v>333</v>
      </c>
      <c r="J934" s="68" t="s">
        <v>638</v>
      </c>
      <c r="K934" s="68" t="s">
        <v>43</v>
      </c>
      <c r="L934" s="71">
        <v>2451.44</v>
      </c>
      <c r="M934" s="71">
        <v>340055.47</v>
      </c>
      <c r="N934" s="72">
        <v>3.9813000000000001</v>
      </c>
      <c r="O934" s="71">
        <v>881.64</v>
      </c>
      <c r="P934" s="71">
        <v>1150.56</v>
      </c>
      <c r="Q934" s="73">
        <v>0.6</v>
      </c>
      <c r="R934" s="73">
        <v>0.8</v>
      </c>
      <c r="S934" s="68" t="s">
        <v>45</v>
      </c>
      <c r="T934" s="74" t="s">
        <v>5460</v>
      </c>
    </row>
    <row r="935" spans="1:20" ht="30" customHeight="1" thickBot="1">
      <c r="A935" s="49" t="s">
        <v>5461</v>
      </c>
      <c r="B935" s="50" t="s">
        <v>5462</v>
      </c>
      <c r="C935" s="51" t="s">
        <v>32</v>
      </c>
      <c r="D935" s="49" t="s">
        <v>5463</v>
      </c>
      <c r="E935" s="49" t="s">
        <v>5464</v>
      </c>
      <c r="F935" s="49" t="s">
        <v>5165</v>
      </c>
      <c r="G935" s="49" t="s">
        <v>5465</v>
      </c>
      <c r="H935" s="53" t="s">
        <v>75</v>
      </c>
      <c r="I935" s="52" t="s">
        <v>333</v>
      </c>
      <c r="J935" s="52" t="s">
        <v>5443</v>
      </c>
      <c r="K935" s="52" t="s">
        <v>181</v>
      </c>
      <c r="L935" s="54">
        <v>2820.19</v>
      </c>
      <c r="M935" s="54">
        <v>5234499.41</v>
      </c>
      <c r="N935" s="55">
        <v>4</v>
      </c>
      <c r="O935" s="54">
        <v>1012.35</v>
      </c>
      <c r="P935" s="54">
        <v>5711</v>
      </c>
      <c r="Q935" s="76">
        <v>1.3</v>
      </c>
      <c r="R935" s="57">
        <v>1</v>
      </c>
      <c r="S935" s="52" t="s">
        <v>45</v>
      </c>
      <c r="T935" s="58" t="s">
        <v>5466</v>
      </c>
    </row>
    <row r="936" spans="1:20" ht="30" customHeight="1">
      <c r="A936" s="59" t="s">
        <v>5461</v>
      </c>
      <c r="B936" s="7" t="s">
        <v>5462</v>
      </c>
      <c r="C936" s="7" t="s">
        <v>32</v>
      </c>
      <c r="D936" s="59" t="s">
        <v>5463</v>
      </c>
      <c r="E936" s="59" t="s">
        <v>5464</v>
      </c>
      <c r="F936" s="59" t="s">
        <v>5165</v>
      </c>
      <c r="G936" s="59" t="s">
        <v>5465</v>
      </c>
      <c r="H936" s="12" t="s">
        <v>75</v>
      </c>
      <c r="I936" s="60" t="s">
        <v>333</v>
      </c>
      <c r="J936" s="60" t="s">
        <v>5443</v>
      </c>
      <c r="K936" s="60" t="s">
        <v>43</v>
      </c>
      <c r="L936" s="24">
        <f>38.56+64.22</f>
        <v>102.78</v>
      </c>
      <c r="M936" s="24">
        <v>98874.92</v>
      </c>
      <c r="N936" s="61">
        <v>4</v>
      </c>
      <c r="O936" s="24">
        <v>1012.35</v>
      </c>
      <c r="P936" s="24">
        <v>5711</v>
      </c>
      <c r="Q936" s="77">
        <v>0.7</v>
      </c>
      <c r="R936" s="77" t="s">
        <v>54</v>
      </c>
      <c r="S936" s="60" t="s">
        <v>45</v>
      </c>
      <c r="T936" s="64" t="s">
        <v>5466</v>
      </c>
    </row>
    <row r="937" spans="1:20" ht="30" customHeight="1">
      <c r="A937" s="10" t="s">
        <v>5467</v>
      </c>
      <c r="B937" s="9" t="s">
        <v>5468</v>
      </c>
      <c r="C937" s="7" t="s">
        <v>32</v>
      </c>
      <c r="D937" s="10" t="s">
        <v>5469</v>
      </c>
      <c r="E937" s="10" t="s">
        <v>4034</v>
      </c>
      <c r="F937" s="10" t="s">
        <v>5470</v>
      </c>
      <c r="G937" s="10" t="s">
        <v>5471</v>
      </c>
      <c r="H937" s="12" t="s">
        <v>1034</v>
      </c>
      <c r="I937" s="11" t="s">
        <v>231</v>
      </c>
      <c r="J937" s="11" t="s">
        <v>217</v>
      </c>
      <c r="K937" s="11" t="s">
        <v>43</v>
      </c>
      <c r="L937" s="13">
        <v>51.69</v>
      </c>
      <c r="M937" s="13">
        <v>3644.35</v>
      </c>
      <c r="N937" s="14">
        <v>1.1457999999999999</v>
      </c>
      <c r="O937" s="13">
        <v>354.5</v>
      </c>
      <c r="P937" s="13">
        <v>269.27999999999997</v>
      </c>
      <c r="Q937" s="20">
        <v>0.3</v>
      </c>
      <c r="R937" s="16">
        <v>1</v>
      </c>
      <c r="S937" s="11" t="s">
        <v>45</v>
      </c>
      <c r="T937" s="17" t="s">
        <v>5472</v>
      </c>
    </row>
    <row r="938" spans="1:20" ht="30" customHeight="1">
      <c r="A938" s="10" t="s">
        <v>5473</v>
      </c>
      <c r="B938" s="9">
        <v>201801053096</v>
      </c>
      <c r="C938" s="7" t="s">
        <v>32</v>
      </c>
      <c r="D938" s="10" t="s">
        <v>5474</v>
      </c>
      <c r="E938" s="10" t="s">
        <v>5475</v>
      </c>
      <c r="F938" s="10" t="s">
        <v>5476</v>
      </c>
      <c r="G938" s="10" t="s">
        <v>5477</v>
      </c>
      <c r="H938" s="12" t="s">
        <v>666</v>
      </c>
      <c r="I938" s="11" t="s">
        <v>231</v>
      </c>
      <c r="J938" s="11" t="s">
        <v>95</v>
      </c>
      <c r="K938" s="11" t="s">
        <v>43</v>
      </c>
      <c r="L938" s="13">
        <v>2332.13</v>
      </c>
      <c r="M938" s="13">
        <v>193145.15</v>
      </c>
      <c r="N938" s="14">
        <v>2.4864000000000002</v>
      </c>
      <c r="O938" s="13">
        <v>1569</v>
      </c>
      <c r="P938" s="13">
        <v>1716</v>
      </c>
      <c r="Q938" s="20">
        <v>0.3</v>
      </c>
      <c r="R938" s="20">
        <v>0.4</v>
      </c>
      <c r="S938" s="11" t="s">
        <v>45</v>
      </c>
      <c r="T938" s="17" t="s">
        <v>5478</v>
      </c>
    </row>
    <row r="939" spans="1:20" ht="30" customHeight="1">
      <c r="A939" s="10" t="s">
        <v>5479</v>
      </c>
      <c r="B939" s="9" t="s">
        <v>5480</v>
      </c>
      <c r="C939" s="7" t="s">
        <v>32</v>
      </c>
      <c r="D939" s="10" t="s">
        <v>5481</v>
      </c>
      <c r="E939" s="10" t="s">
        <v>1278</v>
      </c>
      <c r="F939" s="10" t="s">
        <v>5482</v>
      </c>
      <c r="G939" s="10" t="s">
        <v>5483</v>
      </c>
      <c r="H939" s="12" t="s">
        <v>937</v>
      </c>
      <c r="I939" s="11" t="s">
        <v>311</v>
      </c>
      <c r="J939" s="11" t="s">
        <v>4655</v>
      </c>
      <c r="K939" s="11" t="s">
        <v>43</v>
      </c>
      <c r="L939" s="13">
        <v>430</v>
      </c>
      <c r="M939" s="13">
        <v>918931.59</v>
      </c>
      <c r="N939" s="14">
        <v>2</v>
      </c>
      <c r="O939" s="13">
        <v>430</v>
      </c>
      <c r="P939" s="13">
        <v>7011.48</v>
      </c>
      <c r="Q939" s="20">
        <v>0.7</v>
      </c>
      <c r="R939" s="20" t="s">
        <v>69</v>
      </c>
      <c r="S939" s="11" t="s">
        <v>45</v>
      </c>
      <c r="T939" s="17" t="s">
        <v>5484</v>
      </c>
    </row>
    <row r="940" spans="1:20" ht="30" customHeight="1">
      <c r="A940" s="10" t="s">
        <v>5485</v>
      </c>
      <c r="B940" s="9">
        <v>201700974307</v>
      </c>
      <c r="C940" s="7" t="s">
        <v>32</v>
      </c>
      <c r="D940" s="10" t="s">
        <v>5486</v>
      </c>
      <c r="E940" s="10" t="s">
        <v>4753</v>
      </c>
      <c r="F940" s="10" t="s">
        <v>5487</v>
      </c>
      <c r="G940" s="10" t="s">
        <v>5488</v>
      </c>
      <c r="H940" s="12" t="s">
        <v>332</v>
      </c>
      <c r="I940" s="11" t="s">
        <v>231</v>
      </c>
      <c r="J940" s="11" t="s">
        <v>95</v>
      </c>
      <c r="K940" s="11" t="s">
        <v>43</v>
      </c>
      <c r="L940" s="13">
        <v>50.37</v>
      </c>
      <c r="M940" s="13">
        <v>9677.75</v>
      </c>
      <c r="N940" s="14">
        <v>1.1046</v>
      </c>
      <c r="O940" s="13">
        <v>481.64</v>
      </c>
      <c r="P940" s="13">
        <v>884.34</v>
      </c>
      <c r="Q940" s="20">
        <v>0.6</v>
      </c>
      <c r="R940" s="20">
        <v>0.4</v>
      </c>
      <c r="S940" s="11" t="s">
        <v>45</v>
      </c>
      <c r="T940" s="17" t="s">
        <v>5489</v>
      </c>
    </row>
    <row r="941" spans="1:20" ht="30" customHeight="1">
      <c r="A941" s="10" t="s">
        <v>5490</v>
      </c>
      <c r="B941" s="9">
        <v>201701091565</v>
      </c>
      <c r="C941" s="9" t="s">
        <v>32</v>
      </c>
      <c r="D941" s="10" t="s">
        <v>5491</v>
      </c>
      <c r="E941" s="10" t="s">
        <v>5492</v>
      </c>
      <c r="F941" s="10" t="s">
        <v>5493</v>
      </c>
      <c r="G941" s="10" t="s">
        <v>5494</v>
      </c>
      <c r="H941" s="12" t="s">
        <v>60</v>
      </c>
      <c r="I941" s="11" t="s">
        <v>333</v>
      </c>
      <c r="J941" s="11" t="s">
        <v>638</v>
      </c>
      <c r="K941" s="11" t="s">
        <v>43</v>
      </c>
      <c r="L941" s="13">
        <v>5626.5</v>
      </c>
      <c r="M941" s="13">
        <v>407192.51</v>
      </c>
      <c r="N941" s="14">
        <v>4</v>
      </c>
      <c r="O941" s="13">
        <v>1875.5</v>
      </c>
      <c r="P941" s="13">
        <v>4166</v>
      </c>
      <c r="Q941" s="20">
        <v>0.7</v>
      </c>
      <c r="R941" s="20" t="s">
        <v>44</v>
      </c>
      <c r="S941" s="11" t="s">
        <v>45</v>
      </c>
      <c r="T941" s="17" t="s">
        <v>5495</v>
      </c>
    </row>
    <row r="942" spans="1:20" ht="30" customHeight="1">
      <c r="A942" s="10" t="s">
        <v>5496</v>
      </c>
      <c r="B942" s="9" t="s">
        <v>5497</v>
      </c>
      <c r="C942" s="9" t="s">
        <v>5498</v>
      </c>
      <c r="D942" s="10" t="s">
        <v>5499</v>
      </c>
      <c r="E942" s="10" t="s">
        <v>5500</v>
      </c>
      <c r="F942" s="10" t="s">
        <v>5501</v>
      </c>
      <c r="G942" s="10" t="s">
        <v>5502</v>
      </c>
      <c r="H942" s="12" t="s">
        <v>1232</v>
      </c>
      <c r="I942" s="11" t="s">
        <v>333</v>
      </c>
      <c r="J942" s="11" t="s">
        <v>95</v>
      </c>
      <c r="K942" s="11" t="s">
        <v>43</v>
      </c>
      <c r="L942" s="13">
        <v>3243.34</v>
      </c>
      <c r="M942" s="13">
        <v>310670.28000000003</v>
      </c>
      <c r="N942" s="14">
        <v>4.9962999999999997</v>
      </c>
      <c r="O942" s="13">
        <v>811.58</v>
      </c>
      <c r="P942" s="13">
        <v>1994.1</v>
      </c>
      <c r="Q942" s="20">
        <v>0.6</v>
      </c>
      <c r="R942" s="20">
        <v>0.4</v>
      </c>
      <c r="S942" s="11" t="s">
        <v>45</v>
      </c>
      <c r="T942" s="17" t="s">
        <v>5503</v>
      </c>
    </row>
    <row r="943" spans="1:20" ht="30" customHeight="1">
      <c r="A943" s="10" t="s">
        <v>5504</v>
      </c>
      <c r="B943" s="9" t="s">
        <v>5505</v>
      </c>
      <c r="C943" s="7" t="s">
        <v>5505</v>
      </c>
      <c r="D943" s="10" t="s">
        <v>5506</v>
      </c>
      <c r="E943" s="10" t="s">
        <v>1970</v>
      </c>
      <c r="F943" s="10" t="s">
        <v>5507</v>
      </c>
      <c r="G943" s="10" t="s">
        <v>5508</v>
      </c>
      <c r="H943" s="12" t="s">
        <v>2591</v>
      </c>
      <c r="I943" s="11" t="s">
        <v>231</v>
      </c>
      <c r="J943" s="11" t="s">
        <v>824</v>
      </c>
      <c r="K943" s="11" t="s">
        <v>43</v>
      </c>
      <c r="L943" s="13">
        <v>72.8</v>
      </c>
      <c r="M943" s="13">
        <v>27777.29</v>
      </c>
      <c r="N943" s="14">
        <v>1.2068000000000001</v>
      </c>
      <c r="O943" s="13">
        <v>352</v>
      </c>
      <c r="P943" s="13">
        <v>852.72</v>
      </c>
      <c r="Q943" s="20">
        <v>0.6</v>
      </c>
      <c r="R943" s="20">
        <v>0.9</v>
      </c>
      <c r="S943" s="11" t="s">
        <v>45</v>
      </c>
      <c r="T943" s="17" t="s">
        <v>5509</v>
      </c>
    </row>
    <row r="944" spans="1:20" ht="30" customHeight="1">
      <c r="A944" s="10" t="s">
        <v>5510</v>
      </c>
      <c r="B944" s="9" t="s">
        <v>5511</v>
      </c>
      <c r="C944" s="7" t="s">
        <v>32</v>
      </c>
      <c r="D944" s="10" t="s">
        <v>5395</v>
      </c>
      <c r="E944" s="10" t="s">
        <v>5512</v>
      </c>
      <c r="F944" s="10" t="s">
        <v>5396</v>
      </c>
      <c r="G944" s="10" t="s">
        <v>5513</v>
      </c>
      <c r="H944" s="12" t="s">
        <v>982</v>
      </c>
      <c r="I944" s="11" t="s">
        <v>231</v>
      </c>
      <c r="J944" s="11" t="s">
        <v>95</v>
      </c>
      <c r="K944" s="11" t="s">
        <v>43</v>
      </c>
      <c r="L944" s="13">
        <v>100.56</v>
      </c>
      <c r="M944" s="13">
        <v>47410.02</v>
      </c>
      <c r="N944" s="14">
        <v>1.2011000000000001</v>
      </c>
      <c r="O944" s="13">
        <v>500</v>
      </c>
      <c r="P944" s="13">
        <v>1573</v>
      </c>
      <c r="Q944" s="20">
        <v>0.6</v>
      </c>
      <c r="R944" s="20">
        <v>0.6</v>
      </c>
      <c r="S944" s="11" t="s">
        <v>45</v>
      </c>
      <c r="T944" s="17" t="s">
        <v>5514</v>
      </c>
    </row>
    <row r="945" spans="1:20" ht="30" customHeight="1">
      <c r="A945" s="10" t="s">
        <v>5515</v>
      </c>
      <c r="B945" s="9" t="s">
        <v>5516</v>
      </c>
      <c r="C945" s="7" t="s">
        <v>32</v>
      </c>
      <c r="D945" s="10" t="s">
        <v>5517</v>
      </c>
      <c r="E945" s="10" t="s">
        <v>5518</v>
      </c>
      <c r="F945" s="10" t="s">
        <v>5519</v>
      </c>
      <c r="G945" s="10" t="s">
        <v>5520</v>
      </c>
      <c r="H945" s="12" t="s">
        <v>1120</v>
      </c>
      <c r="I945" s="11" t="s">
        <v>311</v>
      </c>
      <c r="J945" s="11" t="s">
        <v>95</v>
      </c>
      <c r="K945" s="11" t="s">
        <v>43</v>
      </c>
      <c r="L945" s="13">
        <v>2993.71</v>
      </c>
      <c r="M945" s="13">
        <v>109939.22</v>
      </c>
      <c r="N945" s="14">
        <v>2.4931000000000001</v>
      </c>
      <c r="O945" s="13">
        <v>2005</v>
      </c>
      <c r="P945" s="13">
        <v>666</v>
      </c>
      <c r="Q945" s="20">
        <v>0.3</v>
      </c>
      <c r="R945" s="20" t="s">
        <v>397</v>
      </c>
      <c r="S945" s="11" t="s">
        <v>45</v>
      </c>
      <c r="T945" s="17" t="s">
        <v>5521</v>
      </c>
    </row>
    <row r="946" spans="1:20" ht="30" customHeight="1">
      <c r="A946" s="10" t="s">
        <v>5522</v>
      </c>
      <c r="B946" s="9">
        <v>201900114760</v>
      </c>
      <c r="C946" s="7" t="s">
        <v>32</v>
      </c>
      <c r="D946" s="10" t="s">
        <v>5212</v>
      </c>
      <c r="E946" s="10" t="s">
        <v>5523</v>
      </c>
      <c r="F946" s="10" t="s">
        <v>4968</v>
      </c>
      <c r="G946" s="10" t="s">
        <v>5524</v>
      </c>
      <c r="H946" s="12" t="s">
        <v>60</v>
      </c>
      <c r="I946" s="11" t="s">
        <v>333</v>
      </c>
      <c r="J946" s="11" t="s">
        <v>638</v>
      </c>
      <c r="K946" s="11" t="s">
        <v>43</v>
      </c>
      <c r="L946" s="13">
        <v>3753.79</v>
      </c>
      <c r="M946" s="13">
        <v>2.0499999999999998</v>
      </c>
      <c r="N946" s="14">
        <v>4</v>
      </c>
      <c r="O946" s="13">
        <v>1352.54</v>
      </c>
      <c r="P946" s="13">
        <v>4636</v>
      </c>
      <c r="Q946" s="20">
        <v>0.7</v>
      </c>
      <c r="R946" s="20" t="s">
        <v>62</v>
      </c>
      <c r="S946" s="11" t="s">
        <v>45</v>
      </c>
      <c r="T946" s="17" t="s">
        <v>5525</v>
      </c>
    </row>
    <row r="947" spans="1:20" ht="30" customHeight="1">
      <c r="A947" s="10" t="s">
        <v>5526</v>
      </c>
      <c r="B947" s="9">
        <v>201900450921</v>
      </c>
      <c r="C947" s="7" t="s">
        <v>32</v>
      </c>
      <c r="D947" s="10" t="s">
        <v>5527</v>
      </c>
      <c r="E947" s="10" t="s">
        <v>5528</v>
      </c>
      <c r="F947" s="10" t="s">
        <v>5529</v>
      </c>
      <c r="G947" s="10" t="s">
        <v>5530</v>
      </c>
      <c r="H947" s="12" t="s">
        <v>88</v>
      </c>
      <c r="I947" s="11" t="s">
        <v>333</v>
      </c>
      <c r="J947" s="11" t="s">
        <v>638</v>
      </c>
      <c r="K947" s="11" t="s">
        <v>43</v>
      </c>
      <c r="L947" s="13">
        <v>6201.26</v>
      </c>
      <c r="M947" s="13">
        <v>101320.57</v>
      </c>
      <c r="N947" s="14">
        <v>3.9998</v>
      </c>
      <c r="O947" s="13">
        <v>2220</v>
      </c>
      <c r="P947" s="13">
        <v>3395.58</v>
      </c>
      <c r="Q947" s="20">
        <v>0.7</v>
      </c>
      <c r="R947" s="20" t="s">
        <v>69</v>
      </c>
      <c r="S947" s="11" t="s">
        <v>45</v>
      </c>
      <c r="T947" s="17" t="s">
        <v>5531</v>
      </c>
    </row>
    <row r="948" spans="1:20" ht="30" customHeight="1">
      <c r="A948" s="10" t="s">
        <v>5532</v>
      </c>
      <c r="B948" s="9" t="s">
        <v>5533</v>
      </c>
      <c r="C948" s="7" t="s">
        <v>32</v>
      </c>
      <c r="D948" s="10" t="s">
        <v>1768</v>
      </c>
      <c r="E948" s="10" t="s">
        <v>1124</v>
      </c>
      <c r="F948" s="10" t="s">
        <v>4229</v>
      </c>
      <c r="G948" s="10" t="s">
        <v>5534</v>
      </c>
      <c r="H948" s="12" t="s">
        <v>37</v>
      </c>
      <c r="I948" s="11" t="s">
        <v>333</v>
      </c>
      <c r="J948" s="11" t="s">
        <v>638</v>
      </c>
      <c r="K948" s="11" t="s">
        <v>43</v>
      </c>
      <c r="L948" s="13">
        <v>4673.97</v>
      </c>
      <c r="M948" s="13">
        <v>2364287.14</v>
      </c>
      <c r="N948" s="14">
        <v>3.9998</v>
      </c>
      <c r="O948" s="13">
        <v>1632</v>
      </c>
      <c r="P948" s="13">
        <v>2929</v>
      </c>
      <c r="Q948" s="20">
        <v>0.7</v>
      </c>
      <c r="R948" s="20" t="s">
        <v>69</v>
      </c>
      <c r="S948" s="11" t="s">
        <v>45</v>
      </c>
      <c r="T948" s="17" t="s">
        <v>5535</v>
      </c>
    </row>
    <row r="949" spans="1:20" ht="30" customHeight="1">
      <c r="A949" s="10" t="s">
        <v>5536</v>
      </c>
      <c r="B949" s="9" t="s">
        <v>5537</v>
      </c>
      <c r="C949" s="7" t="s">
        <v>32</v>
      </c>
      <c r="D949" s="10" t="s">
        <v>4824</v>
      </c>
      <c r="E949" s="10" t="s">
        <v>4825</v>
      </c>
      <c r="F949" s="10" t="s">
        <v>3039</v>
      </c>
      <c r="G949" s="10" t="s">
        <v>5538</v>
      </c>
      <c r="H949" s="12" t="s">
        <v>811</v>
      </c>
      <c r="I949" s="11" t="s">
        <v>333</v>
      </c>
      <c r="J949" s="11" t="s">
        <v>1670</v>
      </c>
      <c r="K949" s="11" t="s">
        <v>43</v>
      </c>
      <c r="L949" s="13">
        <v>8203.25</v>
      </c>
      <c r="M949" s="13">
        <v>1743320.48</v>
      </c>
      <c r="N949" s="14">
        <v>4</v>
      </c>
      <c r="O949" s="13">
        <v>2839.6</v>
      </c>
      <c r="P949" s="13">
        <v>1500</v>
      </c>
      <c r="Q949" s="20">
        <v>0.6</v>
      </c>
      <c r="R949" s="20" t="s">
        <v>54</v>
      </c>
      <c r="S949" s="11" t="s">
        <v>45</v>
      </c>
      <c r="T949" s="17" t="s">
        <v>4827</v>
      </c>
    </row>
    <row r="950" spans="1:20" ht="30" customHeight="1">
      <c r="A950" s="10" t="s">
        <v>5539</v>
      </c>
      <c r="B950" s="9" t="s">
        <v>5540</v>
      </c>
      <c r="C950" s="7" t="s">
        <v>32</v>
      </c>
      <c r="D950" s="10" t="s">
        <v>5541</v>
      </c>
      <c r="E950" s="10" t="s">
        <v>5542</v>
      </c>
      <c r="F950" s="10" t="s">
        <v>5543</v>
      </c>
      <c r="G950" s="10" t="s">
        <v>5544</v>
      </c>
      <c r="H950" s="12" t="s">
        <v>279</v>
      </c>
      <c r="I950" s="11" t="s">
        <v>231</v>
      </c>
      <c r="J950" s="11" t="s">
        <v>95</v>
      </c>
      <c r="K950" s="11" t="s">
        <v>43</v>
      </c>
      <c r="L950" s="13">
        <v>165.51</v>
      </c>
      <c r="M950" s="13">
        <v>17814.23</v>
      </c>
      <c r="N950" s="14">
        <v>1.3544</v>
      </c>
      <c r="O950" s="13">
        <v>467</v>
      </c>
      <c r="P950" s="13">
        <v>809.88</v>
      </c>
      <c r="Q950" s="20">
        <v>0.3</v>
      </c>
      <c r="R950" s="20">
        <v>0.6</v>
      </c>
      <c r="S950" s="11" t="s">
        <v>45</v>
      </c>
      <c r="T950" s="17" t="s">
        <v>5545</v>
      </c>
    </row>
    <row r="951" spans="1:20" ht="30" customHeight="1">
      <c r="A951" s="10" t="s">
        <v>5546</v>
      </c>
      <c r="B951" s="9" t="s">
        <v>5547</v>
      </c>
      <c r="C951" s="7" t="s">
        <v>32</v>
      </c>
      <c r="D951" s="10" t="s">
        <v>5548</v>
      </c>
      <c r="E951" s="10" t="s">
        <v>720</v>
      </c>
      <c r="F951" s="10" t="s">
        <v>5549</v>
      </c>
      <c r="G951" s="10" t="s">
        <v>5550</v>
      </c>
      <c r="H951" s="12" t="s">
        <v>766</v>
      </c>
      <c r="I951" s="11" t="s">
        <v>333</v>
      </c>
      <c r="J951" s="11" t="s">
        <v>180</v>
      </c>
      <c r="K951" s="11" t="s">
        <v>181</v>
      </c>
      <c r="L951" s="13">
        <v>173.59</v>
      </c>
      <c r="M951" s="13">
        <v>0</v>
      </c>
      <c r="N951" s="14">
        <v>1.5786</v>
      </c>
      <c r="O951" s="13">
        <v>300</v>
      </c>
      <c r="P951" s="13">
        <v>1029</v>
      </c>
      <c r="Q951" s="20">
        <v>0</v>
      </c>
      <c r="R951" s="16">
        <v>1</v>
      </c>
      <c r="S951" s="11" t="s">
        <v>45</v>
      </c>
      <c r="T951" s="17" t="s">
        <v>5551</v>
      </c>
    </row>
    <row r="952" spans="1:20" ht="30" customHeight="1">
      <c r="A952" s="10" t="s">
        <v>5552</v>
      </c>
      <c r="B952" s="9" t="s">
        <v>5553</v>
      </c>
      <c r="C952" s="7" t="s">
        <v>32</v>
      </c>
      <c r="D952" s="10" t="s">
        <v>5554</v>
      </c>
      <c r="E952" s="10" t="s">
        <v>5311</v>
      </c>
      <c r="F952" s="10" t="s">
        <v>5555</v>
      </c>
      <c r="G952" s="10" t="s">
        <v>5556</v>
      </c>
      <c r="H952" s="12" t="s">
        <v>1809</v>
      </c>
      <c r="I952" s="11" t="s">
        <v>311</v>
      </c>
      <c r="J952" s="11" t="s">
        <v>180</v>
      </c>
      <c r="K952" s="11" t="s">
        <v>181</v>
      </c>
      <c r="L952" s="13">
        <v>130.06</v>
      </c>
      <c r="M952" s="13">
        <v>66961.77</v>
      </c>
      <c r="N952" s="14">
        <v>1.5205</v>
      </c>
      <c r="O952" s="13">
        <v>249.86</v>
      </c>
      <c r="P952" s="13">
        <v>1565.7</v>
      </c>
      <c r="Q952" s="20">
        <v>0.5</v>
      </c>
      <c r="R952" s="16">
        <v>1</v>
      </c>
      <c r="S952" s="11" t="s">
        <v>45</v>
      </c>
      <c r="T952" s="17" t="s">
        <v>5557</v>
      </c>
    </row>
    <row r="953" spans="1:20" ht="30" customHeight="1">
      <c r="A953" s="10" t="s">
        <v>5558</v>
      </c>
      <c r="B953" s="9" t="s">
        <v>5559</v>
      </c>
      <c r="C953" s="7" t="s">
        <v>32</v>
      </c>
      <c r="D953" s="10" t="s">
        <v>5560</v>
      </c>
      <c r="E953" s="10" t="s">
        <v>5561</v>
      </c>
      <c r="F953" s="10" t="s">
        <v>5562</v>
      </c>
      <c r="G953" s="10" t="s">
        <v>5563</v>
      </c>
      <c r="H953" s="12" t="s">
        <v>37</v>
      </c>
      <c r="I953" s="11" t="s">
        <v>231</v>
      </c>
      <c r="J953" s="11" t="s">
        <v>180</v>
      </c>
      <c r="K953" s="11" t="s">
        <v>181</v>
      </c>
      <c r="L953" s="13">
        <v>48.55</v>
      </c>
      <c r="M953" s="13">
        <v>137295.78</v>
      </c>
      <c r="N953" s="14">
        <v>1.7184999999999999</v>
      </c>
      <c r="O953" s="13">
        <v>200</v>
      </c>
      <c r="P953" s="13">
        <v>3738.3</v>
      </c>
      <c r="Q953" s="20">
        <v>1.3</v>
      </c>
      <c r="R953" s="16">
        <v>1</v>
      </c>
      <c r="S953" s="11" t="s">
        <v>45</v>
      </c>
      <c r="T953" s="17" t="s">
        <v>5564</v>
      </c>
    </row>
    <row r="954" spans="1:20" ht="30" customHeight="1">
      <c r="A954" s="10" t="s">
        <v>5565</v>
      </c>
      <c r="B954" s="9" t="s">
        <v>5566</v>
      </c>
      <c r="C954" s="7" t="s">
        <v>32</v>
      </c>
      <c r="D954" s="10" t="s">
        <v>5567</v>
      </c>
      <c r="E954" s="10" t="s">
        <v>1217</v>
      </c>
      <c r="F954" s="10" t="s">
        <v>5568</v>
      </c>
      <c r="G954" s="10" t="s">
        <v>5569</v>
      </c>
      <c r="H954" s="12" t="s">
        <v>558</v>
      </c>
      <c r="I954" s="11" t="s">
        <v>333</v>
      </c>
      <c r="J954" s="11" t="s">
        <v>5570</v>
      </c>
      <c r="K954" s="11" t="s">
        <v>43</v>
      </c>
      <c r="L954" s="13">
        <v>6337.4</v>
      </c>
      <c r="M954" s="13">
        <v>2620650.38</v>
      </c>
      <c r="N954" s="14">
        <v>3.9805000000000001</v>
      </c>
      <c r="O954" s="13">
        <v>2381.83</v>
      </c>
      <c r="P954" s="13">
        <v>2660.16</v>
      </c>
      <c r="Q954" s="20">
        <v>0.7</v>
      </c>
      <c r="R954" s="20" t="s">
        <v>62</v>
      </c>
      <c r="S954" s="11" t="s">
        <v>45</v>
      </c>
      <c r="T954" s="17" t="s">
        <v>5571</v>
      </c>
    </row>
    <row r="955" spans="1:20" ht="30" customHeight="1">
      <c r="A955" s="10" t="s">
        <v>5572</v>
      </c>
      <c r="B955" s="9" t="s">
        <v>5573</v>
      </c>
      <c r="C955" s="7" t="s">
        <v>32</v>
      </c>
      <c r="D955" s="10" t="s">
        <v>5574</v>
      </c>
      <c r="E955" s="10" t="s">
        <v>420</v>
      </c>
      <c r="F955" s="10" t="s">
        <v>5575</v>
      </c>
      <c r="G955" s="10" t="s">
        <v>5576</v>
      </c>
      <c r="H955" s="12" t="s">
        <v>982</v>
      </c>
      <c r="I955" s="11" t="s">
        <v>3341</v>
      </c>
      <c r="J955" s="11" t="s">
        <v>489</v>
      </c>
      <c r="K955" s="11" t="s">
        <v>43</v>
      </c>
      <c r="L955" s="13">
        <v>24.49</v>
      </c>
      <c r="M955" s="13">
        <v>11661.02</v>
      </c>
      <c r="N955" s="14">
        <v>1.4819</v>
      </c>
      <c r="O955" s="13">
        <v>97.5</v>
      </c>
      <c r="P955" s="13">
        <v>1176.06</v>
      </c>
      <c r="Q955" s="20">
        <v>0.6</v>
      </c>
      <c r="R955" s="16">
        <v>1</v>
      </c>
      <c r="S955" s="11" t="s">
        <v>45</v>
      </c>
      <c r="T955" s="17" t="s">
        <v>5577</v>
      </c>
    </row>
    <row r="956" spans="1:20" ht="30" customHeight="1">
      <c r="A956" s="10" t="s">
        <v>5578</v>
      </c>
      <c r="B956" s="9" t="s">
        <v>5579</v>
      </c>
      <c r="C956" s="7" t="s">
        <v>32</v>
      </c>
      <c r="D956" s="10" t="s">
        <v>5580</v>
      </c>
      <c r="E956" s="10" t="s">
        <v>1466</v>
      </c>
      <c r="F956" s="10" t="s">
        <v>5581</v>
      </c>
      <c r="G956" s="10" t="s">
        <v>5582</v>
      </c>
      <c r="H956" s="12" t="s">
        <v>171</v>
      </c>
      <c r="I956" s="11" t="s">
        <v>216</v>
      </c>
      <c r="J956" s="11" t="s">
        <v>274</v>
      </c>
      <c r="K956" s="11" t="s">
        <v>181</v>
      </c>
      <c r="L956" s="13">
        <v>94.08</v>
      </c>
      <c r="M956" s="13">
        <v>76504.509999999995</v>
      </c>
      <c r="N956" s="14">
        <v>1.196</v>
      </c>
      <c r="O956" s="13">
        <v>480</v>
      </c>
      <c r="P956" s="13">
        <v>1945.14</v>
      </c>
      <c r="Q956" s="20">
        <v>0.5</v>
      </c>
      <c r="R956" s="16">
        <v>1</v>
      </c>
      <c r="S956" s="11" t="s">
        <v>45</v>
      </c>
      <c r="T956" s="17" t="s">
        <v>5583</v>
      </c>
    </row>
    <row r="957" spans="1:20" ht="30" customHeight="1">
      <c r="A957" s="10" t="s">
        <v>5584</v>
      </c>
      <c r="B957" s="9">
        <v>201900343017</v>
      </c>
      <c r="C957" s="7" t="s">
        <v>32</v>
      </c>
      <c r="D957" s="10" t="s">
        <v>5585</v>
      </c>
      <c r="E957" s="10" t="s">
        <v>5586</v>
      </c>
      <c r="F957" s="10" t="s">
        <v>5587</v>
      </c>
      <c r="G957" s="10" t="s">
        <v>5588</v>
      </c>
      <c r="H957" s="12" t="s">
        <v>111</v>
      </c>
      <c r="I957" s="11" t="s">
        <v>216</v>
      </c>
      <c r="J957" s="11" t="s">
        <v>95</v>
      </c>
      <c r="K957" s="11" t="s">
        <v>43</v>
      </c>
      <c r="L957" s="13">
        <v>44.87</v>
      </c>
      <c r="M957" s="13">
        <v>8522.99</v>
      </c>
      <c r="N957" s="14">
        <v>1.1870000000000001</v>
      </c>
      <c r="O957" s="13">
        <v>240</v>
      </c>
      <c r="P957" s="13">
        <v>939.42</v>
      </c>
      <c r="Q957" s="20">
        <v>0.6</v>
      </c>
      <c r="R957" s="20">
        <v>0.4</v>
      </c>
      <c r="S957" s="11" t="s">
        <v>45</v>
      </c>
      <c r="T957" s="17" t="s">
        <v>5589</v>
      </c>
    </row>
    <row r="958" spans="1:20" ht="30" customHeight="1">
      <c r="A958" s="10" t="s">
        <v>5590</v>
      </c>
      <c r="B958" s="9">
        <v>201801187041</v>
      </c>
      <c r="C958" s="7" t="s">
        <v>32</v>
      </c>
      <c r="D958" s="10" t="s">
        <v>5591</v>
      </c>
      <c r="E958" s="10" t="s">
        <v>1133</v>
      </c>
      <c r="F958" s="10" t="s">
        <v>5592</v>
      </c>
      <c r="G958" s="10" t="s">
        <v>5593</v>
      </c>
      <c r="H958" s="12" t="s">
        <v>645</v>
      </c>
      <c r="I958" s="11" t="s">
        <v>231</v>
      </c>
      <c r="J958" s="11" t="s">
        <v>95</v>
      </c>
      <c r="K958" s="11" t="s">
        <v>43</v>
      </c>
      <c r="L958" s="13">
        <v>137</v>
      </c>
      <c r="M958" s="13">
        <v>13471.25</v>
      </c>
      <c r="N958" s="14">
        <v>1.3425</v>
      </c>
      <c r="O958" s="13">
        <v>400</v>
      </c>
      <c r="P958" s="13">
        <v>733.38</v>
      </c>
      <c r="Q958" s="20">
        <v>0.3</v>
      </c>
      <c r="R958" s="20">
        <v>0.6</v>
      </c>
      <c r="S958" s="11" t="s">
        <v>45</v>
      </c>
      <c r="T958" s="17" t="s">
        <v>5594</v>
      </c>
    </row>
    <row r="959" spans="1:20" ht="30" customHeight="1">
      <c r="A959" s="10" t="s">
        <v>5595</v>
      </c>
      <c r="B959" s="9">
        <v>201701573055</v>
      </c>
      <c r="C959" s="7" t="s">
        <v>32</v>
      </c>
      <c r="D959" s="10" t="s">
        <v>5596</v>
      </c>
      <c r="E959" s="10" t="s">
        <v>1379</v>
      </c>
      <c r="F959" s="10" t="s">
        <v>5597</v>
      </c>
      <c r="G959" s="10" t="s">
        <v>5598</v>
      </c>
      <c r="H959" s="12" t="s">
        <v>904</v>
      </c>
      <c r="I959" s="11" t="s">
        <v>311</v>
      </c>
      <c r="J959" s="11" t="s">
        <v>95</v>
      </c>
      <c r="K959" s="11" t="s">
        <v>43</v>
      </c>
      <c r="L959" s="13">
        <v>290.63</v>
      </c>
      <c r="M959" s="13">
        <v>165430.82999999999</v>
      </c>
      <c r="N959" s="14">
        <v>1.5812999999999999</v>
      </c>
      <c r="O959" s="13">
        <v>500</v>
      </c>
      <c r="P959" s="13">
        <v>3096</v>
      </c>
      <c r="Q959" s="20">
        <v>0.7</v>
      </c>
      <c r="R959" s="20" t="s">
        <v>397</v>
      </c>
      <c r="S959" s="11" t="s">
        <v>45</v>
      </c>
      <c r="T959" s="17" t="s">
        <v>5599</v>
      </c>
    </row>
    <row r="960" spans="1:20" ht="30" customHeight="1">
      <c r="A960" s="10" t="s">
        <v>5600</v>
      </c>
      <c r="B960" s="9">
        <v>201601956947</v>
      </c>
      <c r="C960" s="7" t="s">
        <v>32</v>
      </c>
      <c r="D960" s="10" t="s">
        <v>5601</v>
      </c>
      <c r="E960" s="10" t="s">
        <v>3443</v>
      </c>
      <c r="F960" s="10" t="s">
        <v>5602</v>
      </c>
      <c r="G960" s="10" t="s">
        <v>5603</v>
      </c>
      <c r="H960" s="12" t="s">
        <v>257</v>
      </c>
      <c r="I960" s="11" t="s">
        <v>333</v>
      </c>
      <c r="J960" s="11" t="s">
        <v>5604</v>
      </c>
      <c r="K960" s="11" t="s">
        <v>43</v>
      </c>
      <c r="L960" s="13">
        <v>5641.42</v>
      </c>
      <c r="M960" s="13">
        <v>286378.63</v>
      </c>
      <c r="N960" s="14">
        <v>4.5545999999999998</v>
      </c>
      <c r="O960" s="13">
        <v>1587.06</v>
      </c>
      <c r="P960" s="13">
        <v>1753.38</v>
      </c>
      <c r="Q960" s="20">
        <v>0.6</v>
      </c>
      <c r="R960" s="20" t="s">
        <v>2665</v>
      </c>
      <c r="S960" s="11" t="s">
        <v>45</v>
      </c>
      <c r="T960" s="17" t="s">
        <v>5605</v>
      </c>
    </row>
    <row r="961" spans="1:20" ht="30" customHeight="1">
      <c r="A961" s="10" t="s">
        <v>5606</v>
      </c>
      <c r="B961" s="9" t="s">
        <v>5607</v>
      </c>
      <c r="C961" s="7" t="s">
        <v>32</v>
      </c>
      <c r="D961" s="10" t="s">
        <v>1177</v>
      </c>
      <c r="E961" s="10" t="s">
        <v>5608</v>
      </c>
      <c r="F961" s="10" t="s">
        <v>5609</v>
      </c>
      <c r="G961" s="10" t="s">
        <v>5610</v>
      </c>
      <c r="H961" s="12" t="s">
        <v>1180</v>
      </c>
      <c r="I961" s="11" t="s">
        <v>333</v>
      </c>
      <c r="J961" s="11" t="s">
        <v>181</v>
      </c>
      <c r="K961" s="11" t="s">
        <v>181</v>
      </c>
      <c r="L961" s="13">
        <v>53.65</v>
      </c>
      <c r="M961" s="13">
        <v>42210.16</v>
      </c>
      <c r="N961" s="14">
        <v>1.3924000000000001</v>
      </c>
      <c r="O961" s="13">
        <v>8444.9</v>
      </c>
      <c r="P961" s="13">
        <v>2191</v>
      </c>
      <c r="Q961" s="20">
        <v>0.5</v>
      </c>
      <c r="R961" s="16">
        <v>1</v>
      </c>
      <c r="S961" s="11" t="s">
        <v>45</v>
      </c>
      <c r="T961" s="17" t="s">
        <v>5611</v>
      </c>
    </row>
    <row r="962" spans="1:20" ht="30" customHeight="1">
      <c r="A962" s="10" t="s">
        <v>5612</v>
      </c>
      <c r="B962" s="9" t="s">
        <v>5613</v>
      </c>
      <c r="C962" s="7" t="s">
        <v>32</v>
      </c>
      <c r="D962" s="10" t="s">
        <v>5614</v>
      </c>
      <c r="E962" s="10" t="s">
        <v>875</v>
      </c>
      <c r="F962" s="10" t="s">
        <v>5615</v>
      </c>
      <c r="G962" s="10" t="s">
        <v>5616</v>
      </c>
      <c r="H962" s="12" t="s">
        <v>666</v>
      </c>
      <c r="I962" s="11" t="s">
        <v>231</v>
      </c>
      <c r="J962" s="11" t="s">
        <v>180</v>
      </c>
      <c r="K962" s="11" t="s">
        <v>181</v>
      </c>
      <c r="L962" s="13">
        <v>25.21</v>
      </c>
      <c r="M962" s="13">
        <v>0</v>
      </c>
      <c r="N962" s="14">
        <v>1.0610999999999999</v>
      </c>
      <c r="O962" s="13">
        <v>412.4</v>
      </c>
      <c r="P962" s="13">
        <v>1585.08</v>
      </c>
      <c r="Q962" s="20">
        <v>0</v>
      </c>
      <c r="R962" s="16">
        <v>1</v>
      </c>
      <c r="S962" s="11" t="s">
        <v>45</v>
      </c>
      <c r="T962" s="17" t="s">
        <v>5617</v>
      </c>
    </row>
    <row r="963" spans="1:20" ht="30" customHeight="1">
      <c r="A963" s="10" t="s">
        <v>5618</v>
      </c>
      <c r="B963" s="9" t="s">
        <v>5619</v>
      </c>
      <c r="C963" s="7" t="s">
        <v>32</v>
      </c>
      <c r="D963" s="10" t="s">
        <v>5620</v>
      </c>
      <c r="E963" s="10" t="s">
        <v>1076</v>
      </c>
      <c r="F963" s="10" t="s">
        <v>3262</v>
      </c>
      <c r="G963" s="10" t="s">
        <v>5621</v>
      </c>
      <c r="H963" s="12" t="s">
        <v>272</v>
      </c>
      <c r="I963" s="11" t="s">
        <v>333</v>
      </c>
      <c r="J963" s="11" t="s">
        <v>638</v>
      </c>
      <c r="K963" s="11" t="s">
        <v>43</v>
      </c>
      <c r="L963" s="13">
        <v>2087.81</v>
      </c>
      <c r="M963" s="13">
        <v>2540625.19</v>
      </c>
      <c r="N963" s="14">
        <v>3.9994000000000001</v>
      </c>
      <c r="O963" s="13">
        <v>800</v>
      </c>
      <c r="P963" s="13">
        <v>7725</v>
      </c>
      <c r="Q963" s="20">
        <v>0.7</v>
      </c>
      <c r="R963" s="20">
        <v>0.9</v>
      </c>
      <c r="S963" s="11" t="s">
        <v>45</v>
      </c>
      <c r="T963" s="17" t="s">
        <v>5622</v>
      </c>
    </row>
    <row r="964" spans="1:20" ht="30" customHeight="1">
      <c r="A964" s="10" t="s">
        <v>5623</v>
      </c>
      <c r="B964" s="9" t="s">
        <v>5624</v>
      </c>
      <c r="C964" s="7" t="s">
        <v>32</v>
      </c>
      <c r="D964" s="10" t="s">
        <v>5625</v>
      </c>
      <c r="E964" s="10" t="s">
        <v>5626</v>
      </c>
      <c r="F964" s="10" t="s">
        <v>5627</v>
      </c>
      <c r="G964" s="10" t="s">
        <v>5628</v>
      </c>
      <c r="H964" s="12" t="s">
        <v>134</v>
      </c>
      <c r="I964" s="11" t="s">
        <v>311</v>
      </c>
      <c r="J964" s="11" t="s">
        <v>5629</v>
      </c>
      <c r="K964" s="11" t="s">
        <v>181</v>
      </c>
      <c r="L964" s="13">
        <v>999.67</v>
      </c>
      <c r="M964" s="13">
        <v>823912.99</v>
      </c>
      <c r="N964" s="14">
        <v>1.1762999999999999</v>
      </c>
      <c r="O964" s="13">
        <v>5669.45</v>
      </c>
      <c r="P964" s="13">
        <v>1939.02</v>
      </c>
      <c r="Q964" s="20">
        <v>0.5</v>
      </c>
      <c r="R964" s="16">
        <v>1</v>
      </c>
      <c r="S964" s="11" t="s">
        <v>45</v>
      </c>
      <c r="T964" s="17" t="s">
        <v>5630</v>
      </c>
    </row>
    <row r="965" spans="1:20" ht="30" customHeight="1">
      <c r="A965" s="10" t="s">
        <v>5631</v>
      </c>
      <c r="B965" s="9" t="s">
        <v>5632</v>
      </c>
      <c r="C965" s="7" t="s">
        <v>32</v>
      </c>
      <c r="D965" s="10" t="s">
        <v>5633</v>
      </c>
      <c r="E965" s="10" t="s">
        <v>809</v>
      </c>
      <c r="F965" s="10" t="s">
        <v>4208</v>
      </c>
      <c r="G965" s="10" t="s">
        <v>5634</v>
      </c>
      <c r="H965" s="12" t="s">
        <v>75</v>
      </c>
      <c r="I965" s="11" t="s">
        <v>333</v>
      </c>
      <c r="J965" s="11" t="s">
        <v>53</v>
      </c>
      <c r="K965" s="11" t="s">
        <v>43</v>
      </c>
      <c r="L965" s="13">
        <v>899.99</v>
      </c>
      <c r="M965" s="13">
        <v>1356056.03</v>
      </c>
      <c r="N965" s="14">
        <v>4</v>
      </c>
      <c r="O965" s="13">
        <v>300</v>
      </c>
      <c r="P965" s="13">
        <v>10652.88</v>
      </c>
      <c r="Q965" s="20">
        <v>0.7</v>
      </c>
      <c r="R965" s="20" t="s">
        <v>62</v>
      </c>
      <c r="S965" s="11" t="s">
        <v>45</v>
      </c>
      <c r="T965" s="17" t="s">
        <v>5635</v>
      </c>
    </row>
    <row r="966" spans="1:20" ht="30" customHeight="1">
      <c r="A966" s="10" t="s">
        <v>5636</v>
      </c>
      <c r="B966" s="9" t="s">
        <v>5637</v>
      </c>
      <c r="C966" s="7" t="s">
        <v>32</v>
      </c>
      <c r="D966" s="10" t="s">
        <v>5638</v>
      </c>
      <c r="E966" s="10" t="s">
        <v>5639</v>
      </c>
      <c r="F966" s="10" t="s">
        <v>5640</v>
      </c>
      <c r="G966" s="10" t="s">
        <v>5641</v>
      </c>
      <c r="H966" s="12" t="s">
        <v>446</v>
      </c>
      <c r="I966" s="11" t="s">
        <v>311</v>
      </c>
      <c r="J966" s="11" t="s">
        <v>95</v>
      </c>
      <c r="K966" s="11" t="s">
        <v>43</v>
      </c>
      <c r="L966" s="13">
        <v>2592.92</v>
      </c>
      <c r="M966" s="13">
        <v>377755.43</v>
      </c>
      <c r="N966" s="14">
        <v>2.4569999999999999</v>
      </c>
      <c r="O966" s="13">
        <v>1779.85</v>
      </c>
      <c r="P966" s="13">
        <v>904</v>
      </c>
      <c r="Q966" s="20">
        <v>0.6</v>
      </c>
      <c r="R966" s="20" t="s">
        <v>5642</v>
      </c>
      <c r="S966" s="11" t="s">
        <v>45</v>
      </c>
      <c r="T966" s="17" t="s">
        <v>5643</v>
      </c>
    </row>
    <row r="967" spans="1:20" ht="30" customHeight="1">
      <c r="A967" s="19" t="s">
        <v>5644</v>
      </c>
      <c r="B967" s="9" t="s">
        <v>5645</v>
      </c>
      <c r="C967" s="7" t="s">
        <v>32</v>
      </c>
      <c r="D967" s="10" t="s">
        <v>5646</v>
      </c>
      <c r="E967" s="10" t="s">
        <v>5647</v>
      </c>
      <c r="F967" s="10" t="s">
        <v>5648</v>
      </c>
      <c r="G967" s="10" t="s">
        <v>5649</v>
      </c>
      <c r="H967" s="12" t="s">
        <v>149</v>
      </c>
      <c r="I967" s="11" t="s">
        <v>333</v>
      </c>
      <c r="J967" s="11" t="s">
        <v>5650</v>
      </c>
      <c r="K967" s="11" t="s">
        <v>43</v>
      </c>
      <c r="L967" s="13">
        <v>5965.34</v>
      </c>
      <c r="M967" s="13">
        <v>0</v>
      </c>
      <c r="N967" s="14">
        <v>3.9969000000000001</v>
      </c>
      <c r="O967" s="13">
        <v>2044.5</v>
      </c>
      <c r="P967" s="13">
        <v>3977</v>
      </c>
      <c r="Q967" s="20">
        <v>0.7</v>
      </c>
      <c r="R967" s="20" t="s">
        <v>44</v>
      </c>
      <c r="S967" s="11" t="s">
        <v>45</v>
      </c>
      <c r="T967" s="17" t="s">
        <v>5651</v>
      </c>
    </row>
    <row r="968" spans="1:20" ht="30" customHeight="1">
      <c r="A968" s="10" t="s">
        <v>5652</v>
      </c>
      <c r="B968" s="9">
        <v>201800718183</v>
      </c>
      <c r="C968" s="7" t="s">
        <v>32</v>
      </c>
      <c r="D968" s="10" t="s">
        <v>5653</v>
      </c>
      <c r="E968" s="10" t="s">
        <v>1807</v>
      </c>
      <c r="F968" s="10" t="s">
        <v>5654</v>
      </c>
      <c r="G968" s="10" t="s">
        <v>5655</v>
      </c>
      <c r="H968" s="12" t="s">
        <v>224</v>
      </c>
      <c r="I968" s="11" t="s">
        <v>333</v>
      </c>
      <c r="J968" s="11" t="s">
        <v>274</v>
      </c>
      <c r="K968" s="11" t="s">
        <v>181</v>
      </c>
      <c r="L968" s="13">
        <v>859.2</v>
      </c>
      <c r="M968" s="13">
        <v>427882.31</v>
      </c>
      <c r="N968" s="14">
        <v>4.8570000000000002</v>
      </c>
      <c r="O968" s="13">
        <v>1000</v>
      </c>
      <c r="P968" s="13">
        <v>6202</v>
      </c>
      <c r="Q968" s="20">
        <v>1.3</v>
      </c>
      <c r="R968" s="20">
        <v>0.3</v>
      </c>
      <c r="S968" s="11" t="s">
        <v>45</v>
      </c>
      <c r="T968" s="17" t="s">
        <v>5656</v>
      </c>
    </row>
    <row r="969" spans="1:20" ht="30" customHeight="1">
      <c r="A969" s="10" t="s">
        <v>5657</v>
      </c>
      <c r="B969" s="9">
        <v>201900417886</v>
      </c>
      <c r="C969" s="7" t="s">
        <v>32</v>
      </c>
      <c r="D969" s="10" t="s">
        <v>5658</v>
      </c>
      <c r="E969" s="10" t="s">
        <v>5659</v>
      </c>
      <c r="F969" s="10" t="s">
        <v>5660</v>
      </c>
      <c r="G969" s="10" t="s">
        <v>5661</v>
      </c>
      <c r="H969" s="12" t="s">
        <v>601</v>
      </c>
      <c r="I969" s="11" t="s">
        <v>231</v>
      </c>
      <c r="J969" s="11" t="s">
        <v>95</v>
      </c>
      <c r="K969" s="11" t="s">
        <v>43</v>
      </c>
      <c r="L969" s="13">
        <v>207.2</v>
      </c>
      <c r="M969" s="13">
        <v>34517.879999999997</v>
      </c>
      <c r="N969" s="14">
        <v>1.5238</v>
      </c>
      <c r="O969" s="13">
        <v>395.55</v>
      </c>
      <c r="P969" s="13">
        <v>1057.74</v>
      </c>
      <c r="Q969" s="20">
        <v>0.6</v>
      </c>
      <c r="R969" s="20">
        <v>0.4</v>
      </c>
      <c r="S969" s="11" t="s">
        <v>45</v>
      </c>
      <c r="T969" s="17" t="s">
        <v>5662</v>
      </c>
    </row>
    <row r="970" spans="1:20" ht="30" customHeight="1">
      <c r="A970" s="10" t="s">
        <v>5663</v>
      </c>
      <c r="B970" s="9" t="s">
        <v>5664</v>
      </c>
      <c r="C970" s="7" t="s">
        <v>32</v>
      </c>
      <c r="D970" s="10" t="s">
        <v>5665</v>
      </c>
      <c r="E970" s="10" t="s">
        <v>3122</v>
      </c>
      <c r="F970" s="10" t="s">
        <v>5666</v>
      </c>
      <c r="G970" s="10" t="s">
        <v>5667</v>
      </c>
      <c r="H970" s="12" t="s">
        <v>1169</v>
      </c>
      <c r="I970" s="11" t="s">
        <v>231</v>
      </c>
      <c r="J970" s="11" t="s">
        <v>824</v>
      </c>
      <c r="K970" s="11" t="s">
        <v>43</v>
      </c>
      <c r="L970" s="13">
        <v>473.43</v>
      </c>
      <c r="M970" s="13">
        <v>96914.08</v>
      </c>
      <c r="N970" s="14">
        <v>1.9469000000000001</v>
      </c>
      <c r="O970" s="13">
        <v>500</v>
      </c>
      <c r="P970" s="13">
        <v>1660.56</v>
      </c>
      <c r="Q970" s="20">
        <v>0.6</v>
      </c>
      <c r="R970" s="20">
        <v>0.4</v>
      </c>
      <c r="S970" s="11" t="s">
        <v>45</v>
      </c>
      <c r="T970" s="17" t="s">
        <v>5668</v>
      </c>
    </row>
    <row r="971" spans="1:20" ht="30" customHeight="1">
      <c r="A971" s="10" t="s">
        <v>5669</v>
      </c>
      <c r="B971" s="9" t="s">
        <v>5670</v>
      </c>
      <c r="C971" s="7" t="s">
        <v>32</v>
      </c>
      <c r="D971" s="10" t="s">
        <v>5671</v>
      </c>
      <c r="E971" s="10" t="s">
        <v>3701</v>
      </c>
      <c r="F971" s="10" t="s">
        <v>5672</v>
      </c>
      <c r="G971" s="10" t="s">
        <v>5673</v>
      </c>
      <c r="H971" s="12" t="s">
        <v>294</v>
      </c>
      <c r="I971" s="11" t="s">
        <v>231</v>
      </c>
      <c r="J971" s="11" t="s">
        <v>95</v>
      </c>
      <c r="K971" s="11" t="s">
        <v>43</v>
      </c>
      <c r="L971" s="13">
        <v>331.92</v>
      </c>
      <c r="M971" s="13">
        <v>104018.35</v>
      </c>
      <c r="N971" s="14">
        <v>2.2271000000000001</v>
      </c>
      <c r="O971" s="13">
        <v>270.5</v>
      </c>
      <c r="P971" s="13">
        <v>2908.02</v>
      </c>
      <c r="Q971" s="20">
        <v>0.6</v>
      </c>
      <c r="R971" s="20">
        <v>0.4</v>
      </c>
      <c r="S971" s="11" t="s">
        <v>45</v>
      </c>
      <c r="T971" s="17" t="s">
        <v>5674</v>
      </c>
    </row>
    <row r="972" spans="1:20" ht="30" customHeight="1">
      <c r="A972" s="10" t="s">
        <v>5675</v>
      </c>
      <c r="B972" s="9" t="s">
        <v>5676</v>
      </c>
      <c r="C972" s="7" t="s">
        <v>32</v>
      </c>
      <c r="D972" s="10" t="s">
        <v>5677</v>
      </c>
      <c r="E972" s="10" t="s">
        <v>1693</v>
      </c>
      <c r="F972" s="10" t="s">
        <v>5678</v>
      </c>
      <c r="G972" s="10" t="s">
        <v>5679</v>
      </c>
      <c r="H972" s="12" t="s">
        <v>1034</v>
      </c>
      <c r="I972" s="11" t="s">
        <v>2658</v>
      </c>
      <c r="J972" s="11" t="s">
        <v>217</v>
      </c>
      <c r="K972" s="11" t="s">
        <v>43</v>
      </c>
      <c r="L972" s="13">
        <v>142.5</v>
      </c>
      <c r="M972" s="13">
        <v>6111.91</v>
      </c>
      <c r="N972" s="14">
        <v>1.8906000000000001</v>
      </c>
      <c r="O972" s="13">
        <v>160</v>
      </c>
      <c r="P972" s="13">
        <v>270.3</v>
      </c>
      <c r="Q972" s="20">
        <v>0.3</v>
      </c>
      <c r="R972" s="16">
        <v>1</v>
      </c>
      <c r="S972" s="11" t="s">
        <v>45</v>
      </c>
      <c r="T972" s="17" t="s">
        <v>5680</v>
      </c>
    </row>
    <row r="973" spans="1:20" ht="30" customHeight="1" thickBot="1">
      <c r="A973" s="29" t="s">
        <v>5681</v>
      </c>
      <c r="B973" s="30" t="s">
        <v>5682</v>
      </c>
      <c r="C973" s="66" t="s">
        <v>32</v>
      </c>
      <c r="D973" s="29" t="s">
        <v>2436</v>
      </c>
      <c r="E973" s="29" t="s">
        <v>1533</v>
      </c>
      <c r="F973" s="29" t="s">
        <v>4931</v>
      </c>
      <c r="G973" s="29" t="s">
        <v>5683</v>
      </c>
      <c r="H973" s="32" t="s">
        <v>60</v>
      </c>
      <c r="I973" s="31" t="s">
        <v>333</v>
      </c>
      <c r="J973" s="31" t="s">
        <v>638</v>
      </c>
      <c r="K973" s="31" t="s">
        <v>43</v>
      </c>
      <c r="L973" s="33">
        <v>2557.1</v>
      </c>
      <c r="M973" s="33">
        <v>1938013.74</v>
      </c>
      <c r="N973" s="34">
        <v>3.9996999999999998</v>
      </c>
      <c r="O973" s="33">
        <v>852.45</v>
      </c>
      <c r="P973" s="33">
        <v>5413.14</v>
      </c>
      <c r="Q973" s="67">
        <v>0.7</v>
      </c>
      <c r="R973" s="67">
        <v>0.8</v>
      </c>
      <c r="S973" s="31" t="s">
        <v>45</v>
      </c>
      <c r="T973" s="37" t="s">
        <v>5684</v>
      </c>
    </row>
    <row r="974" spans="1:20" ht="15.75" thickTop="1">
      <c r="A974" s="131" t="s">
        <v>5685</v>
      </c>
      <c r="B974" s="132" t="s">
        <v>5686</v>
      </c>
      <c r="C974" s="132" t="s">
        <v>32</v>
      </c>
      <c r="D974" s="133" t="s">
        <v>1417</v>
      </c>
      <c r="E974" s="133" t="s">
        <v>358</v>
      </c>
      <c r="F974" s="133" t="s">
        <v>5687</v>
      </c>
      <c r="G974" s="133" t="s">
        <v>5688</v>
      </c>
      <c r="H974" s="135" t="s">
        <v>60</v>
      </c>
      <c r="I974" s="134" t="s">
        <v>333</v>
      </c>
      <c r="J974" s="134" t="s">
        <v>824</v>
      </c>
      <c r="K974" s="134" t="s">
        <v>43</v>
      </c>
      <c r="L974" s="136">
        <v>2372.4299999999998</v>
      </c>
      <c r="M974" s="136">
        <v>513441.42</v>
      </c>
      <c r="N974" s="137">
        <v>4.9939999999999998</v>
      </c>
      <c r="O974" s="136">
        <v>594</v>
      </c>
      <c r="P974" s="136">
        <v>3860</v>
      </c>
      <c r="Q974" s="138">
        <v>0.7</v>
      </c>
      <c r="R974" s="138">
        <v>0.4</v>
      </c>
      <c r="S974" s="134" t="s">
        <v>45</v>
      </c>
      <c r="T974" s="139" t="s">
        <v>5689</v>
      </c>
    </row>
    <row r="975" spans="1:20" ht="120.75" thickBot="1">
      <c r="A975" s="140" t="s">
        <v>5690</v>
      </c>
      <c r="B975" s="141">
        <v>201401507820</v>
      </c>
      <c r="C975" s="142" t="s">
        <v>32</v>
      </c>
      <c r="D975" s="143" t="s">
        <v>5691</v>
      </c>
      <c r="E975" s="143" t="s">
        <v>5692</v>
      </c>
      <c r="F975" s="143" t="s">
        <v>5693</v>
      </c>
      <c r="G975" s="143" t="s">
        <v>5694</v>
      </c>
      <c r="H975" s="145" t="s">
        <v>294</v>
      </c>
      <c r="I975" s="144" t="s">
        <v>379</v>
      </c>
      <c r="J975" s="144" t="s">
        <v>5695</v>
      </c>
      <c r="K975" s="146" t="s">
        <v>43</v>
      </c>
      <c r="L975" s="147">
        <f>2600.15+41.66+236.17</f>
        <v>2877.98</v>
      </c>
      <c r="M975" s="147">
        <f>1017181.88+18333.07+115487.88</f>
        <v>1151002.83</v>
      </c>
      <c r="N975" s="148">
        <v>4.4000000000000004</v>
      </c>
      <c r="O975" s="147">
        <v>7072.27</v>
      </c>
      <c r="P975" s="147">
        <v>3586</v>
      </c>
      <c r="Q975" s="149">
        <v>0.6</v>
      </c>
      <c r="R975" s="149" t="s">
        <v>44</v>
      </c>
      <c r="S975" s="144" t="s">
        <v>45</v>
      </c>
      <c r="T975" s="150" t="s">
        <v>5696</v>
      </c>
    </row>
    <row r="976" spans="1:20" ht="120.75" thickTop="1">
      <c r="A976" s="81" t="s">
        <v>5690</v>
      </c>
      <c r="B976" s="119">
        <v>201401507820</v>
      </c>
      <c r="C976" s="7" t="s">
        <v>32</v>
      </c>
      <c r="D976" s="81" t="s">
        <v>5691</v>
      </c>
      <c r="E976" s="81" t="s">
        <v>5692</v>
      </c>
      <c r="F976" s="81" t="s">
        <v>5697</v>
      </c>
      <c r="G976" s="81" t="s">
        <v>5694</v>
      </c>
      <c r="H976" s="83" t="s">
        <v>294</v>
      </c>
      <c r="I976" s="87" t="s">
        <v>379</v>
      </c>
      <c r="J976" s="87" t="s">
        <v>5695</v>
      </c>
      <c r="K976" s="60" t="s">
        <v>181</v>
      </c>
      <c r="L976" s="120">
        <v>17154.240000000002</v>
      </c>
      <c r="M976" s="120">
        <v>6990348.0899999999</v>
      </c>
      <c r="N976" s="121">
        <v>4.4000000000000004</v>
      </c>
      <c r="O976" s="120">
        <v>7072.27</v>
      </c>
      <c r="P976" s="120">
        <v>3586</v>
      </c>
      <c r="Q976" s="122">
        <v>0.5</v>
      </c>
      <c r="R976" s="122">
        <v>1</v>
      </c>
      <c r="S976" s="87" t="s">
        <v>45</v>
      </c>
      <c r="T976" s="123" t="s">
        <v>5696</v>
      </c>
    </row>
    <row r="977" spans="1:20" ht="30" customHeight="1">
      <c r="A977" s="10" t="s">
        <v>5698</v>
      </c>
      <c r="B977" s="9" t="s">
        <v>5699</v>
      </c>
      <c r="C977" s="7" t="s">
        <v>32</v>
      </c>
      <c r="D977" s="10" t="s">
        <v>2800</v>
      </c>
      <c r="E977" s="10" t="s">
        <v>5700</v>
      </c>
      <c r="F977" s="10" t="s">
        <v>2802</v>
      </c>
      <c r="G977" s="10" t="s">
        <v>5701</v>
      </c>
      <c r="H977" s="12" t="s">
        <v>224</v>
      </c>
      <c r="I977" s="11" t="s">
        <v>333</v>
      </c>
      <c r="J977" s="11" t="s">
        <v>95</v>
      </c>
      <c r="K977" s="11" t="s">
        <v>43</v>
      </c>
      <c r="L977" s="13">
        <v>4460.78</v>
      </c>
      <c r="M977" s="13">
        <v>1874839.33</v>
      </c>
      <c r="N977" s="14">
        <v>4.9983000000000004</v>
      </c>
      <c r="O977" s="13">
        <v>1115.67</v>
      </c>
      <c r="P977" s="13">
        <v>6865.62</v>
      </c>
      <c r="Q977" s="20">
        <v>0.7</v>
      </c>
      <c r="R977" s="20" t="s">
        <v>2346</v>
      </c>
      <c r="S977" s="11" t="s">
        <v>45</v>
      </c>
      <c r="T977" s="17" t="s">
        <v>5702</v>
      </c>
    </row>
    <row r="978" spans="1:20" ht="30" customHeight="1">
      <c r="A978" s="10" t="s">
        <v>5703</v>
      </c>
      <c r="B978" s="9" t="s">
        <v>5704</v>
      </c>
      <c r="C978" s="7" t="s">
        <v>32</v>
      </c>
      <c r="D978" s="10" t="s">
        <v>5705</v>
      </c>
      <c r="E978" s="10" t="s">
        <v>5706</v>
      </c>
      <c r="F978" s="10" t="s">
        <v>5707</v>
      </c>
      <c r="G978" s="10" t="s">
        <v>5708</v>
      </c>
      <c r="H978" s="12" t="s">
        <v>1180</v>
      </c>
      <c r="I978" s="11" t="s">
        <v>333</v>
      </c>
      <c r="J978" s="11" t="s">
        <v>5709</v>
      </c>
      <c r="K978" s="11" t="s">
        <v>43</v>
      </c>
      <c r="L978" s="13">
        <v>9186.67</v>
      </c>
      <c r="M978" s="13">
        <v>1585210.32</v>
      </c>
      <c r="N978" s="14">
        <v>3.9994999999999998</v>
      </c>
      <c r="O978" s="13">
        <v>3272.48</v>
      </c>
      <c r="P978" s="13">
        <v>2386.8000000000002</v>
      </c>
      <c r="Q978" s="20">
        <v>0.3</v>
      </c>
      <c r="R978" s="20" t="s">
        <v>69</v>
      </c>
      <c r="S978" s="11" t="s">
        <v>45</v>
      </c>
      <c r="T978" s="17" t="s">
        <v>5710</v>
      </c>
    </row>
    <row r="979" spans="1:20" ht="30" customHeight="1">
      <c r="A979" s="10" t="s">
        <v>5711</v>
      </c>
      <c r="B979" s="9" t="s">
        <v>5712</v>
      </c>
      <c r="C979" s="7" t="s">
        <v>32</v>
      </c>
      <c r="D979" s="10" t="s">
        <v>5713</v>
      </c>
      <c r="E979" s="10" t="s">
        <v>5714</v>
      </c>
      <c r="F979" s="10" t="s">
        <v>5715</v>
      </c>
      <c r="G979" s="10" t="s">
        <v>5716</v>
      </c>
      <c r="H979" s="12" t="s">
        <v>318</v>
      </c>
      <c r="I979" s="11" t="s">
        <v>333</v>
      </c>
      <c r="J979" s="11" t="s">
        <v>5717</v>
      </c>
      <c r="K979" s="11" t="s">
        <v>43</v>
      </c>
      <c r="L979" s="13">
        <v>3488.57</v>
      </c>
      <c r="M979" s="13">
        <v>1685773.51</v>
      </c>
      <c r="N979" s="14">
        <v>3.9994999999999998</v>
      </c>
      <c r="O979" s="13">
        <v>1233.9100000000001</v>
      </c>
      <c r="P979" s="13">
        <v>2823.36</v>
      </c>
      <c r="Q979" s="20">
        <v>0.7</v>
      </c>
      <c r="R979" s="20" t="s">
        <v>69</v>
      </c>
      <c r="S979" s="11" t="s">
        <v>45</v>
      </c>
      <c r="T979" s="17" t="s">
        <v>5718</v>
      </c>
    </row>
    <row r="980" spans="1:20" ht="30" customHeight="1">
      <c r="A980" s="10" t="s">
        <v>5719</v>
      </c>
      <c r="B980" s="9" t="s">
        <v>5720</v>
      </c>
      <c r="C980" s="7" t="s">
        <v>32</v>
      </c>
      <c r="D980" s="10" t="s">
        <v>5721</v>
      </c>
      <c r="E980" s="10" t="s">
        <v>482</v>
      </c>
      <c r="F980" s="10" t="s">
        <v>5722</v>
      </c>
      <c r="G980" s="10" t="s">
        <v>5723</v>
      </c>
      <c r="H980" s="12" t="s">
        <v>279</v>
      </c>
      <c r="I980" s="11" t="s">
        <v>231</v>
      </c>
      <c r="J980" s="11" t="s">
        <v>95</v>
      </c>
      <c r="K980" s="11" t="s">
        <v>43</v>
      </c>
      <c r="L980" s="13">
        <v>63.04</v>
      </c>
      <c r="M980" s="13">
        <v>6140.43</v>
      </c>
      <c r="N980" s="14">
        <v>1.2122999999999999</v>
      </c>
      <c r="O980" s="13">
        <v>297</v>
      </c>
      <c r="P980" s="13">
        <v>656</v>
      </c>
      <c r="Q980" s="20">
        <v>0.3</v>
      </c>
      <c r="R980" s="20">
        <v>0.6</v>
      </c>
      <c r="S980" s="11" t="s">
        <v>45</v>
      </c>
      <c r="T980" s="17" t="s">
        <v>5724</v>
      </c>
    </row>
    <row r="981" spans="1:20" ht="30" customHeight="1">
      <c r="A981" s="10" t="s">
        <v>5725</v>
      </c>
      <c r="B981" s="9" t="s">
        <v>5726</v>
      </c>
      <c r="C981" s="7" t="s">
        <v>32</v>
      </c>
      <c r="D981" s="10" t="s">
        <v>5727</v>
      </c>
      <c r="E981" s="10" t="s">
        <v>5728</v>
      </c>
      <c r="F981" s="10" t="s">
        <v>5729</v>
      </c>
      <c r="G981" s="10" t="s">
        <v>5730</v>
      </c>
      <c r="H981" s="12" t="s">
        <v>601</v>
      </c>
      <c r="I981" s="11" t="s">
        <v>311</v>
      </c>
      <c r="J981" s="11" t="s">
        <v>5731</v>
      </c>
      <c r="K981" s="11" t="s">
        <v>181</v>
      </c>
      <c r="L981" s="13">
        <v>22</v>
      </c>
      <c r="M981" s="13">
        <v>16698.02</v>
      </c>
      <c r="N981" s="14">
        <v>1.9734</v>
      </c>
      <c r="O981" s="13">
        <v>45.2</v>
      </c>
      <c r="P981" s="13">
        <v>868.02</v>
      </c>
      <c r="Q981" s="20">
        <v>1.3</v>
      </c>
      <c r="R981" s="16">
        <v>1</v>
      </c>
      <c r="S981" s="11" t="s">
        <v>45</v>
      </c>
      <c r="T981" s="17" t="s">
        <v>5732</v>
      </c>
    </row>
    <row r="982" spans="1:20" ht="30" customHeight="1">
      <c r="A982" s="10" t="s">
        <v>5733</v>
      </c>
      <c r="B982" s="9" t="s">
        <v>5734</v>
      </c>
      <c r="C982" s="7" t="s">
        <v>32</v>
      </c>
      <c r="D982" s="10" t="s">
        <v>5735</v>
      </c>
      <c r="E982" s="10" t="s">
        <v>5736</v>
      </c>
      <c r="F982" s="10" t="s">
        <v>5737</v>
      </c>
      <c r="G982" s="10" t="s">
        <v>5738</v>
      </c>
      <c r="H982" s="12" t="s">
        <v>508</v>
      </c>
      <c r="I982" s="11" t="s">
        <v>231</v>
      </c>
      <c r="J982" s="11" t="s">
        <v>3644</v>
      </c>
      <c r="K982" s="11" t="s">
        <v>43</v>
      </c>
      <c r="L982" s="13">
        <v>29.68</v>
      </c>
      <c r="M982" s="13">
        <v>22742.57</v>
      </c>
      <c r="N982" s="14">
        <v>1.1883999999999999</v>
      </c>
      <c r="O982" s="13">
        <v>157.5</v>
      </c>
      <c r="P982" s="13">
        <v>1517.76</v>
      </c>
      <c r="Q982" s="20">
        <v>0.6</v>
      </c>
      <c r="R982" s="16">
        <v>1</v>
      </c>
      <c r="S982" s="11" t="s">
        <v>45</v>
      </c>
      <c r="T982" s="17" t="s">
        <v>5739</v>
      </c>
    </row>
    <row r="983" spans="1:20" ht="30" customHeight="1">
      <c r="A983" s="10" t="s">
        <v>5740</v>
      </c>
      <c r="B983" s="9">
        <v>201900439464</v>
      </c>
      <c r="C983" s="7" t="s">
        <v>32</v>
      </c>
      <c r="D983" s="10" t="s">
        <v>5741</v>
      </c>
      <c r="E983" s="10" t="s">
        <v>5742</v>
      </c>
      <c r="F983" s="10" t="s">
        <v>3948</v>
      </c>
      <c r="G983" s="10" t="s">
        <v>5743</v>
      </c>
      <c r="H983" s="12" t="s">
        <v>60</v>
      </c>
      <c r="I983" s="11" t="s">
        <v>333</v>
      </c>
      <c r="J983" s="11" t="s">
        <v>638</v>
      </c>
      <c r="K983" s="11" t="s">
        <v>43</v>
      </c>
      <c r="L983" s="13">
        <v>6426.68</v>
      </c>
      <c r="M983" s="13">
        <v>783.65</v>
      </c>
      <c r="N983" s="14">
        <v>3.9996999999999998</v>
      </c>
      <c r="O983" s="13">
        <v>2271.23</v>
      </c>
      <c r="P983" s="13">
        <v>4245.24</v>
      </c>
      <c r="Q983" s="20">
        <v>0.7</v>
      </c>
      <c r="R983" s="20" t="s">
        <v>69</v>
      </c>
      <c r="S983" s="11" t="s">
        <v>45</v>
      </c>
      <c r="T983" s="17" t="s">
        <v>5744</v>
      </c>
    </row>
    <row r="984" spans="1:20" ht="30" customHeight="1">
      <c r="A984" s="10" t="s">
        <v>5745</v>
      </c>
      <c r="B984" s="9" t="s">
        <v>5746</v>
      </c>
      <c r="C984" s="7" t="s">
        <v>32</v>
      </c>
      <c r="D984" s="10" t="s">
        <v>5747</v>
      </c>
      <c r="E984" s="10" t="s">
        <v>5748</v>
      </c>
      <c r="F984" s="10" t="s">
        <v>4133</v>
      </c>
      <c r="G984" s="10" t="s">
        <v>5749</v>
      </c>
      <c r="H984" s="12" t="s">
        <v>755</v>
      </c>
      <c r="I984" s="11" t="s">
        <v>333</v>
      </c>
      <c r="J984" s="11" t="s">
        <v>5750</v>
      </c>
      <c r="K984" s="11" t="s">
        <v>43</v>
      </c>
      <c r="L984" s="13">
        <v>1827.66</v>
      </c>
      <c r="M984" s="13">
        <v>733912.91</v>
      </c>
      <c r="N984" s="14">
        <v>3.9996</v>
      </c>
      <c r="O984" s="13">
        <v>618</v>
      </c>
      <c r="P984" s="13">
        <v>2801.94</v>
      </c>
      <c r="Q984" s="20">
        <v>0.7</v>
      </c>
      <c r="R984" s="20" t="s">
        <v>62</v>
      </c>
      <c r="S984" s="11" t="s">
        <v>45</v>
      </c>
      <c r="T984" s="17" t="s">
        <v>5751</v>
      </c>
    </row>
    <row r="985" spans="1:20" ht="30" customHeight="1">
      <c r="A985" s="79" t="s">
        <v>5752</v>
      </c>
      <c r="B985" s="80">
        <v>201400980999</v>
      </c>
      <c r="C985" s="7" t="s">
        <v>32</v>
      </c>
      <c r="D985" s="79" t="s">
        <v>5753</v>
      </c>
      <c r="E985" s="79" t="s">
        <v>5754</v>
      </c>
      <c r="F985" s="79" t="s">
        <v>2282</v>
      </c>
      <c r="G985" s="79" t="s">
        <v>5755</v>
      </c>
      <c r="H985" s="83" t="s">
        <v>937</v>
      </c>
      <c r="I985" s="82" t="s">
        <v>333</v>
      </c>
      <c r="J985" s="82" t="s">
        <v>5756</v>
      </c>
      <c r="K985" s="82" t="s">
        <v>43</v>
      </c>
      <c r="L985" s="84">
        <v>18804.669999999998</v>
      </c>
      <c r="M985" s="84">
        <v>9257372.6799999997</v>
      </c>
      <c r="N985" s="85">
        <v>4.3992000000000004</v>
      </c>
      <c r="O985" s="84">
        <v>6451.45</v>
      </c>
      <c r="P985" s="84">
        <v>3576</v>
      </c>
      <c r="Q985" s="86">
        <v>0.7</v>
      </c>
      <c r="R985" s="86" t="s">
        <v>44</v>
      </c>
      <c r="S985" s="82" t="s">
        <v>45</v>
      </c>
      <c r="T985" s="88" t="s">
        <v>5757</v>
      </c>
    </row>
    <row r="986" spans="1:20" ht="30" customHeight="1">
      <c r="A986" s="10" t="s">
        <v>5758</v>
      </c>
      <c r="B986" s="9">
        <v>202000085853</v>
      </c>
      <c r="C986" s="7" t="s">
        <v>32</v>
      </c>
      <c r="D986" s="10" t="s">
        <v>5759</v>
      </c>
      <c r="E986" s="10" t="s">
        <v>5760</v>
      </c>
      <c r="F986" s="10" t="s">
        <v>5761</v>
      </c>
      <c r="G986" s="10" t="s">
        <v>5762</v>
      </c>
      <c r="H986" s="12" t="s">
        <v>303</v>
      </c>
      <c r="I986" s="11" t="s">
        <v>231</v>
      </c>
      <c r="J986" s="11" t="s">
        <v>95</v>
      </c>
      <c r="K986" s="11" t="s">
        <v>43</v>
      </c>
      <c r="L986" s="13">
        <v>753.38</v>
      </c>
      <c r="M986" s="13">
        <v>170336.5</v>
      </c>
      <c r="N986" s="14">
        <v>2.5</v>
      </c>
      <c r="O986" s="13">
        <v>502.25</v>
      </c>
      <c r="P986" s="13">
        <v>2355.1799999999998</v>
      </c>
      <c r="Q986" s="20">
        <v>0.6</v>
      </c>
      <c r="R986" s="20">
        <v>0.4</v>
      </c>
      <c r="S986" s="11" t="s">
        <v>45</v>
      </c>
      <c r="T986" s="17" t="s">
        <v>5763</v>
      </c>
    </row>
    <row r="987" spans="1:20" ht="30" customHeight="1">
      <c r="A987" s="10" t="s">
        <v>5764</v>
      </c>
      <c r="B987" s="9" t="s">
        <v>5765</v>
      </c>
      <c r="C987" s="7" t="s">
        <v>32</v>
      </c>
      <c r="D987" s="10" t="s">
        <v>3706</v>
      </c>
      <c r="E987" s="10" t="s">
        <v>5766</v>
      </c>
      <c r="F987" s="10" t="s">
        <v>3708</v>
      </c>
      <c r="G987" s="10" t="s">
        <v>5767</v>
      </c>
      <c r="H987" s="12" t="s">
        <v>149</v>
      </c>
      <c r="I987" s="11" t="s">
        <v>333</v>
      </c>
      <c r="J987" s="11" t="s">
        <v>638</v>
      </c>
      <c r="K987" s="11" t="s">
        <v>43</v>
      </c>
      <c r="L987" s="13">
        <v>2792.25</v>
      </c>
      <c r="M987" s="13">
        <v>1591344.55</v>
      </c>
      <c r="N987" s="14">
        <v>3.9992000000000001</v>
      </c>
      <c r="O987" s="13">
        <v>931</v>
      </c>
      <c r="P987" s="13">
        <v>4070</v>
      </c>
      <c r="Q987" s="20">
        <v>0.7</v>
      </c>
      <c r="R987" s="20">
        <v>0.8</v>
      </c>
      <c r="S987" s="11" t="s">
        <v>45</v>
      </c>
      <c r="T987" s="17" t="s">
        <v>5768</v>
      </c>
    </row>
    <row r="988" spans="1:20" ht="30" customHeight="1">
      <c r="A988" s="10" t="s">
        <v>5769</v>
      </c>
      <c r="B988" s="9">
        <v>201800818048</v>
      </c>
      <c r="C988" s="7" t="s">
        <v>32</v>
      </c>
      <c r="D988" s="10" t="s">
        <v>5770</v>
      </c>
      <c r="E988" s="10" t="s">
        <v>5771</v>
      </c>
      <c r="F988" s="10" t="s">
        <v>5772</v>
      </c>
      <c r="G988" s="10" t="s">
        <v>5773</v>
      </c>
      <c r="H988" s="12" t="s">
        <v>325</v>
      </c>
      <c r="I988" s="11" t="s">
        <v>333</v>
      </c>
      <c r="J988" s="11" t="s">
        <v>5774</v>
      </c>
      <c r="K988" s="11" t="s">
        <v>181</v>
      </c>
      <c r="L988" s="13">
        <v>2985.03</v>
      </c>
      <c r="M988" s="13">
        <v>2690532.04</v>
      </c>
      <c r="N988" s="14">
        <v>4</v>
      </c>
      <c r="O988" s="13">
        <v>995</v>
      </c>
      <c r="P988" s="13">
        <v>2773.38</v>
      </c>
      <c r="Q988" s="20">
        <v>1.3</v>
      </c>
      <c r="R988" s="16">
        <v>1</v>
      </c>
      <c r="S988" s="11" t="s">
        <v>45</v>
      </c>
      <c r="T988" s="17" t="s">
        <v>5775</v>
      </c>
    </row>
    <row r="989" spans="1:20" ht="30" customHeight="1">
      <c r="A989" s="10" t="s">
        <v>5776</v>
      </c>
      <c r="B989" s="9" t="s">
        <v>5777</v>
      </c>
      <c r="C989" s="7" t="s">
        <v>32</v>
      </c>
      <c r="D989" s="10" t="s">
        <v>5778</v>
      </c>
      <c r="E989" s="10" t="s">
        <v>5779</v>
      </c>
      <c r="F989" s="10" t="s">
        <v>1985</v>
      </c>
      <c r="G989" s="10" t="s">
        <v>5780</v>
      </c>
      <c r="H989" s="12" t="s">
        <v>75</v>
      </c>
      <c r="I989" s="11" t="s">
        <v>333</v>
      </c>
      <c r="J989" s="11" t="s">
        <v>5781</v>
      </c>
      <c r="K989" s="11" t="s">
        <v>43</v>
      </c>
      <c r="L989" s="13">
        <v>7.55</v>
      </c>
      <c r="M989" s="13">
        <v>12465.95</v>
      </c>
      <c r="N989" s="14">
        <v>3.9943</v>
      </c>
      <c r="O989" s="13">
        <v>976.5</v>
      </c>
      <c r="P989" s="13">
        <v>11776.92</v>
      </c>
      <c r="Q989" s="20">
        <v>0.7</v>
      </c>
      <c r="R989" s="20">
        <v>0.8</v>
      </c>
      <c r="S989" s="11" t="s">
        <v>45</v>
      </c>
      <c r="T989" s="17" t="s">
        <v>5782</v>
      </c>
    </row>
    <row r="990" spans="1:20" ht="30" customHeight="1">
      <c r="A990" s="10" t="s">
        <v>5783</v>
      </c>
      <c r="B990" s="9" t="s">
        <v>5784</v>
      </c>
      <c r="C990" s="7" t="s">
        <v>32</v>
      </c>
      <c r="D990" s="10" t="s">
        <v>5785</v>
      </c>
      <c r="E990" s="10" t="s">
        <v>5786</v>
      </c>
      <c r="F990" s="10" t="s">
        <v>5787</v>
      </c>
      <c r="G990" s="10" t="s">
        <v>5788</v>
      </c>
      <c r="H990" s="12" t="s">
        <v>257</v>
      </c>
      <c r="I990" s="11" t="s">
        <v>311</v>
      </c>
      <c r="J990" s="11" t="s">
        <v>709</v>
      </c>
      <c r="K990" s="11" t="s">
        <v>43</v>
      </c>
      <c r="L990" s="13">
        <v>123.84</v>
      </c>
      <c r="M990" s="13">
        <v>76337.929999999993</v>
      </c>
      <c r="N990" s="14">
        <v>1.3995</v>
      </c>
      <c r="O990" s="13">
        <v>310</v>
      </c>
      <c r="P990" s="13">
        <v>1797.24</v>
      </c>
      <c r="Q990" s="20">
        <v>0.6</v>
      </c>
      <c r="R990" s="20">
        <v>0.8</v>
      </c>
      <c r="S990" s="11" t="s">
        <v>45</v>
      </c>
      <c r="T990" s="17" t="s">
        <v>5789</v>
      </c>
    </row>
    <row r="991" spans="1:20" ht="60">
      <c r="A991" s="10" t="s">
        <v>5790</v>
      </c>
      <c r="B991" s="9" t="s">
        <v>5791</v>
      </c>
      <c r="C991" s="7" t="s">
        <v>32</v>
      </c>
      <c r="D991" s="10" t="s">
        <v>5792</v>
      </c>
      <c r="E991" s="10" t="s">
        <v>5793</v>
      </c>
      <c r="F991" s="10" t="s">
        <v>5794</v>
      </c>
      <c r="G991" s="10" t="s">
        <v>5795</v>
      </c>
      <c r="H991" s="12" t="s">
        <v>558</v>
      </c>
      <c r="I991" s="11" t="s">
        <v>333</v>
      </c>
      <c r="J991" s="11" t="s">
        <v>5796</v>
      </c>
      <c r="K991" s="11" t="s">
        <v>43</v>
      </c>
      <c r="L991" s="13">
        <v>11184.24</v>
      </c>
      <c r="M991" s="13">
        <v>4613783.6100000003</v>
      </c>
      <c r="N991" s="14">
        <v>3.9994000000000001</v>
      </c>
      <c r="O991" s="13">
        <v>4512.32</v>
      </c>
      <c r="P991" s="13">
        <v>2464.3200000000002</v>
      </c>
      <c r="Q991" s="20">
        <v>0.7</v>
      </c>
      <c r="R991" s="20" t="s">
        <v>69</v>
      </c>
      <c r="S991" s="11" t="s">
        <v>45</v>
      </c>
      <c r="T991" s="17" t="s">
        <v>5797</v>
      </c>
    </row>
    <row r="992" spans="1:20" ht="30" customHeight="1">
      <c r="A992" s="10" t="s">
        <v>5798</v>
      </c>
      <c r="B992" s="9" t="s">
        <v>5799</v>
      </c>
      <c r="C992" s="7" t="s">
        <v>32</v>
      </c>
      <c r="D992" s="10" t="s">
        <v>5800</v>
      </c>
      <c r="E992" s="10" t="s">
        <v>5801</v>
      </c>
      <c r="F992" s="10" t="s">
        <v>5802</v>
      </c>
      <c r="G992" s="10" t="s">
        <v>5803</v>
      </c>
      <c r="H992" s="12" t="s">
        <v>257</v>
      </c>
      <c r="I992" s="11" t="s">
        <v>231</v>
      </c>
      <c r="J992" s="11" t="s">
        <v>53</v>
      </c>
      <c r="K992" s="11" t="s">
        <v>43</v>
      </c>
      <c r="L992" s="13">
        <v>8551.0300000000007</v>
      </c>
      <c r="M992" s="13">
        <v>5350959.58</v>
      </c>
      <c r="N992" s="14">
        <v>1.9927999999999999</v>
      </c>
      <c r="O992" s="13">
        <v>9330.2000000000007</v>
      </c>
      <c r="P992" s="13">
        <v>2309.2800000000002</v>
      </c>
      <c r="Q992" s="20">
        <v>0.6</v>
      </c>
      <c r="R992" s="20">
        <v>0.9</v>
      </c>
      <c r="S992" s="11" t="s">
        <v>45</v>
      </c>
      <c r="T992" s="17" t="s">
        <v>5804</v>
      </c>
    </row>
    <row r="993" spans="1:20" ht="55.5" customHeight="1">
      <c r="A993" s="10" t="s">
        <v>5805</v>
      </c>
      <c r="B993" s="9">
        <v>201800890350</v>
      </c>
      <c r="C993" s="7" t="s">
        <v>32</v>
      </c>
      <c r="D993" s="10" t="s">
        <v>5806</v>
      </c>
      <c r="E993" s="10" t="s">
        <v>909</v>
      </c>
      <c r="F993" s="10" t="s">
        <v>5807</v>
      </c>
      <c r="G993" s="10" t="s">
        <v>5808</v>
      </c>
      <c r="H993" s="151" t="s">
        <v>465</v>
      </c>
      <c r="I993" s="11" t="s">
        <v>333</v>
      </c>
      <c r="J993" s="11" t="s">
        <v>5809</v>
      </c>
      <c r="K993" s="11" t="s">
        <v>43</v>
      </c>
      <c r="L993" s="13">
        <v>9318.8700000000008</v>
      </c>
      <c r="M993" s="13">
        <v>439601.44</v>
      </c>
      <c r="N993" s="14">
        <v>4.9706000000000001</v>
      </c>
      <c r="O993" s="13">
        <v>2346.96</v>
      </c>
      <c r="P993" s="13">
        <v>1954</v>
      </c>
      <c r="Q993" s="20">
        <v>0.3</v>
      </c>
      <c r="R993" s="20">
        <v>0.4</v>
      </c>
      <c r="S993" s="11" t="s">
        <v>45</v>
      </c>
      <c r="T993" s="17" t="s">
        <v>5810</v>
      </c>
    </row>
    <row r="994" spans="1:20" ht="30" customHeight="1">
      <c r="A994" s="10" t="s">
        <v>5811</v>
      </c>
      <c r="B994" s="9">
        <v>201900431978</v>
      </c>
      <c r="C994" s="7" t="s">
        <v>32</v>
      </c>
      <c r="D994" s="10" t="s">
        <v>5812</v>
      </c>
      <c r="E994" s="10" t="s">
        <v>5003</v>
      </c>
      <c r="F994" s="10" t="s">
        <v>5813</v>
      </c>
      <c r="G994" s="10" t="s">
        <v>5814</v>
      </c>
      <c r="H994" s="12" t="s">
        <v>303</v>
      </c>
      <c r="I994" s="11" t="s">
        <v>333</v>
      </c>
      <c r="J994" s="11" t="s">
        <v>5815</v>
      </c>
      <c r="K994" s="11" t="s">
        <v>43</v>
      </c>
      <c r="L994" s="13">
        <v>1738.45</v>
      </c>
      <c r="M994" s="13">
        <v>224290.24</v>
      </c>
      <c r="N994" s="14">
        <v>4.1154999999999999</v>
      </c>
      <c r="O994" s="13">
        <v>558</v>
      </c>
      <c r="P994" s="13">
        <v>2212.38</v>
      </c>
      <c r="Q994" s="20">
        <v>0.6</v>
      </c>
      <c r="R994" s="20">
        <v>0.4</v>
      </c>
      <c r="S994" s="11" t="s">
        <v>45</v>
      </c>
      <c r="T994" s="17" t="s">
        <v>5816</v>
      </c>
    </row>
    <row r="995" spans="1:20" ht="30" customHeight="1">
      <c r="A995" s="10" t="s">
        <v>5817</v>
      </c>
      <c r="B995" s="9" t="s">
        <v>5818</v>
      </c>
      <c r="C995" s="7" t="s">
        <v>32</v>
      </c>
      <c r="D995" s="10" t="s">
        <v>5819</v>
      </c>
      <c r="E995" s="10" t="s">
        <v>5820</v>
      </c>
      <c r="F995" s="10" t="s">
        <v>5821</v>
      </c>
      <c r="G995" s="10" t="s">
        <v>5822</v>
      </c>
      <c r="H995" s="12" t="s">
        <v>325</v>
      </c>
      <c r="I995" s="11" t="s">
        <v>333</v>
      </c>
      <c r="J995" s="11" t="s">
        <v>5823</v>
      </c>
      <c r="K995" s="11" t="s">
        <v>43</v>
      </c>
      <c r="L995" s="13">
        <v>12839.39</v>
      </c>
      <c r="M995" s="13">
        <v>2757092.39</v>
      </c>
      <c r="N995" s="14">
        <v>3.9971999999999999</v>
      </c>
      <c r="O995" s="13">
        <v>4538.68</v>
      </c>
      <c r="P995" s="13">
        <v>1482</v>
      </c>
      <c r="Q995" s="20">
        <v>0.6</v>
      </c>
      <c r="R995" s="20" t="s">
        <v>44</v>
      </c>
      <c r="S995" s="11" t="s">
        <v>45</v>
      </c>
      <c r="T995" s="17" t="s">
        <v>5824</v>
      </c>
    </row>
    <row r="996" spans="1:20" ht="30" customHeight="1">
      <c r="A996" s="10" t="s">
        <v>5825</v>
      </c>
      <c r="B996" s="9" t="s">
        <v>5826</v>
      </c>
      <c r="C996" s="7" t="s">
        <v>32</v>
      </c>
      <c r="D996" s="10" t="s">
        <v>1948</v>
      </c>
      <c r="E996" s="10" t="s">
        <v>5827</v>
      </c>
      <c r="F996" s="10" t="s">
        <v>2165</v>
      </c>
      <c r="G996" s="10" t="s">
        <v>5828</v>
      </c>
      <c r="H996" s="12" t="s">
        <v>272</v>
      </c>
      <c r="I996" s="11" t="s">
        <v>333</v>
      </c>
      <c r="J996" s="11" t="s">
        <v>5781</v>
      </c>
      <c r="K996" s="11" t="s">
        <v>43</v>
      </c>
      <c r="L996" s="13">
        <v>4349.74</v>
      </c>
      <c r="M996" s="13">
        <v>2633246.27</v>
      </c>
      <c r="N996" s="14">
        <v>3.9998999999999998</v>
      </c>
      <c r="O996" s="13">
        <v>1502</v>
      </c>
      <c r="P996" s="13">
        <v>4324</v>
      </c>
      <c r="Q996" s="20">
        <v>0.7</v>
      </c>
      <c r="R996" s="20">
        <v>0.8</v>
      </c>
      <c r="S996" s="11" t="s">
        <v>45</v>
      </c>
      <c r="T996" s="17" t="s">
        <v>5829</v>
      </c>
    </row>
    <row r="997" spans="1:20" ht="30" customHeight="1" thickBot="1">
      <c r="A997" s="29" t="s">
        <v>5830</v>
      </c>
      <c r="B997" s="30" t="s">
        <v>5831</v>
      </c>
      <c r="C997" s="66" t="s">
        <v>32</v>
      </c>
      <c r="D997" s="29" t="s">
        <v>5832</v>
      </c>
      <c r="E997" s="29" t="s">
        <v>5833</v>
      </c>
      <c r="F997" s="29" t="s">
        <v>5834</v>
      </c>
      <c r="G997" s="29" t="s">
        <v>5835</v>
      </c>
      <c r="H997" s="32" t="s">
        <v>303</v>
      </c>
      <c r="I997" s="31" t="s">
        <v>311</v>
      </c>
      <c r="J997" s="31" t="s">
        <v>95</v>
      </c>
      <c r="K997" s="31" t="s">
        <v>43</v>
      </c>
      <c r="L997" s="33">
        <v>3259.35</v>
      </c>
      <c r="M997" s="33">
        <v>481430.3</v>
      </c>
      <c r="N997" s="34">
        <v>2.4655999999999998</v>
      </c>
      <c r="O997" s="33">
        <v>2223.85</v>
      </c>
      <c r="P997" s="33">
        <v>1752.36</v>
      </c>
      <c r="Q997" s="67">
        <v>0.6</v>
      </c>
      <c r="R997" s="67">
        <v>0.4</v>
      </c>
      <c r="S997" s="31" t="s">
        <v>45</v>
      </c>
      <c r="T997" s="37" t="s">
        <v>5836</v>
      </c>
    </row>
    <row r="998" spans="1:20" ht="30" customHeight="1" thickTop="1">
      <c r="A998" s="131" t="s">
        <v>5837</v>
      </c>
      <c r="B998" s="132" t="s">
        <v>5838</v>
      </c>
      <c r="C998" s="132" t="s">
        <v>32</v>
      </c>
      <c r="D998" s="133" t="s">
        <v>1942</v>
      </c>
      <c r="E998" s="133" t="s">
        <v>5839</v>
      </c>
      <c r="F998" s="133" t="s">
        <v>5840</v>
      </c>
      <c r="G998" s="133" t="s">
        <v>5841</v>
      </c>
      <c r="H998" s="135" t="s">
        <v>75</v>
      </c>
      <c r="I998" s="134" t="s">
        <v>333</v>
      </c>
      <c r="J998" s="134" t="s">
        <v>5842</v>
      </c>
      <c r="K998" s="134" t="s">
        <v>43</v>
      </c>
      <c r="L998" s="136">
        <v>2560.9699999999998</v>
      </c>
      <c r="M998" s="136">
        <v>3218949.12</v>
      </c>
      <c r="N998" s="137">
        <v>4</v>
      </c>
      <c r="O998" s="136">
        <v>1481</v>
      </c>
      <c r="P998" s="136">
        <v>8978</v>
      </c>
      <c r="Q998" s="138">
        <v>0.7</v>
      </c>
      <c r="R998" s="138">
        <v>0.8</v>
      </c>
      <c r="S998" s="134" t="s">
        <v>45</v>
      </c>
      <c r="T998" s="139" t="s">
        <v>5843</v>
      </c>
    </row>
    <row r="999" spans="1:20" ht="30" customHeight="1" thickBot="1">
      <c r="A999" s="152" t="s">
        <v>5837</v>
      </c>
      <c r="B999" s="153" t="s">
        <v>5838</v>
      </c>
      <c r="C999" s="142" t="s">
        <v>32</v>
      </c>
      <c r="D999" s="154" t="s">
        <v>1942</v>
      </c>
      <c r="E999" s="154" t="s">
        <v>5839</v>
      </c>
      <c r="F999" s="154" t="s">
        <v>2830</v>
      </c>
      <c r="G999" s="154" t="s">
        <v>5841</v>
      </c>
      <c r="H999" s="155" t="s">
        <v>75</v>
      </c>
      <c r="I999" s="146" t="s">
        <v>333</v>
      </c>
      <c r="J999" s="146" t="s">
        <v>5842</v>
      </c>
      <c r="K999" s="146" t="s">
        <v>181</v>
      </c>
      <c r="L999" s="156">
        <v>1678.9</v>
      </c>
      <c r="M999" s="156">
        <v>4898744.2300000004</v>
      </c>
      <c r="N999" s="157">
        <v>4</v>
      </c>
      <c r="O999" s="156">
        <v>1481</v>
      </c>
      <c r="P999" s="156">
        <v>8978</v>
      </c>
      <c r="Q999" s="158">
        <v>1.3</v>
      </c>
      <c r="R999" s="159">
        <v>1</v>
      </c>
      <c r="S999" s="146" t="s">
        <v>45</v>
      </c>
      <c r="T999" s="160" t="s">
        <v>5843</v>
      </c>
    </row>
    <row r="1000" spans="1:20" ht="30" customHeight="1" thickTop="1">
      <c r="A1000" s="59" t="s">
        <v>5844</v>
      </c>
      <c r="B1000" s="7">
        <v>201900460250</v>
      </c>
      <c r="C1000" s="7" t="s">
        <v>32</v>
      </c>
      <c r="D1000" s="59" t="s">
        <v>5845</v>
      </c>
      <c r="E1000" s="59" t="s">
        <v>1869</v>
      </c>
      <c r="F1000" s="59" t="s">
        <v>4931</v>
      </c>
      <c r="G1000" s="59" t="s">
        <v>5846</v>
      </c>
      <c r="H1000" s="12" t="s">
        <v>60</v>
      </c>
      <c r="I1000" s="60" t="s">
        <v>333</v>
      </c>
      <c r="J1000" s="60" t="s">
        <v>5847</v>
      </c>
      <c r="K1000" s="60" t="s">
        <v>43</v>
      </c>
      <c r="L1000" s="24">
        <v>1886.64</v>
      </c>
      <c r="M1000" s="24">
        <v>580421.63</v>
      </c>
      <c r="N1000" s="61">
        <v>5</v>
      </c>
      <c r="O1000" s="24">
        <v>471.66</v>
      </c>
      <c r="P1000" s="24">
        <v>5493.72</v>
      </c>
      <c r="Q1000" s="77">
        <v>0.7</v>
      </c>
      <c r="R1000" s="77">
        <v>0.4</v>
      </c>
      <c r="S1000" s="60" t="s">
        <v>45</v>
      </c>
      <c r="T1000" s="64" t="s">
        <v>5848</v>
      </c>
    </row>
    <row r="1001" spans="1:20" ht="30" customHeight="1">
      <c r="A1001" s="10" t="s">
        <v>5849</v>
      </c>
      <c r="B1001" s="9">
        <v>201800350470</v>
      </c>
      <c r="C1001" s="7" t="s">
        <v>32</v>
      </c>
      <c r="D1001" s="10" t="s">
        <v>5850</v>
      </c>
      <c r="E1001" s="10" t="s">
        <v>5851</v>
      </c>
      <c r="F1001" s="10" t="s">
        <v>4272</v>
      </c>
      <c r="G1001" s="10" t="s">
        <v>5852</v>
      </c>
      <c r="H1001" s="12" t="s">
        <v>766</v>
      </c>
      <c r="I1001" s="11" t="s">
        <v>216</v>
      </c>
      <c r="J1001" s="11" t="s">
        <v>5853</v>
      </c>
      <c r="K1001" s="11" t="s">
        <v>43</v>
      </c>
      <c r="L1001" s="13">
        <v>2815.81</v>
      </c>
      <c r="M1001" s="13">
        <v>154782.51999999999</v>
      </c>
      <c r="N1001" s="14">
        <v>2.4733999999999998</v>
      </c>
      <c r="O1001" s="13">
        <v>1864.78</v>
      </c>
      <c r="P1001" s="13">
        <v>1133</v>
      </c>
      <c r="Q1001" s="20" t="s">
        <v>5234</v>
      </c>
      <c r="R1001" s="20" t="s">
        <v>5854</v>
      </c>
      <c r="S1001" s="11" t="s">
        <v>45</v>
      </c>
      <c r="T1001" s="17" t="s">
        <v>5855</v>
      </c>
    </row>
    <row r="1002" spans="1:20" ht="30" customHeight="1">
      <c r="A1002" s="10" t="s">
        <v>5856</v>
      </c>
      <c r="B1002" s="9" t="s">
        <v>5857</v>
      </c>
      <c r="C1002" s="7" t="s">
        <v>32</v>
      </c>
      <c r="D1002" s="10" t="s">
        <v>5858</v>
      </c>
      <c r="E1002" s="10" t="s">
        <v>518</v>
      </c>
      <c r="F1002" s="10" t="s">
        <v>3450</v>
      </c>
      <c r="G1002" s="10" t="s">
        <v>5859</v>
      </c>
      <c r="H1002" s="12" t="s">
        <v>51</v>
      </c>
      <c r="I1002" s="11" t="s">
        <v>231</v>
      </c>
      <c r="J1002" s="11" t="s">
        <v>95</v>
      </c>
      <c r="K1002" s="11" t="s">
        <v>43</v>
      </c>
      <c r="L1002" s="13">
        <v>72.06</v>
      </c>
      <c r="M1002" s="13">
        <v>7653.59</v>
      </c>
      <c r="N1002" s="14">
        <v>1.2668999999999999</v>
      </c>
      <c r="O1002" s="13">
        <v>270</v>
      </c>
      <c r="P1002" s="13">
        <v>1047.54</v>
      </c>
      <c r="Q1002" s="20">
        <v>0.3</v>
      </c>
      <c r="R1002" s="20" t="s">
        <v>397</v>
      </c>
      <c r="S1002" s="11" t="s">
        <v>45</v>
      </c>
      <c r="T1002" s="17" t="s">
        <v>5860</v>
      </c>
    </row>
    <row r="1003" spans="1:20" ht="30" customHeight="1">
      <c r="A1003" s="10" t="s">
        <v>5861</v>
      </c>
      <c r="B1003" s="9" t="s">
        <v>5862</v>
      </c>
      <c r="C1003" s="7" t="s">
        <v>32</v>
      </c>
      <c r="D1003" s="10" t="s">
        <v>5863</v>
      </c>
      <c r="E1003" s="10" t="s">
        <v>5864</v>
      </c>
      <c r="F1003" s="10" t="s">
        <v>5865</v>
      </c>
      <c r="G1003" s="10" t="s">
        <v>5866</v>
      </c>
      <c r="H1003" s="12" t="s">
        <v>272</v>
      </c>
      <c r="I1003" s="11" t="s">
        <v>333</v>
      </c>
      <c r="J1003" s="11" t="s">
        <v>5867</v>
      </c>
      <c r="K1003" s="11" t="s">
        <v>43</v>
      </c>
      <c r="L1003" s="13">
        <v>4015.96</v>
      </c>
      <c r="M1003" s="13">
        <v>3494212.85</v>
      </c>
      <c r="N1003" s="14">
        <v>3.9996999999999998</v>
      </c>
      <c r="O1003" s="13">
        <v>1517.58</v>
      </c>
      <c r="P1003" s="13">
        <v>5606</v>
      </c>
      <c r="Q1003" s="20">
        <v>0.7</v>
      </c>
      <c r="R1003" s="20" t="s">
        <v>62</v>
      </c>
      <c r="S1003" s="11" t="s">
        <v>45</v>
      </c>
      <c r="T1003" s="17" t="s">
        <v>5868</v>
      </c>
    </row>
    <row r="1004" spans="1:20" ht="30" customHeight="1">
      <c r="A1004" s="10" t="s">
        <v>5869</v>
      </c>
      <c r="B1004" s="9" t="s">
        <v>5870</v>
      </c>
      <c r="C1004" s="7" t="s">
        <v>32</v>
      </c>
      <c r="D1004" s="10" t="s">
        <v>5871</v>
      </c>
      <c r="E1004" s="10" t="s">
        <v>5872</v>
      </c>
      <c r="F1004" s="10" t="s">
        <v>2039</v>
      </c>
      <c r="G1004" s="10" t="s">
        <v>5873</v>
      </c>
      <c r="H1004" s="12" t="s">
        <v>75</v>
      </c>
      <c r="I1004" s="11" t="s">
        <v>333</v>
      </c>
      <c r="J1004" s="11" t="s">
        <v>5815</v>
      </c>
      <c r="K1004" s="11" t="s">
        <v>43</v>
      </c>
      <c r="L1004" s="13">
        <v>3016.26</v>
      </c>
      <c r="M1004" s="13">
        <v>1402627.27</v>
      </c>
      <c r="N1004" s="14">
        <v>4.9999000000000002</v>
      </c>
      <c r="O1004" s="13">
        <v>782.39</v>
      </c>
      <c r="P1004" s="13">
        <v>7520.46</v>
      </c>
      <c r="Q1004" s="20">
        <v>0.7</v>
      </c>
      <c r="R1004" s="20" t="s">
        <v>3135</v>
      </c>
      <c r="S1004" s="11" t="s">
        <v>45</v>
      </c>
      <c r="T1004" s="17" t="s">
        <v>5874</v>
      </c>
    </row>
    <row r="1005" spans="1:20" ht="30" customHeight="1">
      <c r="A1005" s="10" t="s">
        <v>5875</v>
      </c>
      <c r="B1005" s="9" t="s">
        <v>5876</v>
      </c>
      <c r="C1005" s="7" t="s">
        <v>32</v>
      </c>
      <c r="D1005" s="10" t="s">
        <v>5877</v>
      </c>
      <c r="E1005" s="10" t="s">
        <v>5878</v>
      </c>
      <c r="F1005" s="10" t="s">
        <v>5879</v>
      </c>
      <c r="G1005" s="10" t="s">
        <v>5880</v>
      </c>
      <c r="H1005" s="12" t="s">
        <v>257</v>
      </c>
      <c r="I1005" s="11" t="s">
        <v>311</v>
      </c>
      <c r="J1005" s="11" t="s">
        <v>95</v>
      </c>
      <c r="K1005" s="11" t="s">
        <v>43</v>
      </c>
      <c r="L1005" s="13">
        <v>311.57</v>
      </c>
      <c r="M1005" s="13">
        <v>65504.91</v>
      </c>
      <c r="N1005" s="14">
        <v>1.6231</v>
      </c>
      <c r="O1005" s="13">
        <v>500</v>
      </c>
      <c r="P1005" s="13">
        <v>1421.88</v>
      </c>
      <c r="Q1005" s="20">
        <v>0.6</v>
      </c>
      <c r="R1005" s="20">
        <v>0.4</v>
      </c>
      <c r="S1005" s="11" t="s">
        <v>45</v>
      </c>
      <c r="T1005" s="17" t="s">
        <v>5881</v>
      </c>
    </row>
    <row r="1006" spans="1:20" ht="30" customHeight="1">
      <c r="A1006" s="10" t="s">
        <v>5882</v>
      </c>
      <c r="B1006" s="9" t="s">
        <v>5883</v>
      </c>
      <c r="C1006" s="7" t="s">
        <v>32</v>
      </c>
      <c r="D1006" s="10" t="s">
        <v>5884</v>
      </c>
      <c r="E1006" s="10" t="s">
        <v>5885</v>
      </c>
      <c r="F1006" s="10" t="s">
        <v>5886</v>
      </c>
      <c r="G1006" s="10" t="s">
        <v>5887</v>
      </c>
      <c r="H1006" s="12" t="s">
        <v>149</v>
      </c>
      <c r="I1006" s="11" t="s">
        <v>333</v>
      </c>
      <c r="J1006" s="11" t="s">
        <v>5888</v>
      </c>
      <c r="K1006" s="11" t="s">
        <v>43</v>
      </c>
      <c r="L1006" s="13">
        <v>6523.48</v>
      </c>
      <c r="M1006" s="13">
        <v>6525475.1500000004</v>
      </c>
      <c r="N1006" s="14">
        <v>3.9998</v>
      </c>
      <c r="O1006" s="13">
        <v>2394.48</v>
      </c>
      <c r="P1006" s="13">
        <v>6049.62</v>
      </c>
      <c r="Q1006" s="20">
        <v>0.7</v>
      </c>
      <c r="R1006" s="20" t="s">
        <v>44</v>
      </c>
      <c r="S1006" s="11" t="s">
        <v>45</v>
      </c>
      <c r="T1006" s="17" t="s">
        <v>5889</v>
      </c>
    </row>
    <row r="1007" spans="1:20" ht="30" customHeight="1">
      <c r="A1007" s="10" t="s">
        <v>5890</v>
      </c>
      <c r="B1007" s="9" t="s">
        <v>5891</v>
      </c>
      <c r="C1007" s="7" t="s">
        <v>32</v>
      </c>
      <c r="D1007" s="10" t="s">
        <v>5892</v>
      </c>
      <c r="E1007" s="10" t="s">
        <v>5893</v>
      </c>
      <c r="F1007" s="10" t="s">
        <v>5894</v>
      </c>
      <c r="G1007" s="10" t="s">
        <v>5895</v>
      </c>
      <c r="H1007" s="12" t="s">
        <v>141</v>
      </c>
      <c r="I1007" s="11" t="s">
        <v>216</v>
      </c>
      <c r="J1007" s="11" t="s">
        <v>95</v>
      </c>
      <c r="K1007" s="11" t="s">
        <v>43</v>
      </c>
      <c r="L1007" s="13">
        <v>1176.69</v>
      </c>
      <c r="M1007" s="13">
        <v>17094.63</v>
      </c>
      <c r="N1007" s="14">
        <v>2.4685999999999999</v>
      </c>
      <c r="O1007" s="13">
        <v>801.23</v>
      </c>
      <c r="P1007" s="13">
        <v>298.86</v>
      </c>
      <c r="Q1007" s="20">
        <v>0.3</v>
      </c>
      <c r="R1007" s="20">
        <v>0.4</v>
      </c>
      <c r="S1007" s="11" t="s">
        <v>45</v>
      </c>
      <c r="T1007" s="17" t="s">
        <v>5896</v>
      </c>
    </row>
    <row r="1008" spans="1:20" ht="30" customHeight="1">
      <c r="A1008" s="10" t="s">
        <v>5897</v>
      </c>
      <c r="B1008" s="9">
        <v>201701814966</v>
      </c>
      <c r="C1008" s="7" t="s">
        <v>32</v>
      </c>
      <c r="D1008" s="10" t="s">
        <v>5898</v>
      </c>
      <c r="E1008" s="10" t="s">
        <v>5899</v>
      </c>
      <c r="F1008" s="10" t="s">
        <v>5900</v>
      </c>
      <c r="G1008" s="10" t="s">
        <v>5901</v>
      </c>
      <c r="H1008" s="12" t="s">
        <v>303</v>
      </c>
      <c r="I1008" s="11" t="s">
        <v>231</v>
      </c>
      <c r="J1008" s="11" t="s">
        <v>95</v>
      </c>
      <c r="K1008" s="11" t="s">
        <v>43</v>
      </c>
      <c r="L1008" s="13">
        <v>1272.3699999999999</v>
      </c>
      <c r="M1008" s="13">
        <v>248027.38</v>
      </c>
      <c r="N1008" s="14">
        <v>2.4624999999999999</v>
      </c>
      <c r="O1008" s="13">
        <v>870</v>
      </c>
      <c r="P1008" s="13">
        <v>1933</v>
      </c>
      <c r="Q1008" s="20">
        <v>0.6</v>
      </c>
      <c r="R1008" s="20" t="s">
        <v>397</v>
      </c>
      <c r="S1008" s="11" t="s">
        <v>45</v>
      </c>
      <c r="T1008" s="17" t="s">
        <v>5902</v>
      </c>
    </row>
    <row r="1009" spans="1:20" ht="30" customHeight="1">
      <c r="A1009" s="10" t="s">
        <v>5903</v>
      </c>
      <c r="B1009" s="9" t="s">
        <v>5904</v>
      </c>
      <c r="C1009" s="7" t="s">
        <v>32</v>
      </c>
      <c r="D1009" s="10" t="s">
        <v>5905</v>
      </c>
      <c r="E1009" s="10" t="s">
        <v>5906</v>
      </c>
      <c r="F1009" s="10" t="s">
        <v>5907</v>
      </c>
      <c r="G1009" s="10" t="s">
        <v>5908</v>
      </c>
      <c r="H1009" s="12" t="s">
        <v>428</v>
      </c>
      <c r="I1009" s="11" t="s">
        <v>231</v>
      </c>
      <c r="J1009" s="11" t="s">
        <v>95</v>
      </c>
      <c r="K1009" s="11" t="s">
        <v>43</v>
      </c>
      <c r="L1009" s="13">
        <v>29.84</v>
      </c>
      <c r="M1009" s="13">
        <v>10771.47</v>
      </c>
      <c r="N1009" s="14">
        <v>1.1332</v>
      </c>
      <c r="O1009" s="13">
        <v>224</v>
      </c>
      <c r="P1009" s="13">
        <v>1136.28</v>
      </c>
      <c r="Q1009" s="20">
        <v>0.6</v>
      </c>
      <c r="R1009" s="20">
        <v>0.6</v>
      </c>
      <c r="S1009" s="11" t="s">
        <v>45</v>
      </c>
      <c r="T1009" s="17" t="s">
        <v>5909</v>
      </c>
    </row>
    <row r="1010" spans="1:20" ht="30" customHeight="1">
      <c r="A1010" s="10" t="s">
        <v>5910</v>
      </c>
      <c r="B1010" s="9" t="s">
        <v>5911</v>
      </c>
      <c r="C1010" s="7" t="s">
        <v>32</v>
      </c>
      <c r="D1010" s="10" t="s">
        <v>5912</v>
      </c>
      <c r="E1010" s="10" t="s">
        <v>5913</v>
      </c>
      <c r="F1010" s="10" t="s">
        <v>5568</v>
      </c>
      <c r="G1010" s="10" t="s">
        <v>5914</v>
      </c>
      <c r="H1010" s="12" t="s">
        <v>558</v>
      </c>
      <c r="I1010" s="11" t="s">
        <v>333</v>
      </c>
      <c r="J1010" s="11" t="s">
        <v>638</v>
      </c>
      <c r="K1010" s="11" t="s">
        <v>43</v>
      </c>
      <c r="L1010" s="13">
        <v>7285.26</v>
      </c>
      <c r="M1010" s="13">
        <v>4109952.51</v>
      </c>
      <c r="N1010" s="14">
        <v>4</v>
      </c>
      <c r="O1010" s="13">
        <v>2598</v>
      </c>
      <c r="P1010" s="13">
        <v>3402.72</v>
      </c>
      <c r="Q1010" s="20">
        <v>0.7</v>
      </c>
      <c r="R1010" s="20" t="s">
        <v>69</v>
      </c>
      <c r="S1010" s="11" t="s">
        <v>45</v>
      </c>
      <c r="T1010" s="17" t="s">
        <v>5915</v>
      </c>
    </row>
    <row r="1011" spans="1:20" ht="30" customHeight="1">
      <c r="A1011" s="101" t="s">
        <v>5916</v>
      </c>
      <c r="B1011" s="102" t="s">
        <v>5917</v>
      </c>
      <c r="C1011" s="103" t="s">
        <v>32</v>
      </c>
      <c r="D1011" s="101" t="s">
        <v>4100</v>
      </c>
      <c r="E1011" s="101" t="s">
        <v>5918</v>
      </c>
      <c r="F1011" s="101" t="s">
        <v>4102</v>
      </c>
      <c r="G1011" s="101" t="s">
        <v>5919</v>
      </c>
      <c r="H1011" s="105" t="s">
        <v>318</v>
      </c>
      <c r="I1011" s="104" t="s">
        <v>333</v>
      </c>
      <c r="J1011" s="104" t="s">
        <v>5920</v>
      </c>
      <c r="K1011" s="104" t="s">
        <v>43</v>
      </c>
      <c r="L1011" s="106">
        <v>3721.26</v>
      </c>
      <c r="M1011" s="106">
        <v>1325575.5</v>
      </c>
      <c r="N1011" s="107">
        <v>3.8748999999999998</v>
      </c>
      <c r="O1011" s="106">
        <v>1406</v>
      </c>
      <c r="P1011" s="106">
        <v>2190.96</v>
      </c>
      <c r="Q1011" s="108">
        <v>0.7</v>
      </c>
      <c r="R1011" s="108">
        <v>0.9</v>
      </c>
      <c r="S1011" s="104" t="s">
        <v>45</v>
      </c>
      <c r="T1011" s="109" t="s">
        <v>5921</v>
      </c>
    </row>
    <row r="1012" spans="1:20" ht="30" customHeight="1">
      <c r="A1012" s="10" t="s">
        <v>5922</v>
      </c>
      <c r="B1012" s="9" t="s">
        <v>5923</v>
      </c>
      <c r="C1012" s="7" t="s">
        <v>32</v>
      </c>
      <c r="D1012" s="10" t="s">
        <v>5924</v>
      </c>
      <c r="E1012" s="10" t="s">
        <v>5925</v>
      </c>
      <c r="F1012" s="10" t="s">
        <v>5926</v>
      </c>
      <c r="G1012" s="10" t="s">
        <v>5927</v>
      </c>
      <c r="H1012" s="12" t="s">
        <v>75</v>
      </c>
      <c r="I1012" s="11" t="s">
        <v>333</v>
      </c>
      <c r="J1012" s="11" t="s">
        <v>5928</v>
      </c>
      <c r="K1012" s="11" t="s">
        <v>43</v>
      </c>
      <c r="L1012" s="13">
        <v>1207.8499999999999</v>
      </c>
      <c r="M1012" s="13">
        <v>1926246.56</v>
      </c>
      <c r="N1012" s="14">
        <v>3.9967000000000001</v>
      </c>
      <c r="O1012" s="13">
        <v>403.06</v>
      </c>
      <c r="P1012" s="13">
        <v>11282.22</v>
      </c>
      <c r="Q1012" s="20">
        <v>0.7</v>
      </c>
      <c r="R1012" s="20" t="s">
        <v>69</v>
      </c>
      <c r="S1012" s="11" t="s">
        <v>45</v>
      </c>
      <c r="T1012" s="17" t="s">
        <v>5929</v>
      </c>
    </row>
    <row r="1013" spans="1:20" ht="30" customHeight="1">
      <c r="A1013" s="10" t="s">
        <v>5930</v>
      </c>
      <c r="B1013" s="9">
        <v>201502719734</v>
      </c>
      <c r="C1013" s="7" t="s">
        <v>32</v>
      </c>
      <c r="D1013" s="10" t="s">
        <v>5931</v>
      </c>
      <c r="E1013" s="10" t="s">
        <v>5932</v>
      </c>
      <c r="F1013" s="10" t="s">
        <v>5933</v>
      </c>
      <c r="G1013" s="10" t="s">
        <v>5934</v>
      </c>
      <c r="H1013" s="12" t="s">
        <v>75</v>
      </c>
      <c r="I1013" s="11" t="s">
        <v>379</v>
      </c>
      <c r="J1013" s="11" t="s">
        <v>638</v>
      </c>
      <c r="K1013" s="11" t="s">
        <v>43</v>
      </c>
      <c r="L1013" s="13">
        <v>3087</v>
      </c>
      <c r="M1013" s="13">
        <v>5452953.4900000002</v>
      </c>
      <c r="N1013" s="14">
        <v>3.9986999999999999</v>
      </c>
      <c r="O1013" s="13">
        <v>1090</v>
      </c>
      <c r="P1013" s="13">
        <v>11046</v>
      </c>
      <c r="Q1013" s="20">
        <v>0.7</v>
      </c>
      <c r="R1013" s="20" t="s">
        <v>44</v>
      </c>
      <c r="S1013" s="11" t="s">
        <v>45</v>
      </c>
      <c r="T1013" s="17" t="s">
        <v>5935</v>
      </c>
    </row>
    <row r="1014" spans="1:20" ht="30" customHeight="1">
      <c r="A1014" s="10" t="s">
        <v>5936</v>
      </c>
      <c r="B1014" s="9" t="s">
        <v>5937</v>
      </c>
      <c r="C1014" s="7" t="s">
        <v>32</v>
      </c>
      <c r="D1014" s="10" t="s">
        <v>5938</v>
      </c>
      <c r="E1014" s="10" t="s">
        <v>4639</v>
      </c>
      <c r="F1014" s="10" t="s">
        <v>5939</v>
      </c>
      <c r="G1014" s="10" t="s">
        <v>5940</v>
      </c>
      <c r="H1014" s="12" t="s">
        <v>1200</v>
      </c>
      <c r="I1014" s="11" t="s">
        <v>231</v>
      </c>
      <c r="J1014" s="11" t="s">
        <v>3125</v>
      </c>
      <c r="K1014" s="11" t="s">
        <v>43</v>
      </c>
      <c r="L1014" s="13">
        <v>41.68</v>
      </c>
      <c r="M1014" s="13">
        <v>5056.32</v>
      </c>
      <c r="N1014" s="14">
        <v>1.1603000000000001</v>
      </c>
      <c r="O1014" s="13">
        <v>260</v>
      </c>
      <c r="P1014" s="13">
        <v>469.2</v>
      </c>
      <c r="Q1014" s="20">
        <v>0.3</v>
      </c>
      <c r="R1014" s="16">
        <v>1</v>
      </c>
      <c r="S1014" s="11" t="s">
        <v>45</v>
      </c>
      <c r="T1014" s="17" t="s">
        <v>5941</v>
      </c>
    </row>
    <row r="1015" spans="1:20" ht="30" customHeight="1">
      <c r="A1015" s="10" t="s">
        <v>5942</v>
      </c>
      <c r="B1015" s="9" t="s">
        <v>5943</v>
      </c>
      <c r="C1015" s="7" t="s">
        <v>32</v>
      </c>
      <c r="D1015" s="10" t="s">
        <v>5944</v>
      </c>
      <c r="E1015" s="10" t="s">
        <v>587</v>
      </c>
      <c r="F1015" s="10" t="s">
        <v>5945</v>
      </c>
      <c r="G1015" s="10" t="s">
        <v>5946</v>
      </c>
      <c r="H1015" s="12" t="s">
        <v>111</v>
      </c>
      <c r="I1015" s="11" t="s">
        <v>231</v>
      </c>
      <c r="J1015" s="11" t="s">
        <v>95</v>
      </c>
      <c r="K1015" s="11" t="s">
        <v>43</v>
      </c>
      <c r="L1015" s="13">
        <v>123</v>
      </c>
      <c r="M1015" s="13">
        <v>32781.769999999997</v>
      </c>
      <c r="N1015" s="14">
        <v>1.3075000000000001</v>
      </c>
      <c r="O1015" s="13">
        <v>400</v>
      </c>
      <c r="P1015" s="13">
        <v>967.98</v>
      </c>
      <c r="Q1015" s="20">
        <v>0.6</v>
      </c>
      <c r="R1015" s="20">
        <v>0.6</v>
      </c>
      <c r="S1015" s="11" t="s">
        <v>45</v>
      </c>
      <c r="T1015" s="17" t="s">
        <v>5947</v>
      </c>
    </row>
    <row r="1016" spans="1:20" ht="30" customHeight="1">
      <c r="A1016" s="10" t="s">
        <v>5948</v>
      </c>
      <c r="B1016" s="9">
        <v>201801085290</v>
      </c>
      <c r="C1016" s="7" t="s">
        <v>32</v>
      </c>
      <c r="D1016" s="10" t="s">
        <v>5949</v>
      </c>
      <c r="E1016" s="10" t="s">
        <v>1681</v>
      </c>
      <c r="F1016" s="10" t="s">
        <v>5187</v>
      </c>
      <c r="G1016" s="10" t="s">
        <v>5950</v>
      </c>
      <c r="H1016" s="12" t="s">
        <v>75</v>
      </c>
      <c r="I1016" s="11" t="s">
        <v>333</v>
      </c>
      <c r="J1016" s="11" t="s">
        <v>5951</v>
      </c>
      <c r="K1016" s="11" t="s">
        <v>43</v>
      </c>
      <c r="L1016" s="13">
        <v>2579.13</v>
      </c>
      <c r="M1016" s="13">
        <v>5119957.07</v>
      </c>
      <c r="N1016" s="14">
        <v>3.9992000000000001</v>
      </c>
      <c r="O1016" s="13">
        <v>877.5</v>
      </c>
      <c r="P1016" s="13">
        <v>11222</v>
      </c>
      <c r="Q1016" s="20">
        <v>0.7</v>
      </c>
      <c r="R1016" s="20" t="s">
        <v>69</v>
      </c>
      <c r="S1016" s="11" t="s">
        <v>45</v>
      </c>
      <c r="T1016" s="17" t="s">
        <v>5952</v>
      </c>
    </row>
    <row r="1017" spans="1:20" ht="30" customHeight="1">
      <c r="A1017" s="10" t="s">
        <v>5953</v>
      </c>
      <c r="B1017" s="9" t="s">
        <v>5954</v>
      </c>
      <c r="C1017" s="7" t="s">
        <v>32</v>
      </c>
      <c r="D1017" s="10" t="s">
        <v>5955</v>
      </c>
      <c r="E1017" s="10" t="s">
        <v>1807</v>
      </c>
      <c r="F1017" s="10" t="s">
        <v>5956</v>
      </c>
      <c r="G1017" s="10" t="s">
        <v>5957</v>
      </c>
      <c r="H1017" s="12" t="s">
        <v>508</v>
      </c>
      <c r="I1017" s="11" t="s">
        <v>231</v>
      </c>
      <c r="J1017" s="11" t="s">
        <v>95</v>
      </c>
      <c r="K1017" s="11" t="s">
        <v>43</v>
      </c>
      <c r="L1017" s="13">
        <v>236.19</v>
      </c>
      <c r="M1017" s="13">
        <v>49970.32</v>
      </c>
      <c r="N1017" s="14">
        <v>1.7668999999999999</v>
      </c>
      <c r="O1017" s="13">
        <v>308</v>
      </c>
      <c r="P1017" s="13">
        <v>1557.54</v>
      </c>
      <c r="Q1017" s="20">
        <v>0.6</v>
      </c>
      <c r="R1017" s="20">
        <v>0.4</v>
      </c>
      <c r="S1017" s="11" t="s">
        <v>45</v>
      </c>
      <c r="T1017" s="17" t="s">
        <v>5958</v>
      </c>
    </row>
    <row r="1018" spans="1:20" ht="30" customHeight="1">
      <c r="A1018" s="10" t="s">
        <v>5959</v>
      </c>
      <c r="B1018" s="9">
        <v>201801274130</v>
      </c>
      <c r="C1018" s="7" t="s">
        <v>32</v>
      </c>
      <c r="D1018" s="10" t="s">
        <v>4658</v>
      </c>
      <c r="E1018" s="10" t="s">
        <v>5960</v>
      </c>
      <c r="F1018" s="10" t="s">
        <v>4063</v>
      </c>
      <c r="G1018" s="10" t="s">
        <v>5961</v>
      </c>
      <c r="H1018" s="12" t="s">
        <v>272</v>
      </c>
      <c r="I1018" s="11" t="s">
        <v>333</v>
      </c>
      <c r="J1018" s="11" t="s">
        <v>5962</v>
      </c>
      <c r="K1018" s="11" t="s">
        <v>43</v>
      </c>
      <c r="L1018" s="13">
        <v>7486.43</v>
      </c>
      <c r="M1018" s="13">
        <v>7724092.8200000003</v>
      </c>
      <c r="N1018" s="14">
        <v>4</v>
      </c>
      <c r="O1018" s="13">
        <v>2699</v>
      </c>
      <c r="P1018" s="13">
        <v>6016</v>
      </c>
      <c r="Q1018" s="20">
        <v>0.7</v>
      </c>
      <c r="R1018" s="20" t="s">
        <v>69</v>
      </c>
      <c r="S1018" s="11" t="s">
        <v>45</v>
      </c>
      <c r="T1018" s="17" t="s">
        <v>5963</v>
      </c>
    </row>
    <row r="1019" spans="1:20" ht="30" customHeight="1">
      <c r="A1019" s="10" t="s">
        <v>5964</v>
      </c>
      <c r="B1019" s="9" t="s">
        <v>4994</v>
      </c>
      <c r="C1019" s="9" t="s">
        <v>4994</v>
      </c>
      <c r="D1019" s="10" t="s">
        <v>4995</v>
      </c>
      <c r="E1019" s="10" t="s">
        <v>4996</v>
      </c>
      <c r="F1019" s="10" t="s">
        <v>4997</v>
      </c>
      <c r="G1019" s="10" t="s">
        <v>4998</v>
      </c>
      <c r="H1019" s="12" t="s">
        <v>318</v>
      </c>
      <c r="I1019" s="11" t="s">
        <v>333</v>
      </c>
      <c r="J1019" s="11" t="s">
        <v>5965</v>
      </c>
      <c r="K1019" s="11" t="s">
        <v>43</v>
      </c>
      <c r="L1019" s="13">
        <v>2944.14</v>
      </c>
      <c r="M1019" s="13">
        <v>64470.68</v>
      </c>
      <c r="N1019" s="14">
        <v>4.9603999999999999</v>
      </c>
      <c r="O1019" s="13">
        <v>743.39</v>
      </c>
      <c r="P1019" s="13">
        <v>1984.92</v>
      </c>
      <c r="Q1019" s="20">
        <v>0.7</v>
      </c>
      <c r="R1019" s="20" t="s">
        <v>2346</v>
      </c>
      <c r="S1019" s="11" t="s">
        <v>45</v>
      </c>
      <c r="T1019" s="17" t="s">
        <v>5000</v>
      </c>
    </row>
    <row r="1020" spans="1:20" ht="45">
      <c r="A1020" s="79" t="s">
        <v>5966</v>
      </c>
      <c r="B1020" s="80" t="s">
        <v>5967</v>
      </c>
      <c r="C1020" s="7" t="s">
        <v>32</v>
      </c>
      <c r="D1020" s="79" t="s">
        <v>5968</v>
      </c>
      <c r="E1020" s="79" t="s">
        <v>5251</v>
      </c>
      <c r="F1020" s="79" t="s">
        <v>5969</v>
      </c>
      <c r="G1020" s="79" t="s">
        <v>5970</v>
      </c>
      <c r="H1020" s="83" t="s">
        <v>5971</v>
      </c>
      <c r="I1020" s="82" t="s">
        <v>333</v>
      </c>
      <c r="J1020" s="82" t="s">
        <v>95</v>
      </c>
      <c r="K1020" s="82" t="s">
        <v>43</v>
      </c>
      <c r="L1020" s="84">
        <v>22717.75</v>
      </c>
      <c r="M1020" s="84">
        <v>396250.73</v>
      </c>
      <c r="N1020" s="85">
        <v>4.2672999999999996</v>
      </c>
      <c r="O1020" s="84">
        <v>7427.42</v>
      </c>
      <c r="P1020" s="84">
        <v>517.14</v>
      </c>
      <c r="Q1020" s="86">
        <v>0.3</v>
      </c>
      <c r="R1020" s="86" t="s">
        <v>2346</v>
      </c>
      <c r="S1020" s="82" t="s">
        <v>45</v>
      </c>
      <c r="T1020" s="88" t="s">
        <v>5972</v>
      </c>
    </row>
    <row r="1021" spans="1:20" ht="30" customHeight="1">
      <c r="A1021" s="10" t="s">
        <v>5973</v>
      </c>
      <c r="B1021" s="9">
        <v>201503371219</v>
      </c>
      <c r="C1021" s="7" t="s">
        <v>32</v>
      </c>
      <c r="D1021" s="10" t="s">
        <v>4388</v>
      </c>
      <c r="E1021" s="10" t="s">
        <v>5974</v>
      </c>
      <c r="F1021" s="10" t="s">
        <v>4390</v>
      </c>
      <c r="G1021" s="10" t="s">
        <v>5975</v>
      </c>
      <c r="H1021" s="12" t="s">
        <v>88</v>
      </c>
      <c r="I1021" s="11" t="s">
        <v>379</v>
      </c>
      <c r="J1021" s="11" t="s">
        <v>638</v>
      </c>
      <c r="K1021" s="11" t="s">
        <v>43</v>
      </c>
      <c r="L1021" s="13">
        <v>3794.66</v>
      </c>
      <c r="M1021" s="13">
        <v>2049857.65</v>
      </c>
      <c r="N1021" s="14">
        <v>3.9994999999999998</v>
      </c>
      <c r="O1021" s="13">
        <v>1327.73</v>
      </c>
      <c r="P1021" s="13">
        <v>3208.92</v>
      </c>
      <c r="Q1021" s="20">
        <v>0.7</v>
      </c>
      <c r="R1021" s="20" t="s">
        <v>69</v>
      </c>
      <c r="S1021" s="11" t="s">
        <v>45</v>
      </c>
      <c r="T1021" s="17" t="s">
        <v>5976</v>
      </c>
    </row>
    <row r="1022" spans="1:20" ht="30" customHeight="1">
      <c r="A1022" s="10" t="s">
        <v>5977</v>
      </c>
      <c r="B1022" s="9" t="s">
        <v>5978</v>
      </c>
      <c r="C1022" s="7" t="s">
        <v>32</v>
      </c>
      <c r="D1022" s="10" t="s">
        <v>5979</v>
      </c>
      <c r="E1022" s="10" t="s">
        <v>856</v>
      </c>
      <c r="F1022" s="10" t="s">
        <v>5980</v>
      </c>
      <c r="G1022" s="10" t="s">
        <v>5981</v>
      </c>
      <c r="H1022" s="12" t="s">
        <v>904</v>
      </c>
      <c r="I1022" s="11" t="s">
        <v>333</v>
      </c>
      <c r="J1022" s="11" t="s">
        <v>5781</v>
      </c>
      <c r="K1022" s="11" t="s">
        <v>43</v>
      </c>
      <c r="L1022" s="13">
        <v>4521.3100000000004</v>
      </c>
      <c r="M1022" s="13">
        <v>4936217.12</v>
      </c>
      <c r="N1022" s="14">
        <v>3.9990000000000001</v>
      </c>
      <c r="O1022" s="13">
        <v>1559.66</v>
      </c>
      <c r="P1022" s="13">
        <v>7779</v>
      </c>
      <c r="Q1022" s="20">
        <v>0.7</v>
      </c>
      <c r="R1022" s="20" t="s">
        <v>62</v>
      </c>
      <c r="S1022" s="11" t="s">
        <v>45</v>
      </c>
      <c r="T1022" s="17" t="s">
        <v>5982</v>
      </c>
    </row>
    <row r="1023" spans="1:20" ht="30" customHeight="1">
      <c r="A1023" s="10" t="s">
        <v>5983</v>
      </c>
      <c r="B1023" s="9" t="s">
        <v>5984</v>
      </c>
      <c r="C1023" s="7" t="s">
        <v>32</v>
      </c>
      <c r="D1023" s="10" t="s">
        <v>5985</v>
      </c>
      <c r="E1023" s="10" t="s">
        <v>2964</v>
      </c>
      <c r="F1023" s="10" t="s">
        <v>5986</v>
      </c>
      <c r="G1023" s="10" t="s">
        <v>5987</v>
      </c>
      <c r="H1023" s="12" t="s">
        <v>904</v>
      </c>
      <c r="I1023" s="11" t="s">
        <v>231</v>
      </c>
      <c r="J1023" s="11" t="s">
        <v>5988</v>
      </c>
      <c r="K1023" s="11" t="s">
        <v>181</v>
      </c>
      <c r="L1023" s="13">
        <v>1777.01</v>
      </c>
      <c r="M1023" s="13">
        <v>4369628.5</v>
      </c>
      <c r="N1023" s="14">
        <v>1.9995000000000001</v>
      </c>
      <c r="O1023" s="13">
        <v>1781.68</v>
      </c>
      <c r="P1023" s="13">
        <v>3782.16</v>
      </c>
      <c r="Q1023" s="20">
        <v>1.3</v>
      </c>
      <c r="R1023" s="16">
        <v>1</v>
      </c>
      <c r="S1023" s="11" t="s">
        <v>45</v>
      </c>
      <c r="T1023" s="17" t="s">
        <v>5989</v>
      </c>
    </row>
    <row r="1024" spans="1:20" ht="30" customHeight="1">
      <c r="A1024" s="10" t="s">
        <v>5990</v>
      </c>
      <c r="B1024" s="9" t="s">
        <v>5991</v>
      </c>
      <c r="C1024" s="7" t="s">
        <v>32</v>
      </c>
      <c r="D1024" s="10" t="s">
        <v>2400</v>
      </c>
      <c r="E1024" s="10" t="s">
        <v>1908</v>
      </c>
      <c r="F1024" s="10" t="s">
        <v>2785</v>
      </c>
      <c r="G1024" s="10" t="s">
        <v>5992</v>
      </c>
      <c r="H1024" s="12" t="s">
        <v>508</v>
      </c>
      <c r="I1024" s="11" t="s">
        <v>231</v>
      </c>
      <c r="J1024" s="11" t="s">
        <v>95</v>
      </c>
      <c r="K1024" s="11" t="s">
        <v>43</v>
      </c>
      <c r="L1024" s="13">
        <v>250.69</v>
      </c>
      <c r="M1024" s="13">
        <v>69862.48</v>
      </c>
      <c r="N1024" s="14">
        <v>1.7162999999999999</v>
      </c>
      <c r="O1024" s="13">
        <v>350</v>
      </c>
      <c r="P1024" s="13">
        <v>1521.84</v>
      </c>
      <c r="Q1024" s="20">
        <v>0.6</v>
      </c>
      <c r="R1024" s="20" t="s">
        <v>397</v>
      </c>
      <c r="S1024" s="11" t="s">
        <v>45</v>
      </c>
      <c r="T1024" s="17" t="s">
        <v>5993</v>
      </c>
    </row>
    <row r="1025" spans="1:20" ht="30" customHeight="1">
      <c r="A1025" s="10" t="s">
        <v>5994</v>
      </c>
      <c r="B1025" s="9" t="s">
        <v>5995</v>
      </c>
      <c r="C1025" s="7" t="s">
        <v>32</v>
      </c>
      <c r="D1025" s="10" t="s">
        <v>5996</v>
      </c>
      <c r="E1025" s="10" t="s">
        <v>5997</v>
      </c>
      <c r="F1025" s="10" t="s">
        <v>5998</v>
      </c>
      <c r="G1025" s="10" t="s">
        <v>5999</v>
      </c>
      <c r="H1025" s="12" t="s">
        <v>1169</v>
      </c>
      <c r="I1025" s="11" t="s">
        <v>231</v>
      </c>
      <c r="J1025" s="11" t="s">
        <v>95</v>
      </c>
      <c r="K1025" s="11" t="s">
        <v>43</v>
      </c>
      <c r="L1025" s="13">
        <v>390.92</v>
      </c>
      <c r="M1025" s="13">
        <v>41557.14</v>
      </c>
      <c r="N1025" s="14">
        <v>1.9899</v>
      </c>
      <c r="O1025" s="13">
        <v>394.9</v>
      </c>
      <c r="P1025" s="13">
        <v>851.7</v>
      </c>
      <c r="Q1025" s="20">
        <v>0.6</v>
      </c>
      <c r="R1025" s="20" t="s">
        <v>397</v>
      </c>
      <c r="S1025" s="11" t="s">
        <v>45</v>
      </c>
      <c r="T1025" s="17" t="s">
        <v>6000</v>
      </c>
    </row>
    <row r="1026" spans="1:20" ht="30" customHeight="1">
      <c r="A1026" s="10" t="s">
        <v>6001</v>
      </c>
      <c r="B1026" s="9" t="s">
        <v>6002</v>
      </c>
      <c r="C1026" s="7" t="s">
        <v>32</v>
      </c>
      <c r="D1026" s="10" t="s">
        <v>6003</v>
      </c>
      <c r="E1026" s="10" t="s">
        <v>132</v>
      </c>
      <c r="F1026" s="10" t="s">
        <v>6004</v>
      </c>
      <c r="G1026" s="10" t="s">
        <v>6005</v>
      </c>
      <c r="H1026" s="12" t="s">
        <v>694</v>
      </c>
      <c r="I1026" s="11" t="s">
        <v>231</v>
      </c>
      <c r="J1026" s="11" t="s">
        <v>95</v>
      </c>
      <c r="K1026" s="11" t="s">
        <v>43</v>
      </c>
      <c r="L1026" s="13">
        <v>19.23</v>
      </c>
      <c r="M1026" s="13">
        <v>7869.3</v>
      </c>
      <c r="N1026" s="14">
        <v>1.1593</v>
      </c>
      <c r="O1026" s="13">
        <v>120.69</v>
      </c>
      <c r="P1026" s="13">
        <v>1317.84</v>
      </c>
      <c r="Q1026" s="20">
        <v>0.6</v>
      </c>
      <c r="R1026" s="20">
        <v>0.6</v>
      </c>
      <c r="S1026" s="11" t="s">
        <v>45</v>
      </c>
      <c r="T1026" s="17" t="s">
        <v>6006</v>
      </c>
    </row>
    <row r="1027" spans="1:20" ht="30" customHeight="1">
      <c r="A1027" s="10" t="s">
        <v>6007</v>
      </c>
      <c r="B1027" s="9" t="s">
        <v>6008</v>
      </c>
      <c r="C1027" s="7" t="s">
        <v>32</v>
      </c>
      <c r="D1027" s="10" t="s">
        <v>6009</v>
      </c>
      <c r="E1027" s="10" t="s">
        <v>248</v>
      </c>
      <c r="F1027" s="10" t="s">
        <v>6010</v>
      </c>
      <c r="G1027" s="10" t="s">
        <v>6011</v>
      </c>
      <c r="H1027" s="12" t="s">
        <v>303</v>
      </c>
      <c r="I1027" s="11" t="s">
        <v>231</v>
      </c>
      <c r="J1027" s="11" t="s">
        <v>95</v>
      </c>
      <c r="K1027" s="11" t="s">
        <v>43</v>
      </c>
      <c r="L1027" s="13">
        <v>597.72</v>
      </c>
      <c r="M1027" s="13">
        <v>132176.03</v>
      </c>
      <c r="N1027" s="14">
        <v>2.1432000000000002</v>
      </c>
      <c r="O1027" s="13">
        <v>522.85</v>
      </c>
      <c r="P1027" s="13">
        <v>1974.72</v>
      </c>
      <c r="Q1027" s="20">
        <v>0.6</v>
      </c>
      <c r="R1027" s="20">
        <v>0.4</v>
      </c>
      <c r="S1027" s="11" t="s">
        <v>45</v>
      </c>
      <c r="T1027" s="17" t="s">
        <v>6012</v>
      </c>
    </row>
    <row r="1028" spans="1:20" ht="30" customHeight="1">
      <c r="A1028" s="10" t="s">
        <v>6013</v>
      </c>
      <c r="B1028" s="9">
        <v>201800890733</v>
      </c>
      <c r="C1028" s="7" t="s">
        <v>32</v>
      </c>
      <c r="D1028" s="10" t="s">
        <v>6014</v>
      </c>
      <c r="E1028" s="10" t="s">
        <v>2134</v>
      </c>
      <c r="F1028" s="10" t="s">
        <v>6015</v>
      </c>
      <c r="G1028" s="10" t="s">
        <v>6016</v>
      </c>
      <c r="H1028" s="12" t="s">
        <v>613</v>
      </c>
      <c r="I1028" s="11" t="s">
        <v>231</v>
      </c>
      <c r="J1028" s="11" t="s">
        <v>95</v>
      </c>
      <c r="K1028" s="11" t="s">
        <v>43</v>
      </c>
      <c r="L1028" s="13">
        <v>87.5</v>
      </c>
      <c r="M1028" s="13">
        <v>9343.06</v>
      </c>
      <c r="N1028" s="14">
        <v>1.1348</v>
      </c>
      <c r="O1028" s="13">
        <v>649</v>
      </c>
      <c r="P1028" s="13">
        <v>700.74</v>
      </c>
      <c r="Q1028" s="20">
        <v>0.3</v>
      </c>
      <c r="R1028" s="20" t="s">
        <v>397</v>
      </c>
      <c r="S1028" s="11" t="s">
        <v>45</v>
      </c>
      <c r="T1028" s="17" t="s">
        <v>6017</v>
      </c>
    </row>
    <row r="1029" spans="1:20" ht="30" customHeight="1">
      <c r="A1029" s="10" t="s">
        <v>6018</v>
      </c>
      <c r="B1029" s="9" t="s">
        <v>6019</v>
      </c>
      <c r="C1029" s="7" t="s">
        <v>32</v>
      </c>
      <c r="D1029" s="10" t="s">
        <v>57</v>
      </c>
      <c r="E1029" s="10" t="s">
        <v>80</v>
      </c>
      <c r="F1029" s="10" t="s">
        <v>2631</v>
      </c>
      <c r="G1029" s="10" t="s">
        <v>6020</v>
      </c>
      <c r="H1029" s="12" t="s">
        <v>60</v>
      </c>
      <c r="I1029" s="11" t="s">
        <v>333</v>
      </c>
      <c r="J1029" s="11" t="s">
        <v>5815</v>
      </c>
      <c r="K1029" s="11" t="s">
        <v>43</v>
      </c>
      <c r="L1029" s="13">
        <v>4279.01</v>
      </c>
      <c r="M1029" s="13">
        <v>763700.19</v>
      </c>
      <c r="N1029" s="14">
        <v>4.9991000000000003</v>
      </c>
      <c r="O1029" s="13">
        <v>1070</v>
      </c>
      <c r="P1029" s="13">
        <v>3186.48</v>
      </c>
      <c r="Q1029" s="20">
        <v>0.7</v>
      </c>
      <c r="R1029" s="20">
        <v>0.4</v>
      </c>
      <c r="S1029" s="11" t="s">
        <v>45</v>
      </c>
      <c r="T1029" s="17" t="s">
        <v>6021</v>
      </c>
    </row>
    <row r="1030" spans="1:20" ht="30" customHeight="1">
      <c r="A1030" s="10" t="s">
        <v>6022</v>
      </c>
      <c r="B1030" s="9" t="s">
        <v>6023</v>
      </c>
      <c r="C1030" s="7" t="s">
        <v>32</v>
      </c>
      <c r="D1030" s="10" t="s">
        <v>6024</v>
      </c>
      <c r="E1030" s="10" t="s">
        <v>6025</v>
      </c>
      <c r="F1030" s="10" t="s">
        <v>6026</v>
      </c>
      <c r="G1030" s="10" t="s">
        <v>6027</v>
      </c>
      <c r="H1030" s="12" t="s">
        <v>60</v>
      </c>
      <c r="I1030" s="11" t="s">
        <v>333</v>
      </c>
      <c r="J1030" s="11" t="s">
        <v>5781</v>
      </c>
      <c r="K1030" s="11" t="s">
        <v>43</v>
      </c>
      <c r="L1030" s="13">
        <v>2964.83</v>
      </c>
      <c r="M1030" s="13">
        <v>2036165.17</v>
      </c>
      <c r="N1030" s="14">
        <v>3.9994999999999998</v>
      </c>
      <c r="O1030" s="13">
        <v>988.43</v>
      </c>
      <c r="P1030" s="13">
        <v>4095.3</v>
      </c>
      <c r="Q1030" s="20">
        <v>0.7</v>
      </c>
      <c r="R1030" s="20" t="s">
        <v>54</v>
      </c>
      <c r="S1030" s="11" t="s">
        <v>45</v>
      </c>
      <c r="T1030" s="17" t="s">
        <v>6028</v>
      </c>
    </row>
    <row r="1031" spans="1:20" ht="30" customHeight="1">
      <c r="A1031" s="10" t="s">
        <v>6029</v>
      </c>
      <c r="B1031" s="9">
        <v>201900367129</v>
      </c>
      <c r="C1031" s="7" t="s">
        <v>32</v>
      </c>
      <c r="D1031" s="10" t="s">
        <v>6030</v>
      </c>
      <c r="E1031" s="10" t="s">
        <v>700</v>
      </c>
      <c r="F1031" s="10" t="s">
        <v>6031</v>
      </c>
      <c r="G1031" s="10" t="s">
        <v>6032</v>
      </c>
      <c r="H1031" s="12" t="s">
        <v>111</v>
      </c>
      <c r="I1031" s="11" t="s">
        <v>216</v>
      </c>
      <c r="J1031" s="11" t="s">
        <v>95</v>
      </c>
      <c r="K1031" s="11" t="s">
        <v>43</v>
      </c>
      <c r="L1031" s="13">
        <v>127.2</v>
      </c>
      <c r="M1031" s="13">
        <v>21995.040000000001</v>
      </c>
      <c r="N1031" s="14">
        <v>1.2931999999999999</v>
      </c>
      <c r="O1031" s="13">
        <v>433.76</v>
      </c>
      <c r="P1031" s="13">
        <v>1242.3599999999999</v>
      </c>
      <c r="Q1031" s="20">
        <v>0.3</v>
      </c>
      <c r="R1031" s="20">
        <v>0.6</v>
      </c>
      <c r="S1031" s="11" t="s">
        <v>45</v>
      </c>
      <c r="T1031" s="17" t="s">
        <v>6033</v>
      </c>
    </row>
    <row r="1032" spans="1:20" ht="30" customHeight="1">
      <c r="A1032" s="10" t="s">
        <v>6034</v>
      </c>
      <c r="B1032" s="9" t="s">
        <v>6035</v>
      </c>
      <c r="C1032" s="7" t="s">
        <v>32</v>
      </c>
      <c r="D1032" s="10" t="s">
        <v>6036</v>
      </c>
      <c r="E1032" s="10" t="s">
        <v>6037</v>
      </c>
      <c r="F1032" s="10" t="s">
        <v>6038</v>
      </c>
      <c r="G1032" s="10" t="s">
        <v>6039</v>
      </c>
      <c r="H1032" s="12" t="s">
        <v>863</v>
      </c>
      <c r="I1032" s="11" t="s">
        <v>231</v>
      </c>
      <c r="J1032" s="11" t="s">
        <v>709</v>
      </c>
      <c r="K1032" s="11" t="s">
        <v>43</v>
      </c>
      <c r="L1032" s="13">
        <v>934.56</v>
      </c>
      <c r="M1032" s="13">
        <v>689659.64</v>
      </c>
      <c r="N1032" s="14">
        <v>1.9984999999999999</v>
      </c>
      <c r="O1032" s="13">
        <v>936</v>
      </c>
      <c r="P1032" s="13">
        <v>2340.9</v>
      </c>
      <c r="Q1032" s="20">
        <v>0.7</v>
      </c>
      <c r="R1032" s="20">
        <v>0.9</v>
      </c>
      <c r="S1032" s="11" t="s">
        <v>45</v>
      </c>
      <c r="T1032" s="17" t="s">
        <v>6040</v>
      </c>
    </row>
    <row r="1033" spans="1:20" ht="30" customHeight="1">
      <c r="A1033" s="10" t="s">
        <v>6041</v>
      </c>
      <c r="B1033" s="9" t="s">
        <v>6042</v>
      </c>
      <c r="C1033" s="7" t="s">
        <v>32</v>
      </c>
      <c r="D1033" s="10" t="s">
        <v>124</v>
      </c>
      <c r="E1033" s="10" t="s">
        <v>6043</v>
      </c>
      <c r="F1033" s="10" t="s">
        <v>6044</v>
      </c>
      <c r="G1033" s="10" t="s">
        <v>6045</v>
      </c>
      <c r="H1033" s="12" t="s">
        <v>127</v>
      </c>
      <c r="I1033" s="11" t="s">
        <v>333</v>
      </c>
      <c r="J1033" s="11" t="s">
        <v>5781</v>
      </c>
      <c r="K1033" s="11" t="s">
        <v>43</v>
      </c>
      <c r="L1033" s="13">
        <v>3426.92</v>
      </c>
      <c r="M1033" s="13">
        <v>2891584.9</v>
      </c>
      <c r="N1033" s="14">
        <v>3.9998</v>
      </c>
      <c r="O1033" s="13">
        <v>1202.5</v>
      </c>
      <c r="P1033" s="13">
        <v>5732.4</v>
      </c>
      <c r="Q1033" s="20">
        <v>0.7</v>
      </c>
      <c r="R1033" s="20" t="s">
        <v>62</v>
      </c>
      <c r="S1033" s="11" t="s">
        <v>45</v>
      </c>
      <c r="T1033" s="17" t="s">
        <v>6046</v>
      </c>
    </row>
    <row r="1034" spans="1:20" ht="30" customHeight="1">
      <c r="A1034" s="10" t="s">
        <v>6047</v>
      </c>
      <c r="B1034" s="9" t="s">
        <v>6048</v>
      </c>
      <c r="C1034" s="7" t="s">
        <v>32</v>
      </c>
      <c r="D1034" s="10" t="s">
        <v>6049</v>
      </c>
      <c r="E1034" s="10" t="s">
        <v>470</v>
      </c>
      <c r="F1034" s="10" t="s">
        <v>6050</v>
      </c>
      <c r="G1034" s="10" t="s">
        <v>6051</v>
      </c>
      <c r="H1034" s="12" t="s">
        <v>782</v>
      </c>
      <c r="I1034" s="11" t="s">
        <v>231</v>
      </c>
      <c r="J1034" s="11" t="s">
        <v>95</v>
      </c>
      <c r="K1034" s="11" t="s">
        <v>43</v>
      </c>
      <c r="L1034" s="13">
        <v>445.48</v>
      </c>
      <c r="M1034" s="13">
        <v>25038.27</v>
      </c>
      <c r="N1034" s="14">
        <v>2.2408999999999999</v>
      </c>
      <c r="O1034" s="13">
        <v>359</v>
      </c>
      <c r="P1034" s="13">
        <v>1049.58</v>
      </c>
      <c r="Q1034" s="20">
        <v>0.3</v>
      </c>
      <c r="R1034" s="20">
        <v>0.4</v>
      </c>
      <c r="S1034" s="11" t="s">
        <v>45</v>
      </c>
      <c r="T1034" s="17" t="s">
        <v>6052</v>
      </c>
    </row>
    <row r="1035" spans="1:20" ht="45">
      <c r="A1035" s="79" t="s">
        <v>6053</v>
      </c>
      <c r="B1035" s="80" t="s">
        <v>6054</v>
      </c>
      <c r="C1035" s="7" t="s">
        <v>32</v>
      </c>
      <c r="D1035" s="79" t="s">
        <v>6055</v>
      </c>
      <c r="E1035" s="79" t="s">
        <v>6056</v>
      </c>
      <c r="F1035" s="79" t="s">
        <v>6057</v>
      </c>
      <c r="G1035" s="79" t="s">
        <v>5767</v>
      </c>
      <c r="H1035" s="83" t="s">
        <v>149</v>
      </c>
      <c r="I1035" s="82" t="s">
        <v>333</v>
      </c>
      <c r="J1035" s="82" t="s">
        <v>6058</v>
      </c>
      <c r="K1035" s="82" t="s">
        <v>43</v>
      </c>
      <c r="L1035" s="84">
        <v>20328.080000000002</v>
      </c>
      <c r="M1035" s="84">
        <v>14730264.99</v>
      </c>
      <c r="N1035" s="85">
        <v>4.3997999999999999</v>
      </c>
      <c r="O1035" s="84">
        <v>6187.77</v>
      </c>
      <c r="P1035" s="84">
        <v>4779.72</v>
      </c>
      <c r="Q1035" s="86">
        <v>0.7</v>
      </c>
      <c r="R1035" s="86" t="s">
        <v>69</v>
      </c>
      <c r="S1035" s="82" t="s">
        <v>45</v>
      </c>
      <c r="T1035" s="88" t="s">
        <v>6059</v>
      </c>
    </row>
    <row r="1036" spans="1:20" ht="30" customHeight="1">
      <c r="A1036" s="10" t="s">
        <v>6060</v>
      </c>
      <c r="B1036" s="9" t="s">
        <v>6061</v>
      </c>
      <c r="C1036" s="7" t="s">
        <v>32</v>
      </c>
      <c r="D1036" s="10" t="s">
        <v>6062</v>
      </c>
      <c r="E1036" s="10" t="s">
        <v>6063</v>
      </c>
      <c r="F1036" s="10" t="s">
        <v>6064</v>
      </c>
      <c r="G1036" s="10" t="s">
        <v>6065</v>
      </c>
      <c r="H1036" s="12" t="s">
        <v>37</v>
      </c>
      <c r="I1036" s="11" t="s">
        <v>333</v>
      </c>
      <c r="J1036" s="11" t="s">
        <v>5920</v>
      </c>
      <c r="K1036" s="11" t="s">
        <v>43</v>
      </c>
      <c r="L1036" s="13">
        <v>4407.26</v>
      </c>
      <c r="M1036" s="13">
        <v>4680593.38</v>
      </c>
      <c r="N1036" s="14">
        <v>3.9950000000000001</v>
      </c>
      <c r="O1036" s="13">
        <v>1623.38</v>
      </c>
      <c r="P1036" s="13">
        <v>6243.42</v>
      </c>
      <c r="Q1036" s="20">
        <v>0.7</v>
      </c>
      <c r="R1036" s="20" t="s">
        <v>69</v>
      </c>
      <c r="S1036" s="11" t="s">
        <v>45</v>
      </c>
      <c r="T1036" s="17" t="s">
        <v>6066</v>
      </c>
    </row>
    <row r="1037" spans="1:20" ht="30" customHeight="1">
      <c r="A1037" s="10" t="s">
        <v>6067</v>
      </c>
      <c r="B1037" s="9" t="s">
        <v>6068</v>
      </c>
      <c r="C1037" s="7" t="s">
        <v>32</v>
      </c>
      <c r="D1037" s="10" t="s">
        <v>6069</v>
      </c>
      <c r="E1037" s="10" t="s">
        <v>6070</v>
      </c>
      <c r="F1037" s="10" t="s">
        <v>6071</v>
      </c>
      <c r="G1037" s="10" t="s">
        <v>6072</v>
      </c>
      <c r="H1037" s="12" t="s">
        <v>111</v>
      </c>
      <c r="I1037" s="11" t="s">
        <v>231</v>
      </c>
      <c r="J1037" s="11" t="s">
        <v>709</v>
      </c>
      <c r="K1037" s="11" t="s">
        <v>43</v>
      </c>
      <c r="L1037" s="13">
        <v>456.34</v>
      </c>
      <c r="M1037" s="13">
        <v>75294.37</v>
      </c>
      <c r="N1037" s="14">
        <v>1.9759</v>
      </c>
      <c r="O1037" s="13">
        <v>467.6</v>
      </c>
      <c r="P1037" s="13">
        <v>1241.3399999999999</v>
      </c>
      <c r="Q1037" s="20">
        <v>0.3</v>
      </c>
      <c r="R1037" s="20" t="s">
        <v>62</v>
      </c>
      <c r="S1037" s="11" t="s">
        <v>45</v>
      </c>
      <c r="T1037" s="17" t="s">
        <v>6073</v>
      </c>
    </row>
    <row r="1038" spans="1:20" ht="30" customHeight="1">
      <c r="A1038" s="10" t="s">
        <v>6074</v>
      </c>
      <c r="B1038" s="9">
        <v>201800384552</v>
      </c>
      <c r="C1038" s="7" t="s">
        <v>32</v>
      </c>
      <c r="D1038" s="10" t="s">
        <v>6075</v>
      </c>
      <c r="E1038" s="10" t="s">
        <v>6076</v>
      </c>
      <c r="F1038" s="10" t="s">
        <v>6077</v>
      </c>
      <c r="G1038" s="10" t="s">
        <v>6078</v>
      </c>
      <c r="H1038" s="12" t="s">
        <v>3147</v>
      </c>
      <c r="I1038" s="11" t="s">
        <v>311</v>
      </c>
      <c r="J1038" s="11" t="s">
        <v>1915</v>
      </c>
      <c r="K1038" s="11" t="s">
        <v>43</v>
      </c>
      <c r="L1038" s="13">
        <v>5270.4</v>
      </c>
      <c r="M1038" s="13">
        <v>481744.51</v>
      </c>
      <c r="N1038" s="14">
        <v>1.8662000000000001</v>
      </c>
      <c r="O1038" s="13">
        <v>6084.19</v>
      </c>
      <c r="P1038" s="13">
        <v>294</v>
      </c>
      <c r="Q1038" s="20">
        <v>1</v>
      </c>
      <c r="R1038" s="20" t="s">
        <v>6079</v>
      </c>
      <c r="S1038" s="11" t="s">
        <v>45</v>
      </c>
      <c r="T1038" s="17" t="s">
        <v>6080</v>
      </c>
    </row>
    <row r="1039" spans="1:20" ht="30" customHeight="1">
      <c r="A1039" s="10" t="s">
        <v>6081</v>
      </c>
      <c r="B1039" s="9" t="s">
        <v>6082</v>
      </c>
      <c r="C1039" s="7" t="s">
        <v>32</v>
      </c>
      <c r="D1039" s="10" t="s">
        <v>6083</v>
      </c>
      <c r="E1039" s="10" t="s">
        <v>5292</v>
      </c>
      <c r="F1039" s="10" t="s">
        <v>6084</v>
      </c>
      <c r="G1039" s="10" t="s">
        <v>6085</v>
      </c>
      <c r="H1039" s="12" t="s">
        <v>257</v>
      </c>
      <c r="I1039" s="11" t="s">
        <v>231</v>
      </c>
      <c r="J1039" s="11" t="s">
        <v>95</v>
      </c>
      <c r="K1039" s="11" t="s">
        <v>43</v>
      </c>
      <c r="L1039" s="13">
        <v>1532.56</v>
      </c>
      <c r="M1039" s="13">
        <v>294551.59000000003</v>
      </c>
      <c r="N1039" s="14">
        <v>2.4952000000000001</v>
      </c>
      <c r="O1039" s="13">
        <v>1025</v>
      </c>
      <c r="P1039" s="13">
        <v>1998.18</v>
      </c>
      <c r="Q1039" s="20">
        <v>0.6</v>
      </c>
      <c r="R1039" s="20">
        <v>0.4</v>
      </c>
      <c r="S1039" s="11" t="s">
        <v>45</v>
      </c>
      <c r="T1039" s="17" t="s">
        <v>6086</v>
      </c>
    </row>
    <row r="1040" spans="1:20" ht="30" customHeight="1">
      <c r="A1040" s="10" t="s">
        <v>6087</v>
      </c>
      <c r="B1040" s="9" t="s">
        <v>6088</v>
      </c>
      <c r="C1040" s="7" t="s">
        <v>32</v>
      </c>
      <c r="D1040" s="10" t="s">
        <v>6089</v>
      </c>
      <c r="E1040" s="10" t="s">
        <v>6090</v>
      </c>
      <c r="F1040" s="10" t="s">
        <v>6091</v>
      </c>
      <c r="G1040" s="10" t="s">
        <v>6092</v>
      </c>
      <c r="H1040" s="12" t="s">
        <v>846</v>
      </c>
      <c r="I1040" s="11" t="s">
        <v>333</v>
      </c>
      <c r="J1040" s="11" t="s">
        <v>6093</v>
      </c>
      <c r="K1040" s="11" t="s">
        <v>43</v>
      </c>
      <c r="L1040" s="13">
        <v>7709.43</v>
      </c>
      <c r="M1040" s="13">
        <v>1256112.08</v>
      </c>
      <c r="N1040" s="14">
        <v>4.9999000000000002</v>
      </c>
      <c r="O1040" s="13">
        <v>1927.41</v>
      </c>
      <c r="P1040" s="13">
        <v>2479.62</v>
      </c>
      <c r="Q1040" s="20">
        <v>0.7</v>
      </c>
      <c r="R1040" s="20" t="s">
        <v>2346</v>
      </c>
      <c r="S1040" s="11" t="s">
        <v>45</v>
      </c>
      <c r="T1040" s="17" t="s">
        <v>6094</v>
      </c>
    </row>
    <row r="1041" spans="1:20" ht="30" customHeight="1">
      <c r="A1041" s="10" t="s">
        <v>6095</v>
      </c>
      <c r="B1041" s="9" t="s">
        <v>6096</v>
      </c>
      <c r="C1041" s="7" t="s">
        <v>32</v>
      </c>
      <c r="D1041" s="10" t="s">
        <v>6097</v>
      </c>
      <c r="E1041" s="10" t="s">
        <v>6098</v>
      </c>
      <c r="F1041" s="10" t="s">
        <v>6099</v>
      </c>
      <c r="G1041" s="10" t="s">
        <v>6100</v>
      </c>
      <c r="H1041" s="12" t="s">
        <v>937</v>
      </c>
      <c r="I1041" s="11" t="s">
        <v>333</v>
      </c>
      <c r="J1041" s="11" t="s">
        <v>5781</v>
      </c>
      <c r="K1041" s="11" t="s">
        <v>43</v>
      </c>
      <c r="L1041" s="13">
        <v>4067.31</v>
      </c>
      <c r="M1041" s="13">
        <v>4805524.51</v>
      </c>
      <c r="N1041" s="14">
        <v>4</v>
      </c>
      <c r="O1041" s="13">
        <v>1394.25</v>
      </c>
      <c r="P1041" s="13">
        <v>7512.3</v>
      </c>
      <c r="Q1041" s="20">
        <v>0.7</v>
      </c>
      <c r="R1041" s="20" t="s">
        <v>44</v>
      </c>
      <c r="S1041" s="11" t="s">
        <v>45</v>
      </c>
      <c r="T1041" s="17" t="s">
        <v>6101</v>
      </c>
    </row>
    <row r="1042" spans="1:20" ht="30" customHeight="1">
      <c r="A1042" s="10" t="s">
        <v>6102</v>
      </c>
      <c r="B1042" s="9" t="s">
        <v>6103</v>
      </c>
      <c r="C1042" s="7" t="s">
        <v>32</v>
      </c>
      <c r="D1042" s="10" t="s">
        <v>6104</v>
      </c>
      <c r="E1042" s="10" t="s">
        <v>6105</v>
      </c>
      <c r="F1042" s="10" t="s">
        <v>1950</v>
      </c>
      <c r="G1042" s="10" t="s">
        <v>6106</v>
      </c>
      <c r="H1042" s="12" t="s">
        <v>272</v>
      </c>
      <c r="I1042" s="11" t="s">
        <v>333</v>
      </c>
      <c r="J1042" s="11" t="s">
        <v>4539</v>
      </c>
      <c r="K1042" s="11" t="s">
        <v>43</v>
      </c>
      <c r="L1042" s="13">
        <v>3199.9</v>
      </c>
      <c r="M1042" s="13">
        <v>968537.78</v>
      </c>
      <c r="N1042" s="14">
        <v>4.9999000000000002</v>
      </c>
      <c r="O1042" s="13">
        <v>800</v>
      </c>
      <c r="P1042" s="13">
        <v>4480.8599999999997</v>
      </c>
      <c r="Q1042" s="20">
        <v>0.7</v>
      </c>
      <c r="R1042" s="20" t="s">
        <v>2346</v>
      </c>
      <c r="S1042" s="11" t="s">
        <v>45</v>
      </c>
      <c r="T1042" s="17" t="s">
        <v>6107</v>
      </c>
    </row>
    <row r="1043" spans="1:20" ht="30" customHeight="1">
      <c r="A1043" s="10" t="s">
        <v>6108</v>
      </c>
      <c r="B1043" s="9">
        <v>201801010656</v>
      </c>
      <c r="C1043" s="7" t="s">
        <v>32</v>
      </c>
      <c r="D1043" s="10" t="s">
        <v>6109</v>
      </c>
      <c r="E1043" s="10" t="s">
        <v>6110</v>
      </c>
      <c r="F1043" s="10" t="s">
        <v>6111</v>
      </c>
      <c r="G1043" s="10" t="s">
        <v>6112</v>
      </c>
      <c r="H1043" s="12" t="s">
        <v>102</v>
      </c>
      <c r="I1043" s="11" t="s">
        <v>333</v>
      </c>
      <c r="J1043" s="11" t="s">
        <v>5815</v>
      </c>
      <c r="K1043" s="11" t="s">
        <v>43</v>
      </c>
      <c r="L1043" s="13">
        <v>6190.98</v>
      </c>
      <c r="M1043" s="13">
        <v>748967.5</v>
      </c>
      <c r="N1043" s="14">
        <v>4.9630000000000001</v>
      </c>
      <c r="O1043" s="13">
        <v>1562.18</v>
      </c>
      <c r="P1043" s="13">
        <v>1721.76</v>
      </c>
      <c r="Q1043" s="20">
        <v>0.6</v>
      </c>
      <c r="R1043" s="20" t="s">
        <v>397</v>
      </c>
      <c r="S1043" s="11" t="s">
        <v>45</v>
      </c>
      <c r="T1043" s="17" t="s">
        <v>6113</v>
      </c>
    </row>
    <row r="1044" spans="1:20" ht="30" customHeight="1">
      <c r="A1044" s="10" t="s">
        <v>6114</v>
      </c>
      <c r="B1044" s="9">
        <v>201801264003</v>
      </c>
      <c r="C1044" s="7" t="s">
        <v>32</v>
      </c>
      <c r="D1044" s="10" t="s">
        <v>6115</v>
      </c>
      <c r="E1044" s="10" t="s">
        <v>6116</v>
      </c>
      <c r="F1044" s="10" t="s">
        <v>3851</v>
      </c>
      <c r="G1044" s="10" t="s">
        <v>6117</v>
      </c>
      <c r="H1044" s="12" t="s">
        <v>149</v>
      </c>
      <c r="I1044" s="11" t="s">
        <v>333</v>
      </c>
      <c r="J1044" s="11" t="s">
        <v>6093</v>
      </c>
      <c r="K1044" s="11" t="s">
        <v>43</v>
      </c>
      <c r="L1044" s="13">
        <v>5000.07</v>
      </c>
      <c r="M1044" s="13">
        <v>1417979.23</v>
      </c>
      <c r="N1044" s="14">
        <v>5</v>
      </c>
      <c r="O1044" s="13">
        <v>1250.03</v>
      </c>
      <c r="P1044" s="13">
        <v>4223.82</v>
      </c>
      <c r="Q1044" s="20">
        <v>0.7</v>
      </c>
      <c r="R1044" s="20" t="s">
        <v>2346</v>
      </c>
      <c r="S1044" s="11" t="s">
        <v>45</v>
      </c>
      <c r="T1044" s="17" t="s">
        <v>6118</v>
      </c>
    </row>
    <row r="1045" spans="1:20" ht="30" customHeight="1">
      <c r="A1045" s="10" t="s">
        <v>6119</v>
      </c>
      <c r="B1045" s="9">
        <v>201900431943</v>
      </c>
      <c r="C1045" s="7" t="s">
        <v>32</v>
      </c>
      <c r="D1045" s="10" t="s">
        <v>6120</v>
      </c>
      <c r="E1045" s="10" t="s">
        <v>6121</v>
      </c>
      <c r="F1045" s="10" t="s">
        <v>6122</v>
      </c>
      <c r="G1045" s="10" t="s">
        <v>6123</v>
      </c>
      <c r="H1045" s="12" t="s">
        <v>88</v>
      </c>
      <c r="I1045" s="11" t="s">
        <v>311</v>
      </c>
      <c r="J1045" s="11" t="s">
        <v>5717</v>
      </c>
      <c r="K1045" s="11" t="s">
        <v>43</v>
      </c>
      <c r="L1045" s="13">
        <v>2373.96</v>
      </c>
      <c r="M1045" s="13">
        <v>2006901.49</v>
      </c>
      <c r="N1045" s="14">
        <v>2</v>
      </c>
      <c r="O1045" s="13">
        <v>2373.9899999999998</v>
      </c>
      <c r="P1045" s="13">
        <v>2415.36</v>
      </c>
      <c r="Q1045" s="20">
        <v>0.7</v>
      </c>
      <c r="R1045" s="16">
        <v>1</v>
      </c>
      <c r="S1045" s="11" t="s">
        <v>45</v>
      </c>
      <c r="T1045" s="17" t="s">
        <v>6124</v>
      </c>
    </row>
    <row r="1046" spans="1:20" ht="30" customHeight="1">
      <c r="A1046" s="10" t="s">
        <v>6125</v>
      </c>
      <c r="B1046" s="9">
        <v>201900031627</v>
      </c>
      <c r="C1046" s="7" t="s">
        <v>32</v>
      </c>
      <c r="D1046" s="10" t="s">
        <v>6126</v>
      </c>
      <c r="E1046" s="10" t="s">
        <v>6127</v>
      </c>
      <c r="F1046" s="10" t="s">
        <v>6128</v>
      </c>
      <c r="G1046" s="10" t="s">
        <v>6129</v>
      </c>
      <c r="H1046" s="12" t="s">
        <v>257</v>
      </c>
      <c r="I1046" s="11" t="s">
        <v>311</v>
      </c>
      <c r="J1046" s="11" t="s">
        <v>6130</v>
      </c>
      <c r="K1046" s="11" t="s">
        <v>43</v>
      </c>
      <c r="L1046" s="13">
        <v>2299.98</v>
      </c>
      <c r="M1046" s="13">
        <v>2540706.96</v>
      </c>
      <c r="N1046" s="14">
        <v>2</v>
      </c>
      <c r="O1046" s="13">
        <v>2300</v>
      </c>
      <c r="P1046" s="13">
        <v>3682.2</v>
      </c>
      <c r="Q1046" s="20">
        <v>0.6</v>
      </c>
      <c r="R1046" s="16">
        <v>1</v>
      </c>
      <c r="S1046" s="11" t="s">
        <v>45</v>
      </c>
      <c r="T1046" s="17" t="s">
        <v>6131</v>
      </c>
    </row>
    <row r="1047" spans="1:20" ht="30" customHeight="1">
      <c r="A1047" s="10" t="s">
        <v>6132</v>
      </c>
      <c r="B1047" s="9" t="s">
        <v>6133</v>
      </c>
      <c r="C1047" s="7" t="s">
        <v>32</v>
      </c>
      <c r="D1047" s="10" t="s">
        <v>6134</v>
      </c>
      <c r="E1047" s="10" t="s">
        <v>6135</v>
      </c>
      <c r="F1047" s="10" t="s">
        <v>6136</v>
      </c>
      <c r="G1047" s="10" t="s">
        <v>6137</v>
      </c>
      <c r="H1047" s="12" t="s">
        <v>465</v>
      </c>
      <c r="I1047" s="11" t="s">
        <v>333</v>
      </c>
      <c r="J1047" s="11" t="s">
        <v>6138</v>
      </c>
      <c r="K1047" s="11" t="s">
        <v>181</v>
      </c>
      <c r="L1047" s="13">
        <v>325.95</v>
      </c>
      <c r="M1047" s="13">
        <v>182898.43</v>
      </c>
      <c r="N1047" s="14">
        <v>2.0922999999999998</v>
      </c>
      <c r="O1047" s="13">
        <v>633.29</v>
      </c>
      <c r="P1047" s="13">
        <v>2348.04</v>
      </c>
      <c r="Q1047" s="20">
        <v>0.5</v>
      </c>
      <c r="R1047" s="16">
        <v>1</v>
      </c>
      <c r="S1047" s="11" t="s">
        <v>45</v>
      </c>
      <c r="T1047" s="17" t="s">
        <v>6139</v>
      </c>
    </row>
    <row r="1048" spans="1:20" ht="30" customHeight="1">
      <c r="A1048" s="10" t="s">
        <v>6140</v>
      </c>
      <c r="B1048" s="9" t="s">
        <v>6141</v>
      </c>
      <c r="C1048" s="7" t="s">
        <v>32</v>
      </c>
      <c r="D1048" s="10" t="s">
        <v>3577</v>
      </c>
      <c r="E1048" s="10" t="s">
        <v>6142</v>
      </c>
      <c r="F1048" s="10" t="s">
        <v>3579</v>
      </c>
      <c r="G1048" s="10" t="s">
        <v>6143</v>
      </c>
      <c r="H1048" s="12" t="s">
        <v>111</v>
      </c>
      <c r="I1048" s="11" t="s">
        <v>333</v>
      </c>
      <c r="J1048" s="11" t="s">
        <v>95</v>
      </c>
      <c r="K1048" s="11" t="s">
        <v>43</v>
      </c>
      <c r="L1048" s="13">
        <v>94.5</v>
      </c>
      <c r="M1048" s="13">
        <v>24461.14</v>
      </c>
      <c r="N1048" s="14">
        <v>1.21</v>
      </c>
      <c r="O1048" s="13">
        <v>450</v>
      </c>
      <c r="P1048" s="13">
        <v>919.02</v>
      </c>
      <c r="Q1048" s="20">
        <v>0.6</v>
      </c>
      <c r="R1048" s="20" t="s">
        <v>397</v>
      </c>
      <c r="S1048" s="11" t="s">
        <v>45</v>
      </c>
      <c r="T1048" s="17" t="s">
        <v>6144</v>
      </c>
    </row>
    <row r="1049" spans="1:20" ht="30" customHeight="1" thickBot="1">
      <c r="A1049" s="29" t="s">
        <v>6145</v>
      </c>
      <c r="B1049" s="30">
        <v>201900464698</v>
      </c>
      <c r="C1049" s="66" t="s">
        <v>32</v>
      </c>
      <c r="D1049" s="29" t="s">
        <v>6146</v>
      </c>
      <c r="E1049" s="29" t="s">
        <v>6147</v>
      </c>
      <c r="F1049" s="29" t="s">
        <v>3415</v>
      </c>
      <c r="G1049" s="29" t="s">
        <v>6148</v>
      </c>
      <c r="H1049" s="32" t="s">
        <v>658</v>
      </c>
      <c r="I1049" s="31" t="s">
        <v>333</v>
      </c>
      <c r="J1049" s="31" t="s">
        <v>6149</v>
      </c>
      <c r="K1049" s="31" t="s">
        <v>43</v>
      </c>
      <c r="L1049" s="33">
        <v>4682.55</v>
      </c>
      <c r="M1049" s="33">
        <v>2184088.71</v>
      </c>
      <c r="N1049" s="34">
        <v>4.9736000000000002</v>
      </c>
      <c r="O1049" s="33">
        <v>1178.4100000000001</v>
      </c>
      <c r="P1049" s="33">
        <v>7452.12</v>
      </c>
      <c r="Q1049" s="67">
        <v>0.7</v>
      </c>
      <c r="R1049" s="67" t="s">
        <v>2346</v>
      </c>
      <c r="S1049" s="31" t="s">
        <v>45</v>
      </c>
      <c r="T1049" s="37" t="s">
        <v>6150</v>
      </c>
    </row>
    <row r="1050" spans="1:20" ht="30" customHeight="1" thickTop="1">
      <c r="A1050" s="131" t="s">
        <v>6151</v>
      </c>
      <c r="B1050" s="132">
        <v>202000009774</v>
      </c>
      <c r="C1050" s="132" t="s">
        <v>32</v>
      </c>
      <c r="D1050" s="133" t="s">
        <v>6152</v>
      </c>
      <c r="E1050" s="133" t="s">
        <v>2565</v>
      </c>
      <c r="F1050" s="133" t="s">
        <v>6153</v>
      </c>
      <c r="G1050" s="133" t="s">
        <v>6154</v>
      </c>
      <c r="H1050" s="135" t="s">
        <v>272</v>
      </c>
      <c r="I1050" s="134" t="s">
        <v>333</v>
      </c>
      <c r="J1050" s="134" t="s">
        <v>6155</v>
      </c>
      <c r="K1050" s="134" t="s">
        <v>43</v>
      </c>
      <c r="L1050" s="136">
        <f>5104.57+981.08+2754.21</f>
        <v>8839.86</v>
      </c>
      <c r="M1050" s="136">
        <f>11910603.27-3754589.52</f>
        <v>8156013.75</v>
      </c>
      <c r="N1050" s="137">
        <v>4.2975000000000003</v>
      </c>
      <c r="O1050" s="136">
        <v>3880</v>
      </c>
      <c r="P1050" s="136">
        <v>6036.36</v>
      </c>
      <c r="Q1050" s="138">
        <v>0.7</v>
      </c>
      <c r="R1050" s="138" t="s">
        <v>44</v>
      </c>
      <c r="S1050" s="134" t="s">
        <v>45</v>
      </c>
      <c r="T1050" s="139" t="s">
        <v>6156</v>
      </c>
    </row>
    <row r="1051" spans="1:20" ht="30" customHeight="1" thickBot="1">
      <c r="A1051" s="152" t="s">
        <v>6151</v>
      </c>
      <c r="B1051" s="153">
        <v>202000009774</v>
      </c>
      <c r="C1051" s="142" t="s">
        <v>32</v>
      </c>
      <c r="D1051" s="154" t="s">
        <v>6152</v>
      </c>
      <c r="E1051" s="154" t="s">
        <v>2565</v>
      </c>
      <c r="F1051" s="154" t="s">
        <v>6153</v>
      </c>
      <c r="G1051" s="154" t="s">
        <v>6154</v>
      </c>
      <c r="H1051" s="155" t="s">
        <v>272</v>
      </c>
      <c r="I1051" s="146" t="s">
        <v>333</v>
      </c>
      <c r="J1051" s="146" t="s">
        <v>6155</v>
      </c>
      <c r="K1051" s="146" t="s">
        <v>181</v>
      </c>
      <c r="L1051" s="156">
        <v>2779.12</v>
      </c>
      <c r="M1051" s="156">
        <v>3754589.52</v>
      </c>
      <c r="N1051" s="157">
        <v>4.2975000000000003</v>
      </c>
      <c r="O1051" s="156">
        <v>3880</v>
      </c>
      <c r="P1051" s="156">
        <v>6036.36</v>
      </c>
      <c r="Q1051" s="158">
        <v>1.3</v>
      </c>
      <c r="R1051" s="159">
        <v>1</v>
      </c>
      <c r="S1051" s="146" t="s">
        <v>45</v>
      </c>
      <c r="T1051" s="160" t="s">
        <v>6156</v>
      </c>
    </row>
    <row r="1052" spans="1:20" ht="30" customHeight="1" thickTop="1">
      <c r="A1052" s="59" t="s">
        <v>6157</v>
      </c>
      <c r="B1052" s="7" t="s">
        <v>6158</v>
      </c>
      <c r="C1052" s="7" t="s">
        <v>32</v>
      </c>
      <c r="D1052" s="59" t="s">
        <v>6159</v>
      </c>
      <c r="E1052" s="59" t="s">
        <v>6160</v>
      </c>
      <c r="F1052" s="59" t="s">
        <v>2917</v>
      </c>
      <c r="G1052" s="59" t="s">
        <v>6161</v>
      </c>
      <c r="H1052" s="12" t="s">
        <v>149</v>
      </c>
      <c r="I1052" s="60" t="s">
        <v>333</v>
      </c>
      <c r="J1052" s="60" t="s">
        <v>5717</v>
      </c>
      <c r="K1052" s="60" t="s">
        <v>43</v>
      </c>
      <c r="L1052" s="24">
        <v>411.97</v>
      </c>
      <c r="M1052" s="24">
        <v>317424.94</v>
      </c>
      <c r="N1052" s="61">
        <v>4</v>
      </c>
      <c r="O1052" s="24">
        <v>2292.8000000000002</v>
      </c>
      <c r="P1052" s="24">
        <v>4659.3599999999997</v>
      </c>
      <c r="Q1052" s="77">
        <v>0.7</v>
      </c>
      <c r="R1052" s="77" t="s">
        <v>54</v>
      </c>
      <c r="S1052" s="60" t="s">
        <v>45</v>
      </c>
      <c r="T1052" s="64" t="s">
        <v>6162</v>
      </c>
    </row>
    <row r="1053" spans="1:20" ht="30" customHeight="1">
      <c r="A1053" s="10" t="s">
        <v>6163</v>
      </c>
      <c r="B1053" s="9">
        <v>201800594247</v>
      </c>
      <c r="C1053" s="7" t="s">
        <v>32</v>
      </c>
      <c r="D1053" s="10" t="s">
        <v>6164</v>
      </c>
      <c r="E1053" s="10" t="s">
        <v>1621</v>
      </c>
      <c r="F1053" s="10" t="s">
        <v>6165</v>
      </c>
      <c r="G1053" s="10" t="s">
        <v>6166</v>
      </c>
      <c r="H1053" s="12" t="s">
        <v>111</v>
      </c>
      <c r="I1053" s="11" t="s">
        <v>333</v>
      </c>
      <c r="J1053" s="11" t="s">
        <v>6167</v>
      </c>
      <c r="K1053" s="11" t="s">
        <v>43</v>
      </c>
      <c r="L1053" s="13">
        <v>104.12</v>
      </c>
      <c r="M1053" s="13">
        <v>41386.910000000003</v>
      </c>
      <c r="N1053" s="14">
        <v>1.4165000000000001</v>
      </c>
      <c r="O1053" s="13">
        <v>250</v>
      </c>
      <c r="P1053" s="13">
        <v>938.4</v>
      </c>
      <c r="Q1053" s="20">
        <v>0.6</v>
      </c>
      <c r="R1053" s="16">
        <v>1</v>
      </c>
      <c r="S1053" s="11" t="s">
        <v>45</v>
      </c>
      <c r="T1053" s="17" t="s">
        <v>6168</v>
      </c>
    </row>
    <row r="1054" spans="1:20" ht="30" customHeight="1">
      <c r="A1054" s="10" t="s">
        <v>6169</v>
      </c>
      <c r="B1054" s="9" t="s">
        <v>6170</v>
      </c>
      <c r="C1054" s="7" t="s">
        <v>32</v>
      </c>
      <c r="D1054" s="10" t="s">
        <v>2802</v>
      </c>
      <c r="E1054" s="10" t="s">
        <v>6171</v>
      </c>
      <c r="F1054" s="10" t="s">
        <v>6172</v>
      </c>
      <c r="G1054" s="10" t="s">
        <v>6173</v>
      </c>
      <c r="H1054" s="12" t="s">
        <v>272</v>
      </c>
      <c r="I1054" s="11" t="s">
        <v>333</v>
      </c>
      <c r="J1054" s="11" t="s">
        <v>5951</v>
      </c>
      <c r="K1054" s="11" t="s">
        <v>43</v>
      </c>
      <c r="L1054" s="13">
        <v>9240.16</v>
      </c>
      <c r="M1054" s="13">
        <v>0</v>
      </c>
      <c r="N1054" s="14">
        <v>4</v>
      </c>
      <c r="O1054" s="13">
        <v>3080.06</v>
      </c>
      <c r="P1054" s="13">
        <v>5355</v>
      </c>
      <c r="Q1054" s="20">
        <v>0.7</v>
      </c>
      <c r="R1054" s="20" t="s">
        <v>44</v>
      </c>
      <c r="S1054" s="11" t="s">
        <v>45</v>
      </c>
      <c r="T1054" s="17" t="s">
        <v>6174</v>
      </c>
    </row>
    <row r="1055" spans="1:20" ht="30" customHeight="1">
      <c r="A1055" s="10" t="s">
        <v>6175</v>
      </c>
      <c r="B1055" s="9">
        <v>201800586163</v>
      </c>
      <c r="C1055" s="7" t="s">
        <v>32</v>
      </c>
      <c r="D1055" s="10" t="s">
        <v>6176</v>
      </c>
      <c r="E1055" s="10" t="s">
        <v>6177</v>
      </c>
      <c r="F1055" s="10" t="s">
        <v>6178</v>
      </c>
      <c r="G1055" s="10" t="s">
        <v>6179</v>
      </c>
      <c r="H1055" s="12" t="s">
        <v>303</v>
      </c>
      <c r="I1055" s="11" t="s">
        <v>333</v>
      </c>
      <c r="J1055" s="11" t="s">
        <v>6180</v>
      </c>
      <c r="K1055" s="11" t="s">
        <v>43</v>
      </c>
      <c r="L1055" s="13">
        <v>13408.62</v>
      </c>
      <c r="M1055" s="13">
        <v>1745663.52</v>
      </c>
      <c r="N1055" s="14">
        <v>4.7137000000000002</v>
      </c>
      <c r="O1055" s="13">
        <v>3916.95</v>
      </c>
      <c r="P1055" s="13">
        <v>1803</v>
      </c>
      <c r="Q1055" s="20">
        <v>0.6</v>
      </c>
      <c r="R1055" s="20" t="s">
        <v>6181</v>
      </c>
      <c r="S1055" s="11" t="s">
        <v>45</v>
      </c>
      <c r="T1055" s="17" t="s">
        <v>6182</v>
      </c>
    </row>
    <row r="1056" spans="1:20" ht="30" customHeight="1">
      <c r="A1056" s="10" t="s">
        <v>6183</v>
      </c>
      <c r="B1056" s="9" t="s">
        <v>6184</v>
      </c>
      <c r="C1056" s="7" t="s">
        <v>32</v>
      </c>
      <c r="D1056" s="10" t="s">
        <v>6185</v>
      </c>
      <c r="E1056" s="10" t="s">
        <v>3578</v>
      </c>
      <c r="F1056" s="10" t="s">
        <v>3097</v>
      </c>
      <c r="G1056" s="10" t="s">
        <v>6186</v>
      </c>
      <c r="H1056" s="12" t="s">
        <v>60</v>
      </c>
      <c r="I1056" s="11" t="s">
        <v>333</v>
      </c>
      <c r="J1056" s="11" t="s">
        <v>6187</v>
      </c>
      <c r="K1056" s="11" t="s">
        <v>43</v>
      </c>
      <c r="L1056" s="13">
        <v>928.28</v>
      </c>
      <c r="M1056" s="13">
        <v>1229396.1499999999</v>
      </c>
      <c r="N1056" s="14">
        <v>3.9899</v>
      </c>
      <c r="O1056" s="13">
        <v>310.47000000000003</v>
      </c>
      <c r="P1056" s="13">
        <v>9436.02</v>
      </c>
      <c r="Q1056" s="20">
        <v>0.7</v>
      </c>
      <c r="R1056" s="20">
        <v>0.8</v>
      </c>
      <c r="S1056" s="11" t="s">
        <v>45</v>
      </c>
      <c r="T1056" s="17" t="s">
        <v>6188</v>
      </c>
    </row>
    <row r="1057" spans="1:20" ht="30" customHeight="1">
      <c r="A1057" s="10" t="s">
        <v>6189</v>
      </c>
      <c r="B1057" s="9" t="s">
        <v>6190</v>
      </c>
      <c r="C1057" s="7" t="s">
        <v>32</v>
      </c>
      <c r="D1057" s="10" t="s">
        <v>6191</v>
      </c>
      <c r="E1057" s="10" t="s">
        <v>6192</v>
      </c>
      <c r="F1057" s="10" t="s">
        <v>6193</v>
      </c>
      <c r="G1057" s="10" t="s">
        <v>6194</v>
      </c>
      <c r="H1057" s="12" t="s">
        <v>658</v>
      </c>
      <c r="I1057" s="11" t="s">
        <v>333</v>
      </c>
      <c r="J1057" s="11" t="s">
        <v>6195</v>
      </c>
      <c r="K1057" s="11" t="s">
        <v>181</v>
      </c>
      <c r="L1057" s="13">
        <v>189.08</v>
      </c>
      <c r="M1057" s="13">
        <v>803858.1</v>
      </c>
      <c r="N1057" s="14">
        <v>2.9925999999999999</v>
      </c>
      <c r="O1057" s="13">
        <v>793.65</v>
      </c>
      <c r="P1057" s="13">
        <v>9786.9</v>
      </c>
      <c r="Q1057" s="20">
        <v>1.3</v>
      </c>
      <c r="R1057" s="16">
        <v>1</v>
      </c>
      <c r="S1057" s="11" t="s">
        <v>45</v>
      </c>
      <c r="T1057" s="17" t="s">
        <v>6196</v>
      </c>
    </row>
    <row r="1058" spans="1:20" ht="30" customHeight="1" thickBot="1">
      <c r="A1058" s="29" t="s">
        <v>6197</v>
      </c>
      <c r="B1058" s="30" t="s">
        <v>6198</v>
      </c>
      <c r="C1058" s="66" t="s">
        <v>32</v>
      </c>
      <c r="D1058" s="29" t="s">
        <v>6199</v>
      </c>
      <c r="E1058" s="29" t="s">
        <v>213</v>
      </c>
      <c r="F1058" s="29" t="s">
        <v>6200</v>
      </c>
      <c r="G1058" s="29" t="s">
        <v>6201</v>
      </c>
      <c r="H1058" s="32" t="s">
        <v>1212</v>
      </c>
      <c r="I1058" s="31" t="s">
        <v>231</v>
      </c>
      <c r="J1058" s="31" t="s">
        <v>95</v>
      </c>
      <c r="K1058" s="31" t="s">
        <v>43</v>
      </c>
      <c r="L1058" s="33">
        <v>63.42</v>
      </c>
      <c r="M1058" s="33">
        <v>6867.92</v>
      </c>
      <c r="N1058" s="34">
        <v>1.2088000000000001</v>
      </c>
      <c r="O1058" s="33">
        <v>303.7</v>
      </c>
      <c r="P1058" s="33">
        <v>727.26</v>
      </c>
      <c r="Q1058" s="67">
        <v>0.3</v>
      </c>
      <c r="R1058" s="67">
        <v>0.6</v>
      </c>
      <c r="S1058" s="31" t="s">
        <v>45</v>
      </c>
      <c r="T1058" s="37" t="s">
        <v>6202</v>
      </c>
    </row>
    <row r="1059" spans="1:20" ht="30" customHeight="1" thickTop="1">
      <c r="A1059" s="161" t="s">
        <v>6203</v>
      </c>
      <c r="B1059" s="132" t="s">
        <v>6204</v>
      </c>
      <c r="C1059" s="132" t="s">
        <v>32</v>
      </c>
      <c r="D1059" s="133" t="s">
        <v>4652</v>
      </c>
      <c r="E1059" s="133" t="s">
        <v>6205</v>
      </c>
      <c r="F1059" s="133" t="s">
        <v>2039</v>
      </c>
      <c r="G1059" s="133" t="s">
        <v>6206</v>
      </c>
      <c r="H1059" s="135" t="s">
        <v>37</v>
      </c>
      <c r="I1059" s="134" t="s">
        <v>333</v>
      </c>
      <c r="J1059" s="134" t="s">
        <v>6207</v>
      </c>
      <c r="K1059" s="134" t="s">
        <v>43</v>
      </c>
      <c r="L1059" s="136">
        <v>233.5</v>
      </c>
      <c r="M1059" s="136">
        <v>4.1399999999999997</v>
      </c>
      <c r="N1059" s="137">
        <v>4</v>
      </c>
      <c r="O1059" s="136">
        <v>1546.37</v>
      </c>
      <c r="P1059" s="136">
        <v>6433.14</v>
      </c>
      <c r="Q1059" s="138" t="s">
        <v>915</v>
      </c>
      <c r="R1059" s="138" t="s">
        <v>69</v>
      </c>
      <c r="S1059" s="134" t="s">
        <v>45</v>
      </c>
      <c r="T1059" s="139" t="s">
        <v>6208</v>
      </c>
    </row>
    <row r="1060" spans="1:20" ht="30" customHeight="1" thickBot="1">
      <c r="A1060" s="162" t="s">
        <v>6203</v>
      </c>
      <c r="B1060" s="153" t="s">
        <v>6204</v>
      </c>
      <c r="C1060" s="142" t="s">
        <v>32</v>
      </c>
      <c r="D1060" s="154" t="s">
        <v>4652</v>
      </c>
      <c r="E1060" s="154" t="s">
        <v>6205</v>
      </c>
      <c r="F1060" s="154" t="s">
        <v>2039</v>
      </c>
      <c r="G1060" s="154" t="s">
        <v>6206</v>
      </c>
      <c r="H1060" s="155" t="s">
        <v>37</v>
      </c>
      <c r="I1060" s="146" t="s">
        <v>333</v>
      </c>
      <c r="J1060" s="146" t="s">
        <v>6207</v>
      </c>
      <c r="K1060" s="146" t="s">
        <v>181</v>
      </c>
      <c r="L1060" s="156">
        <v>5951.96</v>
      </c>
      <c r="M1060" s="156">
        <v>0</v>
      </c>
      <c r="N1060" s="157">
        <v>4</v>
      </c>
      <c r="O1060" s="156">
        <v>1546.37</v>
      </c>
      <c r="P1060" s="156">
        <v>6433.14</v>
      </c>
      <c r="Q1060" s="158" t="s">
        <v>915</v>
      </c>
      <c r="R1060" s="158" t="s">
        <v>69</v>
      </c>
      <c r="S1060" s="146" t="s">
        <v>45</v>
      </c>
      <c r="T1060" s="160" t="s">
        <v>6208</v>
      </c>
    </row>
    <row r="1061" spans="1:20" ht="30" customHeight="1" thickTop="1">
      <c r="A1061" s="59" t="s">
        <v>6209</v>
      </c>
      <c r="B1061" s="7">
        <v>201800999646</v>
      </c>
      <c r="C1061" s="7" t="s">
        <v>32</v>
      </c>
      <c r="D1061" s="59" t="s">
        <v>6210</v>
      </c>
      <c r="E1061" s="59" t="s">
        <v>6211</v>
      </c>
      <c r="F1061" s="59" t="s">
        <v>6212</v>
      </c>
      <c r="G1061" s="59" t="s">
        <v>6213</v>
      </c>
      <c r="H1061" s="12" t="s">
        <v>1232</v>
      </c>
      <c r="I1061" s="60" t="s">
        <v>333</v>
      </c>
      <c r="J1061" s="60" t="s">
        <v>6214</v>
      </c>
      <c r="K1061" s="60" t="s">
        <v>43</v>
      </c>
      <c r="L1061" s="24">
        <v>4252.57</v>
      </c>
      <c r="M1061" s="24">
        <v>637271.43000000005</v>
      </c>
      <c r="N1061" s="61">
        <v>3.9958</v>
      </c>
      <c r="O1061" s="24">
        <v>1500</v>
      </c>
      <c r="P1061" s="24">
        <v>1996</v>
      </c>
      <c r="Q1061" s="77">
        <v>0.3</v>
      </c>
      <c r="R1061" s="63">
        <v>1</v>
      </c>
      <c r="S1061" s="60" t="s">
        <v>45</v>
      </c>
      <c r="T1061" s="64" t="s">
        <v>6215</v>
      </c>
    </row>
    <row r="1062" spans="1:20" ht="45">
      <c r="A1062" s="10" t="s">
        <v>6216</v>
      </c>
      <c r="B1062" s="9" t="s">
        <v>6217</v>
      </c>
      <c r="C1062" s="7" t="s">
        <v>32</v>
      </c>
      <c r="D1062" s="10" t="s">
        <v>6218</v>
      </c>
      <c r="E1062" s="10" t="s">
        <v>6219</v>
      </c>
      <c r="F1062" s="10" t="s">
        <v>6220</v>
      </c>
      <c r="G1062" s="10" t="s">
        <v>6221</v>
      </c>
      <c r="H1062" s="12" t="s">
        <v>37</v>
      </c>
      <c r="I1062" s="11" t="s">
        <v>333</v>
      </c>
      <c r="J1062" s="11" t="s">
        <v>638</v>
      </c>
      <c r="K1062" s="11" t="s">
        <v>43</v>
      </c>
      <c r="L1062" s="13">
        <v>10913.61</v>
      </c>
      <c r="M1062" s="13">
        <v>3457.64</v>
      </c>
      <c r="N1062" s="14">
        <v>4</v>
      </c>
      <c r="O1062" s="13">
        <v>3749.47</v>
      </c>
      <c r="P1062" s="13">
        <v>5888.46</v>
      </c>
      <c r="Q1062" s="20">
        <v>0.7</v>
      </c>
      <c r="R1062" s="20" t="s">
        <v>69</v>
      </c>
      <c r="S1062" s="11" t="s">
        <v>45</v>
      </c>
      <c r="T1062" s="17" t="s">
        <v>6222</v>
      </c>
    </row>
    <row r="1063" spans="1:20" ht="45">
      <c r="A1063" s="10" t="s">
        <v>6223</v>
      </c>
      <c r="B1063" s="9" t="s">
        <v>6224</v>
      </c>
      <c r="C1063" s="7" t="s">
        <v>32</v>
      </c>
      <c r="D1063" s="10" t="s">
        <v>456</v>
      </c>
      <c r="E1063" s="10" t="s">
        <v>6225</v>
      </c>
      <c r="F1063" s="10" t="s">
        <v>2039</v>
      </c>
      <c r="G1063" s="10" t="s">
        <v>6226</v>
      </c>
      <c r="H1063" s="12" t="s">
        <v>37</v>
      </c>
      <c r="I1063" s="11" t="s">
        <v>333</v>
      </c>
      <c r="J1063" s="11" t="s">
        <v>360</v>
      </c>
      <c r="K1063" s="11" t="s">
        <v>43</v>
      </c>
      <c r="L1063" s="13">
        <v>8464.14</v>
      </c>
      <c r="M1063" s="13">
        <v>10744340.32</v>
      </c>
      <c r="N1063" s="14">
        <v>3.9956999999999998</v>
      </c>
      <c r="O1063" s="13">
        <v>2991.28</v>
      </c>
      <c r="P1063" s="13">
        <v>7006</v>
      </c>
      <c r="Q1063" s="20" t="s">
        <v>915</v>
      </c>
      <c r="R1063" s="20" t="s">
        <v>54</v>
      </c>
      <c r="S1063" s="11" t="s">
        <v>45</v>
      </c>
      <c r="T1063" s="17" t="s">
        <v>6227</v>
      </c>
    </row>
    <row r="1064" spans="1:20" ht="30" customHeight="1">
      <c r="A1064" s="10" t="s">
        <v>6228</v>
      </c>
      <c r="B1064" s="9" t="s">
        <v>6229</v>
      </c>
      <c r="C1064" s="7" t="s">
        <v>32</v>
      </c>
      <c r="D1064" s="10" t="s">
        <v>6230</v>
      </c>
      <c r="E1064" s="10" t="s">
        <v>100</v>
      </c>
      <c r="F1064" s="10" t="s">
        <v>6231</v>
      </c>
      <c r="G1064" s="10" t="s">
        <v>6232</v>
      </c>
      <c r="H1064" s="12" t="s">
        <v>937</v>
      </c>
      <c r="I1064" s="11" t="s">
        <v>231</v>
      </c>
      <c r="J1064" s="11" t="s">
        <v>53</v>
      </c>
      <c r="K1064" s="11" t="s">
        <v>43</v>
      </c>
      <c r="L1064" s="13">
        <v>1099.76</v>
      </c>
      <c r="M1064" s="13">
        <v>1088445.6399999999</v>
      </c>
      <c r="N1064" s="14">
        <v>1.9998</v>
      </c>
      <c r="O1064" s="13">
        <v>1100</v>
      </c>
      <c r="P1064" s="13">
        <v>2827.44</v>
      </c>
      <c r="Q1064" s="20">
        <v>0.7</v>
      </c>
      <c r="R1064" s="16">
        <v>1</v>
      </c>
      <c r="S1064" s="11" t="s">
        <v>45</v>
      </c>
      <c r="T1064" s="17" t="s">
        <v>6233</v>
      </c>
    </row>
    <row r="1065" spans="1:20" ht="30" customHeight="1">
      <c r="A1065" s="10" t="s">
        <v>6234</v>
      </c>
      <c r="B1065" s="9">
        <v>201801235305</v>
      </c>
      <c r="C1065" s="7" t="s">
        <v>32</v>
      </c>
      <c r="D1065" s="10" t="s">
        <v>6235</v>
      </c>
      <c r="E1065" s="10" t="s">
        <v>6236</v>
      </c>
      <c r="F1065" s="10" t="s">
        <v>6237</v>
      </c>
      <c r="G1065" s="10" t="s">
        <v>6238</v>
      </c>
      <c r="H1065" s="12" t="s">
        <v>303</v>
      </c>
      <c r="I1065" s="11" t="s">
        <v>1728</v>
      </c>
      <c r="J1065" s="11" t="s">
        <v>5867</v>
      </c>
      <c r="K1065" s="11" t="s">
        <v>43</v>
      </c>
      <c r="L1065" s="13">
        <v>3625.24</v>
      </c>
      <c r="M1065" s="13">
        <v>8069045.8300000001</v>
      </c>
      <c r="N1065" s="14">
        <v>1.9947999999999999</v>
      </c>
      <c r="O1065" s="13">
        <v>4050.14</v>
      </c>
      <c r="P1065" s="13">
        <v>2255.2199999999998</v>
      </c>
      <c r="Q1065" s="20">
        <v>2</v>
      </c>
      <c r="R1065" s="20" t="s">
        <v>69</v>
      </c>
      <c r="S1065" s="11" t="s">
        <v>45</v>
      </c>
      <c r="T1065" s="17" t="s">
        <v>6239</v>
      </c>
    </row>
    <row r="1066" spans="1:20" ht="30" customHeight="1">
      <c r="A1066" s="10" t="s">
        <v>6240</v>
      </c>
      <c r="B1066" s="9" t="s">
        <v>6241</v>
      </c>
      <c r="C1066" s="7" t="s">
        <v>32</v>
      </c>
      <c r="D1066" s="10" t="s">
        <v>6242</v>
      </c>
      <c r="E1066" s="10" t="s">
        <v>6243</v>
      </c>
      <c r="F1066" s="10" t="s">
        <v>6244</v>
      </c>
      <c r="G1066" s="10" t="s">
        <v>6245</v>
      </c>
      <c r="H1066" s="12" t="s">
        <v>111</v>
      </c>
      <c r="I1066" s="11" t="s">
        <v>333</v>
      </c>
      <c r="J1066" s="11" t="s">
        <v>95</v>
      </c>
      <c r="K1066" s="11" t="s">
        <v>43</v>
      </c>
      <c r="L1066" s="13">
        <v>5138.75</v>
      </c>
      <c r="M1066" s="13">
        <v>463289.57</v>
      </c>
      <c r="N1066" s="14">
        <v>4.9730999999999996</v>
      </c>
      <c r="O1066" s="13">
        <v>1293.4000000000001</v>
      </c>
      <c r="P1066" s="13">
        <v>1245.42</v>
      </c>
      <c r="Q1066" s="20">
        <v>0.6</v>
      </c>
      <c r="R1066" s="20">
        <v>0.6</v>
      </c>
      <c r="S1066" s="11" t="s">
        <v>45</v>
      </c>
      <c r="T1066" s="17" t="s">
        <v>6246</v>
      </c>
    </row>
    <row r="1067" spans="1:20" ht="30" customHeight="1">
      <c r="A1067" s="10" t="s">
        <v>6247</v>
      </c>
      <c r="B1067" s="9" t="s">
        <v>6248</v>
      </c>
      <c r="C1067" s="7" t="s">
        <v>32</v>
      </c>
      <c r="D1067" s="10" t="s">
        <v>6249</v>
      </c>
      <c r="E1067" s="10" t="s">
        <v>550</v>
      </c>
      <c r="F1067" s="10" t="s">
        <v>6250</v>
      </c>
      <c r="G1067" s="10" t="s">
        <v>6251</v>
      </c>
      <c r="H1067" s="12" t="s">
        <v>2591</v>
      </c>
      <c r="I1067" s="11" t="s">
        <v>231</v>
      </c>
      <c r="J1067" s="11" t="s">
        <v>95</v>
      </c>
      <c r="K1067" s="11" t="s">
        <v>43</v>
      </c>
      <c r="L1067" s="13">
        <v>297.60000000000002</v>
      </c>
      <c r="M1067" s="13">
        <v>36601.370000000003</v>
      </c>
      <c r="N1067" s="14">
        <v>1.248</v>
      </c>
      <c r="O1067" s="13">
        <v>1200</v>
      </c>
      <c r="P1067" s="13">
        <v>639.54</v>
      </c>
      <c r="Q1067" s="20">
        <v>0.6</v>
      </c>
      <c r="R1067" s="20">
        <v>0.4</v>
      </c>
      <c r="S1067" s="11" t="s">
        <v>45</v>
      </c>
      <c r="T1067" s="17" t="s">
        <v>6252</v>
      </c>
    </row>
    <row r="1068" spans="1:20" ht="30" customHeight="1">
      <c r="A1068" s="10" t="s">
        <v>6253</v>
      </c>
      <c r="B1068" s="9" t="s">
        <v>6254</v>
      </c>
      <c r="C1068" s="7" t="s">
        <v>32</v>
      </c>
      <c r="D1068" s="10" t="s">
        <v>3966</v>
      </c>
      <c r="E1068" s="10" t="s">
        <v>6255</v>
      </c>
      <c r="F1068" s="10" t="s">
        <v>6256</v>
      </c>
      <c r="G1068" s="10" t="s">
        <v>6257</v>
      </c>
      <c r="H1068" s="12" t="s">
        <v>3174</v>
      </c>
      <c r="I1068" s="11" t="s">
        <v>231</v>
      </c>
      <c r="J1068" s="11" t="s">
        <v>6258</v>
      </c>
      <c r="K1068" s="11" t="s">
        <v>181</v>
      </c>
      <c r="L1068" s="13">
        <v>136.55000000000001</v>
      </c>
      <c r="M1068" s="13">
        <v>337781.87</v>
      </c>
      <c r="N1068" s="14">
        <v>1.2730999999999999</v>
      </c>
      <c r="O1068" s="13">
        <v>500</v>
      </c>
      <c r="P1068" s="13">
        <v>2422.5</v>
      </c>
      <c r="Q1068" s="20">
        <v>1.3</v>
      </c>
      <c r="R1068" s="16">
        <v>1</v>
      </c>
      <c r="S1068" s="11" t="s">
        <v>45</v>
      </c>
      <c r="T1068" s="17" t="s">
        <v>6259</v>
      </c>
    </row>
    <row r="1069" spans="1:20" ht="30" customHeight="1">
      <c r="A1069" s="10" t="s">
        <v>6260</v>
      </c>
      <c r="B1069" s="9" t="s">
        <v>6261</v>
      </c>
      <c r="C1069" s="7" t="s">
        <v>32</v>
      </c>
      <c r="D1069" s="10" t="s">
        <v>6262</v>
      </c>
      <c r="E1069" s="10" t="s">
        <v>6263</v>
      </c>
      <c r="F1069" s="10" t="s">
        <v>6264</v>
      </c>
      <c r="G1069" s="10" t="s">
        <v>6265</v>
      </c>
      <c r="H1069" s="12" t="s">
        <v>446</v>
      </c>
      <c r="I1069" s="11" t="s">
        <v>231</v>
      </c>
      <c r="J1069" s="11" t="s">
        <v>6266</v>
      </c>
      <c r="K1069" s="11" t="s">
        <v>181</v>
      </c>
      <c r="L1069" s="13">
        <v>275.56</v>
      </c>
      <c r="M1069" s="13">
        <v>58157.83</v>
      </c>
      <c r="N1069" s="14">
        <v>1.9984</v>
      </c>
      <c r="O1069" s="13">
        <v>276</v>
      </c>
      <c r="P1069" s="13">
        <v>843.54</v>
      </c>
      <c r="Q1069" s="20">
        <v>0.5</v>
      </c>
      <c r="R1069" s="16">
        <v>1</v>
      </c>
      <c r="S1069" s="11" t="s">
        <v>45</v>
      </c>
      <c r="T1069" s="17" t="s">
        <v>6267</v>
      </c>
    </row>
    <row r="1070" spans="1:20" ht="30" customHeight="1">
      <c r="A1070" s="10" t="s">
        <v>6268</v>
      </c>
      <c r="B1070" s="9" t="s">
        <v>6269</v>
      </c>
      <c r="C1070" s="7" t="s">
        <v>32</v>
      </c>
      <c r="D1070" s="10" t="s">
        <v>6270</v>
      </c>
      <c r="E1070" s="10" t="s">
        <v>6271</v>
      </c>
      <c r="F1070" s="10" t="s">
        <v>6272</v>
      </c>
      <c r="G1070" s="10" t="s">
        <v>6273</v>
      </c>
      <c r="H1070" s="12" t="s">
        <v>2604</v>
      </c>
      <c r="I1070" s="11" t="s">
        <v>333</v>
      </c>
      <c r="J1070" s="11" t="s">
        <v>489</v>
      </c>
      <c r="K1070" s="11" t="s">
        <v>43</v>
      </c>
      <c r="L1070" s="13">
        <v>89.57</v>
      </c>
      <c r="M1070" s="13">
        <v>4121.6000000000004</v>
      </c>
      <c r="N1070" s="14">
        <v>1.7222999999999999</v>
      </c>
      <c r="O1070" s="13">
        <v>124</v>
      </c>
      <c r="P1070" s="13">
        <v>264.18</v>
      </c>
      <c r="Q1070" s="20">
        <v>0.3</v>
      </c>
      <c r="R1070" s="16">
        <v>1</v>
      </c>
      <c r="S1070" s="11" t="s">
        <v>45</v>
      </c>
      <c r="T1070" s="17" t="s">
        <v>6274</v>
      </c>
    </row>
    <row r="1071" spans="1:20" ht="30" customHeight="1">
      <c r="A1071" s="10" t="s">
        <v>6275</v>
      </c>
      <c r="B1071" s="9" t="s">
        <v>6276</v>
      </c>
      <c r="C1071" s="7" t="s">
        <v>32</v>
      </c>
      <c r="D1071" s="10" t="s">
        <v>6277</v>
      </c>
      <c r="E1071" s="10" t="s">
        <v>656</v>
      </c>
      <c r="F1071" s="10" t="s">
        <v>4272</v>
      </c>
      <c r="G1071" s="10" t="s">
        <v>6278</v>
      </c>
      <c r="H1071" s="12" t="s">
        <v>766</v>
      </c>
      <c r="I1071" s="11" t="s">
        <v>216</v>
      </c>
      <c r="J1071" s="11" t="s">
        <v>6138</v>
      </c>
      <c r="K1071" s="11" t="s">
        <v>181</v>
      </c>
      <c r="L1071" s="13">
        <v>231.82</v>
      </c>
      <c r="M1071" s="13">
        <v>0</v>
      </c>
      <c r="N1071" s="14">
        <v>1.8915999999999999</v>
      </c>
      <c r="O1071" s="13">
        <v>260</v>
      </c>
      <c r="P1071" s="13">
        <v>1621</v>
      </c>
      <c r="Q1071" s="20">
        <v>0</v>
      </c>
      <c r="R1071" s="16">
        <v>1</v>
      </c>
      <c r="S1071" s="11" t="s">
        <v>45</v>
      </c>
      <c r="T1071" s="17" t="s">
        <v>6279</v>
      </c>
    </row>
    <row r="1072" spans="1:20" ht="30" customHeight="1">
      <c r="A1072" s="10" t="s">
        <v>6280</v>
      </c>
      <c r="B1072" s="9" t="s">
        <v>6281</v>
      </c>
      <c r="C1072" s="7" t="s">
        <v>32</v>
      </c>
      <c r="D1072" s="10" t="s">
        <v>6282</v>
      </c>
      <c r="E1072" s="10" t="s">
        <v>6283</v>
      </c>
      <c r="F1072" s="10" t="s">
        <v>6231</v>
      </c>
      <c r="G1072" s="10" t="s">
        <v>6284</v>
      </c>
      <c r="H1072" s="12" t="s">
        <v>937</v>
      </c>
      <c r="I1072" s="11" t="s">
        <v>231</v>
      </c>
      <c r="J1072" s="11" t="s">
        <v>489</v>
      </c>
      <c r="K1072" s="11" t="s">
        <v>43</v>
      </c>
      <c r="L1072" s="13">
        <v>3.9</v>
      </c>
      <c r="M1072" s="13">
        <v>7245.65</v>
      </c>
      <c r="N1072" s="14">
        <v>1.2143999999999999</v>
      </c>
      <c r="O1072" s="13">
        <v>107.54</v>
      </c>
      <c r="P1072" s="13">
        <v>3223.2</v>
      </c>
      <c r="Q1072" s="20">
        <v>0.7</v>
      </c>
      <c r="R1072" s="16">
        <v>1</v>
      </c>
      <c r="S1072" s="11" t="s">
        <v>45</v>
      </c>
      <c r="T1072" s="17" t="s">
        <v>6285</v>
      </c>
    </row>
    <row r="1073" spans="1:20" ht="30" customHeight="1">
      <c r="A1073" s="10" t="s">
        <v>6286</v>
      </c>
      <c r="B1073" s="9" t="s">
        <v>6287</v>
      </c>
      <c r="C1073" s="7" t="s">
        <v>32</v>
      </c>
      <c r="D1073" s="10" t="s">
        <v>6288</v>
      </c>
      <c r="E1073" s="10" t="s">
        <v>6289</v>
      </c>
      <c r="F1073" s="10" t="s">
        <v>2762</v>
      </c>
      <c r="G1073" s="10" t="s">
        <v>6290</v>
      </c>
      <c r="H1073" s="12" t="s">
        <v>1902</v>
      </c>
      <c r="I1073" s="11" t="s">
        <v>231</v>
      </c>
      <c r="J1073" s="11" t="s">
        <v>489</v>
      </c>
      <c r="K1073" s="11" t="s">
        <v>43</v>
      </c>
      <c r="L1073" s="13">
        <v>22.57</v>
      </c>
      <c r="M1073" s="13">
        <v>33324.14</v>
      </c>
      <c r="N1073" s="14">
        <v>1.1746000000000001</v>
      </c>
      <c r="O1073" s="13">
        <v>129.25</v>
      </c>
      <c r="P1073" s="13">
        <v>2477.58</v>
      </c>
      <c r="Q1073" s="20">
        <v>0.7</v>
      </c>
      <c r="R1073" s="16">
        <v>1</v>
      </c>
      <c r="S1073" s="11" t="s">
        <v>45</v>
      </c>
      <c r="T1073" s="17" t="s">
        <v>6291</v>
      </c>
    </row>
    <row r="1074" spans="1:20" ht="30" customHeight="1">
      <c r="A1074" s="10" t="s">
        <v>6292</v>
      </c>
      <c r="B1074" s="9" t="s">
        <v>6293</v>
      </c>
      <c r="C1074" s="7" t="s">
        <v>32</v>
      </c>
      <c r="D1074" s="10" t="s">
        <v>6294</v>
      </c>
      <c r="E1074" s="10" t="s">
        <v>6295</v>
      </c>
      <c r="F1074" s="10" t="s">
        <v>6296</v>
      </c>
      <c r="G1074" s="10" t="s">
        <v>6297</v>
      </c>
      <c r="H1074" s="12" t="s">
        <v>2591</v>
      </c>
      <c r="I1074" s="11" t="s">
        <v>231</v>
      </c>
      <c r="J1074" s="11" t="s">
        <v>3070</v>
      </c>
      <c r="K1074" s="11" t="s">
        <v>43</v>
      </c>
      <c r="L1074" s="13">
        <v>54.01</v>
      </c>
      <c r="M1074" s="13">
        <v>10539.6</v>
      </c>
      <c r="N1074" s="14">
        <v>1.216</v>
      </c>
      <c r="O1074" s="13">
        <v>250</v>
      </c>
      <c r="P1074" s="13">
        <v>791</v>
      </c>
      <c r="Q1074" s="20">
        <v>0.3</v>
      </c>
      <c r="R1074" s="16">
        <v>1</v>
      </c>
      <c r="S1074" s="11" t="s">
        <v>45</v>
      </c>
      <c r="T1074" s="17" t="s">
        <v>6298</v>
      </c>
    </row>
    <row r="1075" spans="1:20" ht="30" customHeight="1">
      <c r="A1075" s="10" t="s">
        <v>6299</v>
      </c>
      <c r="B1075" s="9" t="s">
        <v>6300</v>
      </c>
      <c r="C1075" s="7" t="s">
        <v>32</v>
      </c>
      <c r="D1075" s="10" t="s">
        <v>6301</v>
      </c>
      <c r="E1075" s="10" t="s">
        <v>3780</v>
      </c>
      <c r="F1075" s="10" t="s">
        <v>6302</v>
      </c>
      <c r="G1075" s="10" t="s">
        <v>6303</v>
      </c>
      <c r="H1075" s="12" t="s">
        <v>766</v>
      </c>
      <c r="I1075" s="11" t="s">
        <v>216</v>
      </c>
      <c r="J1075" s="11" t="s">
        <v>6138</v>
      </c>
      <c r="K1075" s="11" t="s">
        <v>181</v>
      </c>
      <c r="L1075" s="13">
        <v>121.38</v>
      </c>
      <c r="M1075" s="13">
        <v>0</v>
      </c>
      <c r="N1075" s="14">
        <v>1.9710000000000001</v>
      </c>
      <c r="O1075" s="13">
        <v>125</v>
      </c>
      <c r="P1075" s="13">
        <v>838</v>
      </c>
      <c r="Q1075" s="20">
        <v>0</v>
      </c>
      <c r="R1075" s="16">
        <v>1</v>
      </c>
      <c r="S1075" s="11" t="s">
        <v>45</v>
      </c>
      <c r="T1075" s="17" t="s">
        <v>6304</v>
      </c>
    </row>
    <row r="1076" spans="1:20" ht="30" customHeight="1">
      <c r="A1076" s="10" t="s">
        <v>6305</v>
      </c>
      <c r="B1076" s="9" t="s">
        <v>6306</v>
      </c>
      <c r="C1076" s="7" t="s">
        <v>32</v>
      </c>
      <c r="D1076" s="10" t="s">
        <v>6307</v>
      </c>
      <c r="E1076" s="10" t="s">
        <v>6308</v>
      </c>
      <c r="F1076" s="10" t="s">
        <v>6309</v>
      </c>
      <c r="G1076" s="10" t="s">
        <v>6310</v>
      </c>
      <c r="H1076" s="12" t="s">
        <v>111</v>
      </c>
      <c r="I1076" s="11" t="s">
        <v>216</v>
      </c>
      <c r="J1076" s="11" t="s">
        <v>489</v>
      </c>
      <c r="K1076" s="11" t="s">
        <v>43</v>
      </c>
      <c r="L1076" s="13">
        <v>35.11</v>
      </c>
      <c r="M1076" s="13">
        <v>9805.32</v>
      </c>
      <c r="N1076" s="14">
        <v>1.2984</v>
      </c>
      <c r="O1076" s="13">
        <v>117.66</v>
      </c>
      <c r="P1076" s="13">
        <v>1208.7</v>
      </c>
      <c r="Q1076" s="20">
        <v>0.3</v>
      </c>
      <c r="R1076" s="16">
        <v>1</v>
      </c>
      <c r="S1076" s="11" t="s">
        <v>45</v>
      </c>
      <c r="T1076" s="17" t="s">
        <v>6311</v>
      </c>
    </row>
    <row r="1077" spans="1:20" ht="30" customHeight="1">
      <c r="A1077" s="10" t="s">
        <v>6312</v>
      </c>
      <c r="B1077" s="9">
        <v>202000084857</v>
      </c>
      <c r="C1077" s="7" t="s">
        <v>32</v>
      </c>
      <c r="D1077" s="10" t="s">
        <v>6313</v>
      </c>
      <c r="E1077" s="10" t="s">
        <v>100</v>
      </c>
      <c r="F1077" s="10" t="s">
        <v>6314</v>
      </c>
      <c r="G1077" s="10" t="s">
        <v>6315</v>
      </c>
      <c r="H1077" s="12" t="s">
        <v>149</v>
      </c>
      <c r="I1077" s="11" t="s">
        <v>231</v>
      </c>
      <c r="J1077" s="11" t="s">
        <v>95</v>
      </c>
      <c r="K1077" s="11" t="s">
        <v>43</v>
      </c>
      <c r="L1077" s="13">
        <v>228.18</v>
      </c>
      <c r="M1077" s="13">
        <v>97466.47</v>
      </c>
      <c r="N1077" s="14">
        <v>1.7291000000000001</v>
      </c>
      <c r="O1077" s="13">
        <v>312.98</v>
      </c>
      <c r="P1077" s="13">
        <v>2637.72</v>
      </c>
      <c r="Q1077" s="20">
        <v>0.7</v>
      </c>
      <c r="R1077" s="20">
        <v>0.4</v>
      </c>
      <c r="S1077" s="11" t="s">
        <v>45</v>
      </c>
      <c r="T1077" s="17" t="s">
        <v>6316</v>
      </c>
    </row>
    <row r="1078" spans="1:20" ht="30" customHeight="1">
      <c r="A1078" s="10" t="s">
        <v>6317</v>
      </c>
      <c r="B1078" s="9" t="s">
        <v>6318</v>
      </c>
      <c r="C1078" s="7" t="s">
        <v>32</v>
      </c>
      <c r="D1078" s="10" t="s">
        <v>4766</v>
      </c>
      <c r="E1078" s="10" t="s">
        <v>6319</v>
      </c>
      <c r="F1078" s="10" t="s">
        <v>3702</v>
      </c>
      <c r="G1078" s="10" t="s">
        <v>6320</v>
      </c>
      <c r="H1078" s="12" t="s">
        <v>272</v>
      </c>
      <c r="I1078" s="11" t="s">
        <v>311</v>
      </c>
      <c r="J1078" s="11" t="s">
        <v>5709</v>
      </c>
      <c r="K1078" s="11" t="s">
        <v>43</v>
      </c>
      <c r="L1078" s="13">
        <v>5316.97</v>
      </c>
      <c r="M1078" s="13">
        <v>0</v>
      </c>
      <c r="N1078" s="14">
        <v>1.9986999999999999</v>
      </c>
      <c r="O1078" s="13">
        <v>5619.94</v>
      </c>
      <c r="P1078" s="13">
        <v>3155.88</v>
      </c>
      <c r="Q1078" s="20">
        <v>0.7</v>
      </c>
      <c r="R1078" s="16">
        <v>1</v>
      </c>
      <c r="S1078" s="11" t="s">
        <v>45</v>
      </c>
      <c r="T1078" s="17" t="s">
        <v>6321</v>
      </c>
    </row>
    <row r="1079" spans="1:20" ht="30" customHeight="1" thickBot="1">
      <c r="A1079" s="29" t="s">
        <v>6322</v>
      </c>
      <c r="B1079" s="30" t="s">
        <v>6323</v>
      </c>
      <c r="C1079" s="66" t="s">
        <v>32</v>
      </c>
      <c r="D1079" s="29" t="s">
        <v>6324</v>
      </c>
      <c r="E1079" s="29" t="s">
        <v>6325</v>
      </c>
      <c r="F1079" s="29" t="s">
        <v>6326</v>
      </c>
      <c r="G1079" s="29" t="s">
        <v>6327</v>
      </c>
      <c r="H1079" s="32" t="s">
        <v>224</v>
      </c>
      <c r="I1079" s="31" t="s">
        <v>333</v>
      </c>
      <c r="J1079" s="31" t="s">
        <v>53</v>
      </c>
      <c r="K1079" s="31" t="s">
        <v>43</v>
      </c>
      <c r="L1079" s="33">
        <v>390.92</v>
      </c>
      <c r="M1079" s="33">
        <v>591439.94999999995</v>
      </c>
      <c r="N1079" s="34">
        <v>3.0150999999999999</v>
      </c>
      <c r="O1079" s="33">
        <v>194</v>
      </c>
      <c r="P1079" s="33">
        <v>9503.34</v>
      </c>
      <c r="Q1079" s="67">
        <v>0.6</v>
      </c>
      <c r="R1079" s="67">
        <v>0.8</v>
      </c>
      <c r="S1079" s="31" t="s">
        <v>45</v>
      </c>
      <c r="T1079" s="37" t="s">
        <v>6328</v>
      </c>
    </row>
    <row r="1080" spans="1:20" ht="30" customHeight="1" thickTop="1">
      <c r="A1080" s="131" t="s">
        <v>6329</v>
      </c>
      <c r="B1080" s="132">
        <v>201800649998</v>
      </c>
      <c r="C1080" s="132" t="s">
        <v>32</v>
      </c>
      <c r="D1080" s="133" t="s">
        <v>6330</v>
      </c>
      <c r="E1080" s="133" t="s">
        <v>4485</v>
      </c>
      <c r="F1080" s="133" t="s">
        <v>3545</v>
      </c>
      <c r="G1080" s="133" t="s">
        <v>6331</v>
      </c>
      <c r="H1080" s="135" t="s">
        <v>37</v>
      </c>
      <c r="I1080" s="134" t="s">
        <v>333</v>
      </c>
      <c r="J1080" s="134" t="s">
        <v>6332</v>
      </c>
      <c r="K1080" s="134" t="s">
        <v>43</v>
      </c>
      <c r="L1080" s="136">
        <v>91.54</v>
      </c>
      <c r="M1080" s="136">
        <v>106111.13</v>
      </c>
      <c r="N1080" s="137">
        <v>3.9885000000000002</v>
      </c>
      <c r="O1080" s="136">
        <v>1315.8</v>
      </c>
      <c r="P1080" s="136">
        <v>7339.92</v>
      </c>
      <c r="Q1080" s="138">
        <v>1.3</v>
      </c>
      <c r="R1080" s="163">
        <v>1</v>
      </c>
      <c r="S1080" s="134" t="s">
        <v>45</v>
      </c>
      <c r="T1080" s="139" t="s">
        <v>6333</v>
      </c>
    </row>
    <row r="1081" spans="1:20" ht="30" customHeight="1" thickBot="1">
      <c r="A1081" s="152" t="s">
        <v>6329</v>
      </c>
      <c r="B1081" s="153">
        <v>201800649998</v>
      </c>
      <c r="C1081" s="142" t="s">
        <v>32</v>
      </c>
      <c r="D1081" s="154" t="s">
        <v>6330</v>
      </c>
      <c r="E1081" s="154" t="s">
        <v>4485</v>
      </c>
      <c r="F1081" s="154" t="s">
        <v>3545</v>
      </c>
      <c r="G1081" s="154" t="s">
        <v>6331</v>
      </c>
      <c r="H1081" s="155" t="s">
        <v>37</v>
      </c>
      <c r="I1081" s="146" t="s">
        <v>333</v>
      </c>
      <c r="J1081" s="146" t="s">
        <v>6332</v>
      </c>
      <c r="K1081" s="146" t="s">
        <v>181</v>
      </c>
      <c r="L1081" s="156">
        <v>3697.73</v>
      </c>
      <c r="M1081" s="156">
        <v>8846288.0500000007</v>
      </c>
      <c r="N1081" s="157">
        <v>3.9885000000000002</v>
      </c>
      <c r="O1081" s="156">
        <v>1315.8</v>
      </c>
      <c r="P1081" s="156">
        <v>7339.92</v>
      </c>
      <c r="Q1081" s="158">
        <v>0.7</v>
      </c>
      <c r="R1081" s="158">
        <v>0.9</v>
      </c>
      <c r="S1081" s="146" t="s">
        <v>45</v>
      </c>
      <c r="T1081" s="160" t="s">
        <v>6333</v>
      </c>
    </row>
    <row r="1082" spans="1:20" ht="30" customHeight="1" thickTop="1">
      <c r="A1082" s="59" t="s">
        <v>6334</v>
      </c>
      <c r="B1082" s="7" t="s">
        <v>6335</v>
      </c>
      <c r="C1082" s="7" t="s">
        <v>32</v>
      </c>
      <c r="D1082" s="59" t="s">
        <v>2994</v>
      </c>
      <c r="E1082" s="59" t="s">
        <v>6336</v>
      </c>
      <c r="F1082" s="59" t="s">
        <v>6337</v>
      </c>
      <c r="G1082" s="59" t="s">
        <v>6338</v>
      </c>
      <c r="H1082" s="12" t="s">
        <v>272</v>
      </c>
      <c r="I1082" s="60" t="s">
        <v>333</v>
      </c>
      <c r="J1082" s="60" t="s">
        <v>5928</v>
      </c>
      <c r="K1082" s="60" t="s">
        <v>43</v>
      </c>
      <c r="L1082" s="24">
        <v>4263.78</v>
      </c>
      <c r="M1082" s="24">
        <v>5613498.3499999996</v>
      </c>
      <c r="N1082" s="61">
        <v>3.9912000000000001</v>
      </c>
      <c r="O1082" s="24">
        <v>1520.13</v>
      </c>
      <c r="P1082" s="24">
        <v>7577</v>
      </c>
      <c r="Q1082" s="77">
        <v>0.7</v>
      </c>
      <c r="R1082" s="77" t="s">
        <v>54</v>
      </c>
      <c r="S1082" s="60" t="s">
        <v>45</v>
      </c>
      <c r="T1082" s="64" t="s">
        <v>6339</v>
      </c>
    </row>
    <row r="1083" spans="1:20" ht="30" customHeight="1">
      <c r="A1083" s="79" t="s">
        <v>6340</v>
      </c>
      <c r="B1083" s="80" t="s">
        <v>6341</v>
      </c>
      <c r="C1083" s="7" t="s">
        <v>32</v>
      </c>
      <c r="D1083" s="79" t="s">
        <v>6342</v>
      </c>
      <c r="E1083" s="79" t="s">
        <v>6343</v>
      </c>
      <c r="F1083" s="79" t="s">
        <v>6344</v>
      </c>
      <c r="G1083" s="79" t="s">
        <v>6345</v>
      </c>
      <c r="H1083" s="83" t="s">
        <v>863</v>
      </c>
      <c r="I1083" s="82" t="s">
        <v>1789</v>
      </c>
      <c r="J1083" s="82" t="s">
        <v>6346</v>
      </c>
      <c r="K1083" s="82" t="s">
        <v>43</v>
      </c>
      <c r="L1083" s="84">
        <v>33456.81</v>
      </c>
      <c r="M1083" s="84">
        <v>17094979.940000001</v>
      </c>
      <c r="N1083" s="85">
        <v>4.3891999999999998</v>
      </c>
      <c r="O1083" s="84">
        <v>10007.5</v>
      </c>
      <c r="P1083" s="84">
        <v>1272.96</v>
      </c>
      <c r="Q1083" s="86">
        <v>2</v>
      </c>
      <c r="R1083" s="86" t="s">
        <v>62</v>
      </c>
      <c r="S1083" s="82" t="s">
        <v>45</v>
      </c>
      <c r="T1083" s="88" t="s">
        <v>6347</v>
      </c>
    </row>
    <row r="1084" spans="1:20" ht="30" customHeight="1">
      <c r="A1084" s="10" t="s">
        <v>6348</v>
      </c>
      <c r="B1084" s="9" t="s">
        <v>6349</v>
      </c>
      <c r="C1084" s="7" t="s">
        <v>32</v>
      </c>
      <c r="D1084" s="10" t="s">
        <v>6350</v>
      </c>
      <c r="E1084" s="10" t="s">
        <v>6351</v>
      </c>
      <c r="F1084" s="10" t="s">
        <v>2791</v>
      </c>
      <c r="G1084" s="10" t="s">
        <v>6352</v>
      </c>
      <c r="H1084" s="12" t="s">
        <v>60</v>
      </c>
      <c r="I1084" s="11" t="s">
        <v>231</v>
      </c>
      <c r="J1084" s="11" t="s">
        <v>5717</v>
      </c>
      <c r="K1084" s="11" t="s">
        <v>43</v>
      </c>
      <c r="L1084" s="13">
        <v>2626.58</v>
      </c>
      <c r="M1084" s="13">
        <v>3728301.53</v>
      </c>
      <c r="N1084" s="14">
        <v>1.9984999999999999</v>
      </c>
      <c r="O1084" s="13">
        <v>2630.62</v>
      </c>
      <c r="P1084" s="13">
        <v>4052.46</v>
      </c>
      <c r="Q1084" s="20">
        <v>0.7</v>
      </c>
      <c r="R1084" s="16">
        <v>1</v>
      </c>
      <c r="S1084" s="11" t="s">
        <v>45</v>
      </c>
      <c r="T1084" s="17" t="s">
        <v>6353</v>
      </c>
    </row>
    <row r="1085" spans="1:20" ht="30" customHeight="1">
      <c r="A1085" s="10" t="s">
        <v>6354</v>
      </c>
      <c r="B1085" s="9" t="s">
        <v>6355</v>
      </c>
      <c r="C1085" s="7" t="s">
        <v>32</v>
      </c>
      <c r="D1085" s="10" t="s">
        <v>6356</v>
      </c>
      <c r="E1085" s="10" t="s">
        <v>6357</v>
      </c>
      <c r="F1085" s="10" t="s">
        <v>6358</v>
      </c>
      <c r="G1085" s="10" t="s">
        <v>6359</v>
      </c>
      <c r="H1085" s="12" t="s">
        <v>325</v>
      </c>
      <c r="I1085" s="11" t="s">
        <v>6360</v>
      </c>
      <c r="J1085" s="11" t="s">
        <v>5629</v>
      </c>
      <c r="K1085" s="11" t="s">
        <v>181</v>
      </c>
      <c r="L1085" s="13">
        <v>6493.93</v>
      </c>
      <c r="M1085" s="13">
        <v>9876468.9399999995</v>
      </c>
      <c r="N1085" s="14">
        <v>1.6653</v>
      </c>
      <c r="O1085" s="13">
        <v>9761.4500000000007</v>
      </c>
      <c r="P1085" s="13">
        <v>1948.2</v>
      </c>
      <c r="Q1085" s="20">
        <v>1.3</v>
      </c>
      <c r="R1085" s="16">
        <v>1</v>
      </c>
      <c r="S1085" s="11" t="s">
        <v>45</v>
      </c>
      <c r="T1085" s="17" t="s">
        <v>6361</v>
      </c>
    </row>
    <row r="1086" spans="1:20" ht="30" customHeight="1">
      <c r="A1086" s="10" t="s">
        <v>6362</v>
      </c>
      <c r="B1086" s="9" t="s">
        <v>6363</v>
      </c>
      <c r="C1086" s="7" t="s">
        <v>32</v>
      </c>
      <c r="D1086" s="10" t="s">
        <v>6364</v>
      </c>
      <c r="E1086" s="10" t="s">
        <v>6365</v>
      </c>
      <c r="F1086" s="10" t="s">
        <v>6366</v>
      </c>
      <c r="G1086" s="10" t="s">
        <v>6367</v>
      </c>
      <c r="H1086" s="12" t="s">
        <v>318</v>
      </c>
      <c r="I1086" s="11" t="s">
        <v>333</v>
      </c>
      <c r="J1086" s="11" t="s">
        <v>5888</v>
      </c>
      <c r="K1086" s="11" t="s">
        <v>43</v>
      </c>
      <c r="L1086" s="13">
        <v>3333.26</v>
      </c>
      <c r="M1086" s="13">
        <v>1923311.31</v>
      </c>
      <c r="N1086" s="14">
        <v>3.9805000000000001</v>
      </c>
      <c r="O1086" s="13">
        <v>1187.5</v>
      </c>
      <c r="P1086" s="13">
        <v>4101.42</v>
      </c>
      <c r="Q1086" s="20">
        <v>0.7</v>
      </c>
      <c r="R1086" s="20">
        <v>0.8</v>
      </c>
      <c r="S1086" s="11" t="s">
        <v>45</v>
      </c>
      <c r="T1086" s="17" t="s">
        <v>6368</v>
      </c>
    </row>
    <row r="1087" spans="1:20" ht="30" customHeight="1" thickBot="1">
      <c r="A1087" s="29" t="s">
        <v>6369</v>
      </c>
      <c r="B1087" s="30" t="s">
        <v>6370</v>
      </c>
      <c r="C1087" s="66" t="s">
        <v>32</v>
      </c>
      <c r="D1087" s="29" t="s">
        <v>2866</v>
      </c>
      <c r="E1087" s="29" t="s">
        <v>6371</v>
      </c>
      <c r="F1087" s="29" t="s">
        <v>6372</v>
      </c>
      <c r="G1087" s="29" t="s">
        <v>6373</v>
      </c>
      <c r="H1087" s="32" t="s">
        <v>428</v>
      </c>
      <c r="I1087" s="31" t="s">
        <v>311</v>
      </c>
      <c r="J1087" s="31" t="s">
        <v>5717</v>
      </c>
      <c r="K1087" s="31" t="s">
        <v>43</v>
      </c>
      <c r="L1087" s="33">
        <v>1384.28</v>
      </c>
      <c r="M1087" s="33">
        <v>409166.91</v>
      </c>
      <c r="N1087" s="34">
        <v>1.9995000000000001</v>
      </c>
      <c r="O1087" s="33">
        <v>1385</v>
      </c>
      <c r="P1087" s="33">
        <v>1094.46</v>
      </c>
      <c r="Q1087" s="67">
        <v>0.6</v>
      </c>
      <c r="R1087" s="67">
        <v>0.9</v>
      </c>
      <c r="S1087" s="31" t="s">
        <v>45</v>
      </c>
      <c r="T1087" s="37" t="s">
        <v>6374</v>
      </c>
    </row>
    <row r="1088" spans="1:20" ht="30" customHeight="1" thickTop="1">
      <c r="A1088" s="131" t="s">
        <v>6375</v>
      </c>
      <c r="B1088" s="132">
        <v>201900027174</v>
      </c>
      <c r="C1088" s="132" t="s">
        <v>32</v>
      </c>
      <c r="D1088" s="133" t="s">
        <v>6376</v>
      </c>
      <c r="E1088" s="133" t="s">
        <v>4155</v>
      </c>
      <c r="F1088" s="133" t="s">
        <v>6377</v>
      </c>
      <c r="G1088" s="133" t="s">
        <v>6378</v>
      </c>
      <c r="H1088" s="135" t="s">
        <v>60</v>
      </c>
      <c r="I1088" s="134" t="s">
        <v>333</v>
      </c>
      <c r="J1088" s="134" t="s">
        <v>2345</v>
      </c>
      <c r="K1088" s="134" t="s">
        <v>43</v>
      </c>
      <c r="L1088" s="136">
        <f>3882.71+963.86</f>
        <v>4846.57</v>
      </c>
      <c r="M1088" s="136">
        <f>1039146.06+515931.7</f>
        <v>1555077.76</v>
      </c>
      <c r="N1088" s="137">
        <v>4.9995000000000003</v>
      </c>
      <c r="O1088" s="136">
        <v>1217.8699999999999</v>
      </c>
      <c r="P1088" s="136">
        <v>4778.7</v>
      </c>
      <c r="Q1088" s="138">
        <v>0.7</v>
      </c>
      <c r="R1088" s="138" t="s">
        <v>2346</v>
      </c>
      <c r="S1088" s="134" t="s">
        <v>45</v>
      </c>
      <c r="T1088" s="139" t="s">
        <v>6379</v>
      </c>
    </row>
    <row r="1089" spans="1:20" ht="30" customHeight="1" thickBot="1">
      <c r="A1089" s="152" t="s">
        <v>6375</v>
      </c>
      <c r="B1089" s="153">
        <v>201900027174</v>
      </c>
      <c r="C1089" s="142" t="s">
        <v>32</v>
      </c>
      <c r="D1089" s="154" t="s">
        <v>6376</v>
      </c>
      <c r="E1089" s="154" t="s">
        <v>4155</v>
      </c>
      <c r="F1089" s="154" t="s">
        <v>6377</v>
      </c>
      <c r="G1089" s="154" t="s">
        <v>6378</v>
      </c>
      <c r="H1089" s="155" t="s">
        <v>60</v>
      </c>
      <c r="I1089" s="146" t="s">
        <v>333</v>
      </c>
      <c r="J1089" s="146" t="s">
        <v>2345</v>
      </c>
      <c r="K1089" s="146" t="s">
        <v>181</v>
      </c>
      <c r="L1089" s="156">
        <v>24.27</v>
      </c>
      <c r="M1089" s="156">
        <v>30164.5</v>
      </c>
      <c r="N1089" s="157">
        <v>4.9995000000000003</v>
      </c>
      <c r="O1089" s="156">
        <v>1217.8699999999999</v>
      </c>
      <c r="P1089" s="156">
        <v>4778.7</v>
      </c>
      <c r="Q1089" s="158">
        <v>1.3</v>
      </c>
      <c r="R1089" s="159">
        <v>1</v>
      </c>
      <c r="S1089" s="146" t="s">
        <v>45</v>
      </c>
      <c r="T1089" s="160" t="s">
        <v>6379</v>
      </c>
    </row>
    <row r="1090" spans="1:20" ht="30" customHeight="1" thickTop="1">
      <c r="A1090" s="59" t="s">
        <v>6380</v>
      </c>
      <c r="B1090" s="7" t="s">
        <v>6381</v>
      </c>
      <c r="C1090" s="7" t="s">
        <v>32</v>
      </c>
      <c r="D1090" s="59" t="s">
        <v>6382</v>
      </c>
      <c r="E1090" s="59" t="s">
        <v>6383</v>
      </c>
      <c r="F1090" s="59" t="s">
        <v>6384</v>
      </c>
      <c r="G1090" s="59" t="s">
        <v>6385</v>
      </c>
      <c r="H1090" s="12" t="s">
        <v>224</v>
      </c>
      <c r="I1090" s="60" t="s">
        <v>333</v>
      </c>
      <c r="J1090" s="60" t="s">
        <v>5815</v>
      </c>
      <c r="K1090" s="60" t="s">
        <v>43</v>
      </c>
      <c r="L1090" s="24">
        <v>3699.83</v>
      </c>
      <c r="M1090" s="24">
        <v>1059551.8700000001</v>
      </c>
      <c r="N1090" s="61">
        <v>4.9997999999999996</v>
      </c>
      <c r="O1090" s="24">
        <v>925</v>
      </c>
      <c r="P1090" s="24">
        <v>5966</v>
      </c>
      <c r="Q1090" s="77">
        <v>0.6</v>
      </c>
      <c r="R1090" s="77">
        <v>0.4</v>
      </c>
      <c r="S1090" s="60" t="s">
        <v>45</v>
      </c>
      <c r="T1090" s="64" t="s">
        <v>6386</v>
      </c>
    </row>
    <row r="1091" spans="1:20" ht="30" customHeight="1">
      <c r="A1091" s="10" t="s">
        <v>6387</v>
      </c>
      <c r="B1091" s="9">
        <v>201900433776</v>
      </c>
      <c r="C1091" s="7" t="s">
        <v>32</v>
      </c>
      <c r="D1091" s="10" t="s">
        <v>6388</v>
      </c>
      <c r="E1091" s="10" t="s">
        <v>6389</v>
      </c>
      <c r="F1091" s="10" t="s">
        <v>6390</v>
      </c>
      <c r="G1091" s="10" t="s">
        <v>6391</v>
      </c>
      <c r="H1091" s="12" t="s">
        <v>863</v>
      </c>
      <c r="I1091" s="11" t="s">
        <v>311</v>
      </c>
      <c r="J1091" s="11" t="s">
        <v>5717</v>
      </c>
      <c r="K1091" s="11" t="s">
        <v>43</v>
      </c>
      <c r="L1091" s="13">
        <v>1939.52</v>
      </c>
      <c r="M1091" s="13">
        <v>1525376.24</v>
      </c>
      <c r="N1091" s="14">
        <v>2</v>
      </c>
      <c r="O1091" s="13">
        <v>1939.52</v>
      </c>
      <c r="P1091" s="13">
        <v>2247.06</v>
      </c>
      <c r="Q1091" s="20">
        <v>0.7</v>
      </c>
      <c r="R1091" s="16">
        <v>1</v>
      </c>
      <c r="S1091" s="11" t="s">
        <v>45</v>
      </c>
      <c r="T1091" s="17" t="s">
        <v>6392</v>
      </c>
    </row>
    <row r="1092" spans="1:20" ht="30" customHeight="1">
      <c r="A1092" s="10" t="s">
        <v>6393</v>
      </c>
      <c r="B1092" s="9">
        <v>201801279434</v>
      </c>
      <c r="C1092" s="7" t="s">
        <v>32</v>
      </c>
      <c r="D1092" s="10" t="s">
        <v>6394</v>
      </c>
      <c r="E1092" s="10" t="s">
        <v>6395</v>
      </c>
      <c r="F1092" s="10" t="s">
        <v>1985</v>
      </c>
      <c r="G1092" s="10" t="s">
        <v>6396</v>
      </c>
      <c r="H1092" s="12" t="s">
        <v>75</v>
      </c>
      <c r="I1092" s="11" t="s">
        <v>333</v>
      </c>
      <c r="J1092" s="11" t="s">
        <v>5781</v>
      </c>
      <c r="K1092" s="11" t="s">
        <v>43</v>
      </c>
      <c r="L1092" s="13">
        <v>4955.01</v>
      </c>
      <c r="M1092" s="13">
        <v>9364944</v>
      </c>
      <c r="N1092" s="14">
        <v>3.9992999999999999</v>
      </c>
      <c r="O1092" s="13">
        <v>1740.4</v>
      </c>
      <c r="P1092" s="13">
        <v>11096</v>
      </c>
      <c r="Q1092" s="20">
        <v>0.7</v>
      </c>
      <c r="R1092" s="20" t="s">
        <v>44</v>
      </c>
      <c r="S1092" s="11" t="s">
        <v>45</v>
      </c>
      <c r="T1092" s="17" t="s">
        <v>6397</v>
      </c>
    </row>
    <row r="1093" spans="1:20" ht="30" customHeight="1">
      <c r="A1093" s="10" t="s">
        <v>6398</v>
      </c>
      <c r="B1093" s="9">
        <v>201801061358</v>
      </c>
      <c r="C1093" s="7" t="s">
        <v>32</v>
      </c>
      <c r="D1093" s="10" t="s">
        <v>1014</v>
      </c>
      <c r="E1093" s="10" t="s">
        <v>6399</v>
      </c>
      <c r="F1093" s="10" t="s">
        <v>2857</v>
      </c>
      <c r="G1093" s="10" t="s">
        <v>6400</v>
      </c>
      <c r="H1093" s="12" t="s">
        <v>37</v>
      </c>
      <c r="I1093" s="11" t="s">
        <v>333</v>
      </c>
      <c r="J1093" s="11" t="s">
        <v>6332</v>
      </c>
      <c r="K1093" s="11" t="s">
        <v>43</v>
      </c>
      <c r="L1093" s="13">
        <v>7243.17</v>
      </c>
      <c r="M1093" s="13">
        <v>3675734.19</v>
      </c>
      <c r="N1093" s="14">
        <v>4</v>
      </c>
      <c r="O1093" s="13">
        <v>2607.4699999999998</v>
      </c>
      <c r="P1093" s="13">
        <v>3021</v>
      </c>
      <c r="Q1093" s="20">
        <v>0.7</v>
      </c>
      <c r="R1093" s="20" t="s">
        <v>69</v>
      </c>
      <c r="S1093" s="11" t="s">
        <v>45</v>
      </c>
      <c r="T1093" s="17" t="s">
        <v>6401</v>
      </c>
    </row>
    <row r="1094" spans="1:20" ht="30" customHeight="1">
      <c r="A1094" s="10" t="s">
        <v>6402</v>
      </c>
      <c r="B1094" s="9">
        <v>201801068395</v>
      </c>
      <c r="C1094" s="7" t="s">
        <v>32</v>
      </c>
      <c r="D1094" s="10" t="s">
        <v>4536</v>
      </c>
      <c r="E1094" s="10" t="s">
        <v>6403</v>
      </c>
      <c r="F1094" s="10" t="s">
        <v>4229</v>
      </c>
      <c r="G1094" s="10" t="s">
        <v>6404</v>
      </c>
      <c r="H1094" s="12" t="s">
        <v>75</v>
      </c>
      <c r="I1094" s="11" t="s">
        <v>333</v>
      </c>
      <c r="J1094" s="11" t="s">
        <v>6405</v>
      </c>
      <c r="K1094" s="11" t="s">
        <v>43</v>
      </c>
      <c r="L1094" s="13">
        <v>3714.48</v>
      </c>
      <c r="M1094" s="13">
        <v>3770993.13</v>
      </c>
      <c r="N1094" s="14">
        <v>4</v>
      </c>
      <c r="O1094" s="13">
        <v>1287.8900000000001</v>
      </c>
      <c r="P1094" s="13">
        <v>5941</v>
      </c>
      <c r="Q1094" s="20">
        <v>0.7</v>
      </c>
      <c r="R1094" s="20" t="s">
        <v>69</v>
      </c>
      <c r="S1094" s="11" t="s">
        <v>45</v>
      </c>
      <c r="T1094" s="17" t="s">
        <v>6406</v>
      </c>
    </row>
    <row r="1095" spans="1:20" ht="30" customHeight="1" thickBot="1">
      <c r="A1095" s="29" t="s">
        <v>6407</v>
      </c>
      <c r="B1095" s="30" t="s">
        <v>6408</v>
      </c>
      <c r="C1095" s="66" t="s">
        <v>32</v>
      </c>
      <c r="D1095" s="29" t="s">
        <v>6409</v>
      </c>
      <c r="E1095" s="29" t="s">
        <v>6410</v>
      </c>
      <c r="F1095" s="29" t="s">
        <v>6411</v>
      </c>
      <c r="G1095" s="29" t="s">
        <v>6412</v>
      </c>
      <c r="H1095" s="32" t="s">
        <v>149</v>
      </c>
      <c r="I1095" s="31" t="s">
        <v>311</v>
      </c>
      <c r="J1095" s="31" t="s">
        <v>5717</v>
      </c>
      <c r="K1095" s="31" t="s">
        <v>43</v>
      </c>
      <c r="L1095" s="33">
        <v>2792.24</v>
      </c>
      <c r="M1095" s="33">
        <v>2937715.71</v>
      </c>
      <c r="N1095" s="34">
        <v>2</v>
      </c>
      <c r="O1095" s="33">
        <v>2941</v>
      </c>
      <c r="P1095" s="33">
        <v>3006</v>
      </c>
      <c r="Q1095" s="67">
        <v>0.7</v>
      </c>
      <c r="R1095" s="36">
        <v>1</v>
      </c>
      <c r="S1095" s="31" t="s">
        <v>45</v>
      </c>
      <c r="T1095" s="37" t="s">
        <v>6413</v>
      </c>
    </row>
    <row r="1096" spans="1:20" ht="30" customHeight="1" thickTop="1">
      <c r="A1096" s="164" t="s">
        <v>6414</v>
      </c>
      <c r="B1096" s="132" t="s">
        <v>6415</v>
      </c>
      <c r="C1096" s="132" t="s">
        <v>32</v>
      </c>
      <c r="D1096" s="133" t="s">
        <v>6416</v>
      </c>
      <c r="E1096" s="133" t="s">
        <v>6417</v>
      </c>
      <c r="F1096" s="133" t="s">
        <v>6418</v>
      </c>
      <c r="G1096" s="133" t="s">
        <v>6419</v>
      </c>
      <c r="H1096" s="135" t="s">
        <v>666</v>
      </c>
      <c r="I1096" s="134" t="s">
        <v>231</v>
      </c>
      <c r="J1096" s="134" t="s">
        <v>5888</v>
      </c>
      <c r="K1096" s="134" t="s">
        <v>43</v>
      </c>
      <c r="L1096" s="136">
        <v>1301.82</v>
      </c>
      <c r="M1096" s="136">
        <v>269949.55</v>
      </c>
      <c r="N1096" s="137">
        <v>1.2099</v>
      </c>
      <c r="O1096" s="136">
        <v>6202</v>
      </c>
      <c r="P1096" s="136">
        <v>929.22</v>
      </c>
      <c r="Q1096" s="138">
        <v>0.3</v>
      </c>
      <c r="R1096" s="138">
        <v>0.9</v>
      </c>
      <c r="S1096" s="134" t="s">
        <v>45</v>
      </c>
      <c r="T1096" s="139" t="s">
        <v>6420</v>
      </c>
    </row>
    <row r="1097" spans="1:20" ht="30" customHeight="1" thickBot="1">
      <c r="A1097" s="165" t="s">
        <v>6414</v>
      </c>
      <c r="B1097" s="153" t="s">
        <v>6415</v>
      </c>
      <c r="C1097" s="142" t="s">
        <v>32</v>
      </c>
      <c r="D1097" s="154" t="s">
        <v>6416</v>
      </c>
      <c r="E1097" s="154" t="s">
        <v>6417</v>
      </c>
      <c r="F1097" s="154" t="s">
        <v>6418</v>
      </c>
      <c r="G1097" s="154" t="s">
        <v>6419</v>
      </c>
      <c r="H1097" s="155" t="s">
        <v>666</v>
      </c>
      <c r="I1097" s="146" t="s">
        <v>231</v>
      </c>
      <c r="J1097" s="146" t="s">
        <v>5888</v>
      </c>
      <c r="K1097" s="146" t="s">
        <v>181</v>
      </c>
      <c r="L1097" s="156">
        <v>1662.64</v>
      </c>
      <c r="M1097" s="156" t="s">
        <v>31</v>
      </c>
      <c r="N1097" s="157">
        <v>1.2099</v>
      </c>
      <c r="O1097" s="156">
        <v>6202</v>
      </c>
      <c r="P1097" s="156">
        <v>929.22</v>
      </c>
      <c r="Q1097" s="158">
        <v>0</v>
      </c>
      <c r="R1097" s="158">
        <v>1</v>
      </c>
      <c r="S1097" s="146" t="s">
        <v>45</v>
      </c>
      <c r="T1097" s="160" t="s">
        <v>6420</v>
      </c>
    </row>
    <row r="1098" spans="1:20" ht="45.75" thickTop="1">
      <c r="A1098" s="166" t="s">
        <v>6421</v>
      </c>
      <c r="B1098" s="167" t="s">
        <v>6422</v>
      </c>
      <c r="C1098" s="7" t="s">
        <v>32</v>
      </c>
      <c r="D1098" s="168" t="s">
        <v>6097</v>
      </c>
      <c r="E1098" s="168" t="s">
        <v>6423</v>
      </c>
      <c r="F1098" s="168" t="s">
        <v>6099</v>
      </c>
      <c r="G1098" s="168" t="s">
        <v>6424</v>
      </c>
      <c r="H1098" s="170" t="s">
        <v>937</v>
      </c>
      <c r="I1098" s="169" t="s">
        <v>333</v>
      </c>
      <c r="J1098" s="169" t="s">
        <v>6425</v>
      </c>
      <c r="K1098" s="169" t="s">
        <v>43</v>
      </c>
      <c r="L1098" s="171">
        <f>25.86+11.52+17.57</f>
        <v>54.949999999999996</v>
      </c>
      <c r="M1098" s="171">
        <v>58109.1</v>
      </c>
      <c r="N1098" s="172">
        <v>4.3998999999999997</v>
      </c>
      <c r="O1098" s="171">
        <v>6495.46</v>
      </c>
      <c r="P1098" s="171">
        <v>7512.3</v>
      </c>
      <c r="Q1098" s="173">
        <v>0.7</v>
      </c>
      <c r="R1098" s="173" t="s">
        <v>44</v>
      </c>
      <c r="S1098" s="174" t="s">
        <v>45</v>
      </c>
      <c r="T1098" s="175" t="s">
        <v>6426</v>
      </c>
    </row>
    <row r="1099" spans="1:20" ht="45.75" thickBot="1">
      <c r="A1099" s="140" t="s">
        <v>6421</v>
      </c>
      <c r="B1099" s="141" t="s">
        <v>6422</v>
      </c>
      <c r="C1099" s="142" t="s">
        <v>32</v>
      </c>
      <c r="D1099" s="143" t="s">
        <v>6097</v>
      </c>
      <c r="E1099" s="143" t="s">
        <v>6423</v>
      </c>
      <c r="F1099" s="143" t="s">
        <v>6099</v>
      </c>
      <c r="G1099" s="143" t="s">
        <v>6424</v>
      </c>
      <c r="H1099" s="145" t="s">
        <v>937</v>
      </c>
      <c r="I1099" s="144" t="s">
        <v>333</v>
      </c>
      <c r="J1099" s="144" t="s">
        <v>6425</v>
      </c>
      <c r="K1099" s="144" t="s">
        <v>181</v>
      </c>
      <c r="L1099" s="147">
        <f>1741.83+93.18</f>
        <v>1835.01</v>
      </c>
      <c r="M1099" s="147">
        <v>4004095.17</v>
      </c>
      <c r="N1099" s="148">
        <v>6.5932000000000004</v>
      </c>
      <c r="O1099" s="147">
        <v>6495.46</v>
      </c>
      <c r="P1099" s="147">
        <v>7512.3</v>
      </c>
      <c r="Q1099" s="149">
        <v>1.3</v>
      </c>
      <c r="R1099" s="149">
        <v>1</v>
      </c>
      <c r="S1099" s="144" t="s">
        <v>45</v>
      </c>
      <c r="T1099" s="150" t="s">
        <v>6426</v>
      </c>
    </row>
    <row r="1100" spans="1:20" ht="30" customHeight="1" thickTop="1" thickBot="1">
      <c r="A1100" s="176" t="s">
        <v>6427</v>
      </c>
      <c r="B1100" s="66" t="s">
        <v>6428</v>
      </c>
      <c r="C1100" s="66" t="s">
        <v>32</v>
      </c>
      <c r="D1100" s="176" t="s">
        <v>6429</v>
      </c>
      <c r="E1100" s="176" t="s">
        <v>6430</v>
      </c>
      <c r="F1100" s="176" t="s">
        <v>2791</v>
      </c>
      <c r="G1100" s="176" t="s">
        <v>6431</v>
      </c>
      <c r="H1100" s="32" t="s">
        <v>60</v>
      </c>
      <c r="I1100" s="90" t="s">
        <v>231</v>
      </c>
      <c r="J1100" s="90" t="s">
        <v>5951</v>
      </c>
      <c r="K1100" s="90" t="s">
        <v>43</v>
      </c>
      <c r="L1100" s="177">
        <v>1904.53</v>
      </c>
      <c r="M1100" s="177">
        <v>2399256.06</v>
      </c>
      <c r="N1100" s="178">
        <v>1.9962</v>
      </c>
      <c r="O1100" s="177">
        <v>1979.49</v>
      </c>
      <c r="P1100" s="177">
        <v>3592.44</v>
      </c>
      <c r="Q1100" s="179">
        <v>0.7</v>
      </c>
      <c r="R1100" s="180">
        <v>1</v>
      </c>
      <c r="S1100" s="90" t="s">
        <v>45</v>
      </c>
      <c r="T1100" s="127" t="s">
        <v>6432</v>
      </c>
    </row>
    <row r="1101" spans="1:20" ht="61.5" thickTop="1" thickBot="1">
      <c r="A1101" s="181" t="s">
        <v>6433</v>
      </c>
      <c r="B1101" s="182" t="s">
        <v>6434</v>
      </c>
      <c r="C1101" s="182" t="s">
        <v>32</v>
      </c>
      <c r="D1101" s="183" t="s">
        <v>5463</v>
      </c>
      <c r="E1101" s="183" t="s">
        <v>6435</v>
      </c>
      <c r="F1101" s="183" t="s">
        <v>6436</v>
      </c>
      <c r="G1101" s="183" t="s">
        <v>6437</v>
      </c>
      <c r="H1101" s="185" t="s">
        <v>75</v>
      </c>
      <c r="I1101" s="184" t="s">
        <v>333</v>
      </c>
      <c r="J1101" s="184" t="s">
        <v>6438</v>
      </c>
      <c r="K1101" s="184" t="s">
        <v>43</v>
      </c>
      <c r="L1101" s="186">
        <f>2239.03+9055.82</f>
        <v>11294.85</v>
      </c>
      <c r="M1101" s="186">
        <f>1845822.95+9331849.92</f>
        <v>11177672.869999999</v>
      </c>
      <c r="N1101" s="187">
        <v>4</v>
      </c>
      <c r="O1101" s="186">
        <v>3937.797</v>
      </c>
      <c r="P1101" s="186">
        <v>5888.46</v>
      </c>
      <c r="Q1101" s="188">
        <v>1.3</v>
      </c>
      <c r="R1101" s="189">
        <v>1</v>
      </c>
      <c r="S1101" s="184" t="s">
        <v>45</v>
      </c>
      <c r="T1101" s="190" t="s">
        <v>6439</v>
      </c>
    </row>
    <row r="1102" spans="1:20" ht="60.75" thickTop="1">
      <c r="A1102" s="191" t="s">
        <v>6433</v>
      </c>
      <c r="B1102" s="7" t="s">
        <v>6434</v>
      </c>
      <c r="C1102" s="7" t="s">
        <v>32</v>
      </c>
      <c r="D1102" s="59" t="s">
        <v>5463</v>
      </c>
      <c r="E1102" s="59" t="s">
        <v>6435</v>
      </c>
      <c r="F1102" s="59" t="s">
        <v>6436</v>
      </c>
      <c r="G1102" s="59" t="s">
        <v>6437</v>
      </c>
      <c r="H1102" s="12" t="s">
        <v>75</v>
      </c>
      <c r="I1102" s="60" t="s">
        <v>333</v>
      </c>
      <c r="J1102" s="60" t="s">
        <v>6438</v>
      </c>
      <c r="K1102" s="60" t="s">
        <v>181</v>
      </c>
      <c r="L1102" s="24">
        <v>49.78</v>
      </c>
      <c r="M1102" s="24">
        <v>95272.22</v>
      </c>
      <c r="N1102" s="61">
        <v>4</v>
      </c>
      <c r="O1102" s="24">
        <v>3937.797</v>
      </c>
      <c r="P1102" s="24">
        <v>5888.46</v>
      </c>
      <c r="Q1102" s="77">
        <v>0.7</v>
      </c>
      <c r="R1102" s="77">
        <v>0.8</v>
      </c>
      <c r="S1102" s="60" t="s">
        <v>45</v>
      </c>
      <c r="T1102" s="64" t="s">
        <v>6439</v>
      </c>
    </row>
    <row r="1103" spans="1:20" ht="30" customHeight="1">
      <c r="A1103" s="59" t="s">
        <v>6440</v>
      </c>
      <c r="B1103" s="7">
        <v>201501924555</v>
      </c>
      <c r="C1103" s="7" t="s">
        <v>32</v>
      </c>
      <c r="D1103" s="59" t="s">
        <v>6441</v>
      </c>
      <c r="E1103" s="59" t="s">
        <v>6442</v>
      </c>
      <c r="F1103" s="59" t="s">
        <v>4491</v>
      </c>
      <c r="G1103" s="59" t="s">
        <v>6443</v>
      </c>
      <c r="H1103" s="12" t="s">
        <v>558</v>
      </c>
      <c r="I1103" s="60" t="s">
        <v>379</v>
      </c>
      <c r="J1103" s="60" t="s">
        <v>53</v>
      </c>
      <c r="K1103" s="60" t="s">
        <v>43</v>
      </c>
      <c r="L1103" s="24">
        <v>2707.78</v>
      </c>
      <c r="M1103" s="24">
        <v>1682380.92</v>
      </c>
      <c r="N1103" s="61">
        <v>3.9958</v>
      </c>
      <c r="O1103" s="24">
        <v>1000</v>
      </c>
      <c r="P1103" s="24">
        <v>5188</v>
      </c>
      <c r="Q1103" s="77">
        <v>0.7</v>
      </c>
      <c r="R1103" s="77" t="s">
        <v>62</v>
      </c>
      <c r="S1103" s="60" t="s">
        <v>45</v>
      </c>
      <c r="T1103" s="64" t="s">
        <v>6444</v>
      </c>
    </row>
    <row r="1104" spans="1:20" ht="30" customHeight="1">
      <c r="A1104" s="10" t="s">
        <v>6445</v>
      </c>
      <c r="B1104" s="9" t="s">
        <v>6446</v>
      </c>
      <c r="C1104" s="7" t="s">
        <v>32</v>
      </c>
      <c r="D1104" s="10" t="s">
        <v>6447</v>
      </c>
      <c r="E1104" s="10" t="s">
        <v>6448</v>
      </c>
      <c r="F1104" s="10" t="s">
        <v>6449</v>
      </c>
      <c r="G1104" s="10" t="s">
        <v>6450</v>
      </c>
      <c r="H1104" s="12" t="s">
        <v>60</v>
      </c>
      <c r="I1104" s="11" t="s">
        <v>231</v>
      </c>
      <c r="J1104" s="11" t="s">
        <v>6451</v>
      </c>
      <c r="K1104" s="11" t="s">
        <v>43</v>
      </c>
      <c r="L1104" s="13">
        <v>2030.17</v>
      </c>
      <c r="M1104" s="13">
        <v>3065447.03</v>
      </c>
      <c r="N1104" s="14">
        <v>1.9993000000000001</v>
      </c>
      <c r="O1104" s="13">
        <v>2031.65</v>
      </c>
      <c r="P1104" s="13">
        <v>4312.5600000000004</v>
      </c>
      <c r="Q1104" s="20">
        <v>0.7</v>
      </c>
      <c r="R1104" s="16">
        <v>1</v>
      </c>
      <c r="S1104" s="11" t="s">
        <v>45</v>
      </c>
      <c r="T1104" s="17" t="s">
        <v>6452</v>
      </c>
    </row>
    <row r="1105" spans="1:20" ht="30" customHeight="1">
      <c r="A1105" s="10" t="s">
        <v>6453</v>
      </c>
      <c r="B1105" s="9" t="s">
        <v>6454</v>
      </c>
      <c r="C1105" s="7" t="s">
        <v>32</v>
      </c>
      <c r="D1105" s="10" t="s">
        <v>6455</v>
      </c>
      <c r="E1105" s="10" t="s">
        <v>6456</v>
      </c>
      <c r="F1105" s="10" t="s">
        <v>2857</v>
      </c>
      <c r="G1105" s="10" t="s">
        <v>6457</v>
      </c>
      <c r="H1105" s="12" t="s">
        <v>37</v>
      </c>
      <c r="I1105" s="11" t="s">
        <v>333</v>
      </c>
      <c r="J1105" s="11" t="s">
        <v>6458</v>
      </c>
      <c r="K1105" s="11" t="s">
        <v>43</v>
      </c>
      <c r="L1105" s="13">
        <v>4755.78</v>
      </c>
      <c r="M1105" s="13">
        <v>2405250.5099999998</v>
      </c>
      <c r="N1105" s="14">
        <v>4</v>
      </c>
      <c r="O1105" s="13">
        <v>1725.61</v>
      </c>
      <c r="P1105" s="13">
        <v>2960</v>
      </c>
      <c r="Q1105" s="20">
        <v>0.7</v>
      </c>
      <c r="R1105" s="20" t="s">
        <v>69</v>
      </c>
      <c r="S1105" s="11" t="s">
        <v>45</v>
      </c>
      <c r="T1105" s="17" t="s">
        <v>6459</v>
      </c>
    </row>
    <row r="1106" spans="1:20" ht="30" customHeight="1">
      <c r="A1106" s="10" t="s">
        <v>6460</v>
      </c>
      <c r="B1106" s="9" t="s">
        <v>6461</v>
      </c>
      <c r="C1106" s="7" t="s">
        <v>32</v>
      </c>
      <c r="D1106" s="10" t="s">
        <v>6462</v>
      </c>
      <c r="E1106" s="10" t="s">
        <v>316</v>
      </c>
      <c r="F1106" s="10" t="s">
        <v>6463</v>
      </c>
      <c r="G1106" s="10" t="s">
        <v>6464</v>
      </c>
      <c r="H1106" s="12" t="s">
        <v>1034</v>
      </c>
      <c r="I1106" s="11" t="s">
        <v>231</v>
      </c>
      <c r="J1106" s="11" t="s">
        <v>3070</v>
      </c>
      <c r="K1106" s="11" t="s">
        <v>43</v>
      </c>
      <c r="L1106" s="13">
        <v>20.62</v>
      </c>
      <c r="M1106" s="13">
        <v>1281.96</v>
      </c>
      <c r="N1106" s="14">
        <v>0.99370000000000003</v>
      </c>
      <c r="O1106" s="13">
        <v>279.89999999999998</v>
      </c>
      <c r="P1106" s="13">
        <v>250.92</v>
      </c>
      <c r="Q1106" s="20">
        <v>0.3</v>
      </c>
      <c r="R1106" s="16">
        <v>1</v>
      </c>
      <c r="S1106" s="11" t="s">
        <v>45</v>
      </c>
      <c r="T1106" s="17" t="s">
        <v>6465</v>
      </c>
    </row>
    <row r="1107" spans="1:20" ht="45">
      <c r="A1107" s="10" t="s">
        <v>6466</v>
      </c>
      <c r="B1107" s="9">
        <v>201403566972</v>
      </c>
      <c r="C1107" s="7" t="s">
        <v>32</v>
      </c>
      <c r="D1107" s="10" t="s">
        <v>2436</v>
      </c>
      <c r="E1107" s="10" t="s">
        <v>6467</v>
      </c>
      <c r="F1107" s="10" t="s">
        <v>2438</v>
      </c>
      <c r="G1107" s="10" t="s">
        <v>6468</v>
      </c>
      <c r="H1107" s="12" t="s">
        <v>60</v>
      </c>
      <c r="I1107" s="11" t="s">
        <v>333</v>
      </c>
      <c r="J1107" s="11" t="s">
        <v>6469</v>
      </c>
      <c r="K1107" s="11" t="s">
        <v>43</v>
      </c>
      <c r="L1107" s="13">
        <v>5209.3599999999997</v>
      </c>
      <c r="M1107" s="13">
        <v>2843145.34</v>
      </c>
      <c r="N1107" s="14">
        <v>3.9996</v>
      </c>
      <c r="O1107" s="13">
        <v>1792.74</v>
      </c>
      <c r="P1107" s="13">
        <v>3898</v>
      </c>
      <c r="Q1107" s="20">
        <v>0.7</v>
      </c>
      <c r="R1107" s="20">
        <v>0.8</v>
      </c>
      <c r="S1107" s="11" t="s">
        <v>45</v>
      </c>
      <c r="T1107" s="17" t="s">
        <v>6470</v>
      </c>
    </row>
    <row r="1108" spans="1:20" ht="30" customHeight="1">
      <c r="A1108" s="10" t="s">
        <v>6471</v>
      </c>
      <c r="B1108" s="9" t="s">
        <v>6472</v>
      </c>
      <c r="C1108" s="7" t="s">
        <v>32</v>
      </c>
      <c r="D1108" s="10" t="s">
        <v>6473</v>
      </c>
      <c r="E1108" s="10" t="s">
        <v>6474</v>
      </c>
      <c r="F1108" s="10" t="s">
        <v>6475</v>
      </c>
      <c r="G1108" s="10" t="s">
        <v>6476</v>
      </c>
      <c r="H1108" s="12" t="s">
        <v>558</v>
      </c>
      <c r="I1108" s="11" t="s">
        <v>333</v>
      </c>
      <c r="J1108" s="11" t="s">
        <v>5709</v>
      </c>
      <c r="K1108" s="11" t="s">
        <v>43</v>
      </c>
      <c r="L1108" s="13">
        <v>6773.21</v>
      </c>
      <c r="M1108" s="13">
        <v>2813871.16</v>
      </c>
      <c r="N1108" s="14">
        <v>4</v>
      </c>
      <c r="O1108" s="13">
        <v>2606.87</v>
      </c>
      <c r="P1108" s="13">
        <v>2637.72</v>
      </c>
      <c r="Q1108" s="20">
        <v>0.7</v>
      </c>
      <c r="R1108" s="20">
        <v>0.9</v>
      </c>
      <c r="S1108" s="11" t="s">
        <v>45</v>
      </c>
      <c r="T1108" s="17" t="s">
        <v>6477</v>
      </c>
    </row>
    <row r="1109" spans="1:20" ht="30" customHeight="1">
      <c r="A1109" s="10" t="s">
        <v>6478</v>
      </c>
      <c r="B1109" s="9" t="s">
        <v>6479</v>
      </c>
      <c r="C1109" s="7" t="s">
        <v>32</v>
      </c>
      <c r="D1109" s="10" t="s">
        <v>6480</v>
      </c>
      <c r="E1109" s="10" t="s">
        <v>6481</v>
      </c>
      <c r="F1109" s="10" t="s">
        <v>6482</v>
      </c>
      <c r="G1109" s="10" t="s">
        <v>6483</v>
      </c>
      <c r="H1109" s="12" t="s">
        <v>224</v>
      </c>
      <c r="I1109" s="11" t="s">
        <v>333</v>
      </c>
      <c r="J1109" s="11" t="s">
        <v>5928</v>
      </c>
      <c r="K1109" s="11" t="s">
        <v>43</v>
      </c>
      <c r="L1109" s="13">
        <v>3220.58</v>
      </c>
      <c r="M1109" s="13">
        <v>2685223</v>
      </c>
      <c r="N1109" s="14">
        <v>3.9929000000000001</v>
      </c>
      <c r="O1109" s="13">
        <v>1127.22</v>
      </c>
      <c r="P1109" s="13">
        <v>5806</v>
      </c>
      <c r="Q1109" s="20">
        <v>0.7</v>
      </c>
      <c r="R1109" s="20" t="s">
        <v>62</v>
      </c>
      <c r="S1109" s="11" t="s">
        <v>45</v>
      </c>
      <c r="T1109" s="17" t="s">
        <v>6484</v>
      </c>
    </row>
    <row r="1110" spans="1:20" ht="30" customHeight="1">
      <c r="A1110" s="10" t="s">
        <v>6485</v>
      </c>
      <c r="B1110" s="9" t="s">
        <v>6486</v>
      </c>
      <c r="C1110" s="7" t="s">
        <v>32</v>
      </c>
      <c r="D1110" s="10" t="s">
        <v>6487</v>
      </c>
      <c r="E1110" s="10" t="s">
        <v>3060</v>
      </c>
      <c r="F1110" s="10" t="s">
        <v>2676</v>
      </c>
      <c r="G1110" s="10" t="s">
        <v>6488</v>
      </c>
      <c r="H1110" s="12" t="s">
        <v>272</v>
      </c>
      <c r="I1110" s="11" t="s">
        <v>333</v>
      </c>
      <c r="J1110" s="11" t="s">
        <v>2345</v>
      </c>
      <c r="K1110" s="11" t="s">
        <v>43</v>
      </c>
      <c r="L1110" s="13">
        <v>4954.9799999999996</v>
      </c>
      <c r="M1110" s="13">
        <v>1938696.75</v>
      </c>
      <c r="N1110" s="14">
        <v>4.9988999999999999</v>
      </c>
      <c r="O1110" s="13">
        <v>1239.0999999999999</v>
      </c>
      <c r="P1110" s="13">
        <v>5895.6</v>
      </c>
      <c r="Q1110" s="20">
        <v>0.7</v>
      </c>
      <c r="R1110" s="20" t="s">
        <v>2346</v>
      </c>
      <c r="S1110" s="11" t="s">
        <v>45</v>
      </c>
      <c r="T1110" s="17" t="s">
        <v>6489</v>
      </c>
    </row>
    <row r="1111" spans="1:20" ht="30" customHeight="1">
      <c r="A1111" s="10" t="s">
        <v>6490</v>
      </c>
      <c r="B1111" s="9" t="s">
        <v>6491</v>
      </c>
      <c r="C1111" s="7" t="s">
        <v>32</v>
      </c>
      <c r="D1111" s="10" t="s">
        <v>3471</v>
      </c>
      <c r="E1111" s="10" t="s">
        <v>100</v>
      </c>
      <c r="F1111" s="10" t="s">
        <v>3473</v>
      </c>
      <c r="G1111" s="10" t="s">
        <v>6492</v>
      </c>
      <c r="H1111" s="12" t="s">
        <v>937</v>
      </c>
      <c r="I1111" s="11" t="s">
        <v>333</v>
      </c>
      <c r="J1111" s="11" t="s">
        <v>53</v>
      </c>
      <c r="K1111" s="11" t="s">
        <v>43</v>
      </c>
      <c r="L1111" s="13">
        <v>3274.6</v>
      </c>
      <c r="M1111" s="13">
        <v>1247948.01</v>
      </c>
      <c r="N1111" s="14">
        <v>3.9994999999999998</v>
      </c>
      <c r="O1111" s="13">
        <v>1200</v>
      </c>
      <c r="P1111" s="13">
        <v>2643.84</v>
      </c>
      <c r="Q1111" s="20">
        <v>0.7</v>
      </c>
      <c r="R1111" s="20" t="s">
        <v>62</v>
      </c>
      <c r="S1111" s="11" t="s">
        <v>45</v>
      </c>
      <c r="T1111" s="17" t="s">
        <v>6493</v>
      </c>
    </row>
    <row r="1112" spans="1:20" ht="30" customHeight="1">
      <c r="A1112" s="10" t="s">
        <v>6494</v>
      </c>
      <c r="B1112" s="9" t="s">
        <v>6495</v>
      </c>
      <c r="C1112" s="7" t="s">
        <v>32</v>
      </c>
      <c r="D1112" s="10" t="s">
        <v>6496</v>
      </c>
      <c r="E1112" s="10" t="s">
        <v>6497</v>
      </c>
      <c r="F1112" s="10" t="s">
        <v>6498</v>
      </c>
      <c r="G1112" s="10" t="s">
        <v>6499</v>
      </c>
      <c r="H1112" s="12" t="s">
        <v>613</v>
      </c>
      <c r="I1112" s="11" t="s">
        <v>231</v>
      </c>
      <c r="J1112" s="11" t="s">
        <v>95</v>
      </c>
      <c r="K1112" s="11" t="s">
        <v>43</v>
      </c>
      <c r="L1112" s="13">
        <v>897.84</v>
      </c>
      <c r="M1112" s="13">
        <v>41516.910000000003</v>
      </c>
      <c r="N1112" s="14">
        <v>1.1601999999999999</v>
      </c>
      <c r="O1112" s="13">
        <v>5603.84</v>
      </c>
      <c r="P1112" s="13">
        <v>407</v>
      </c>
      <c r="Q1112" s="20">
        <v>0.3</v>
      </c>
      <c r="R1112" s="20" t="s">
        <v>397</v>
      </c>
      <c r="S1112" s="11" t="s">
        <v>45</v>
      </c>
      <c r="T1112" s="17" t="s">
        <v>6500</v>
      </c>
    </row>
    <row r="1113" spans="1:20" ht="30" customHeight="1">
      <c r="A1113" s="10" t="s">
        <v>6501</v>
      </c>
      <c r="B1113" s="9">
        <v>201700844896</v>
      </c>
      <c r="C1113" s="7" t="s">
        <v>32</v>
      </c>
      <c r="D1113" s="10" t="s">
        <v>6502</v>
      </c>
      <c r="E1113" s="10" t="s">
        <v>6503</v>
      </c>
      <c r="F1113" s="10" t="s">
        <v>6504</v>
      </c>
      <c r="G1113" s="10" t="s">
        <v>6505</v>
      </c>
      <c r="H1113" s="12" t="s">
        <v>257</v>
      </c>
      <c r="I1113" s="11" t="s">
        <v>231</v>
      </c>
      <c r="J1113" s="11" t="s">
        <v>6506</v>
      </c>
      <c r="K1113" s="11" t="s">
        <v>43</v>
      </c>
      <c r="L1113" s="13">
        <v>1677.34</v>
      </c>
      <c r="M1113" s="13">
        <v>123336.48</v>
      </c>
      <c r="N1113" s="14">
        <v>2.2021999999999999</v>
      </c>
      <c r="O1113" s="13">
        <v>1395.26</v>
      </c>
      <c r="P1113" s="13">
        <v>1290</v>
      </c>
      <c r="Q1113" s="20">
        <v>0.6</v>
      </c>
      <c r="R1113" s="20" t="s">
        <v>2665</v>
      </c>
      <c r="S1113" s="11" t="s">
        <v>45</v>
      </c>
      <c r="T1113" s="17" t="s">
        <v>6507</v>
      </c>
    </row>
    <row r="1114" spans="1:20" ht="30" customHeight="1">
      <c r="A1114" s="10" t="s">
        <v>6508</v>
      </c>
      <c r="B1114" s="9" t="s">
        <v>6509</v>
      </c>
      <c r="C1114" s="7" t="s">
        <v>32</v>
      </c>
      <c r="D1114" s="10" t="s">
        <v>6510</v>
      </c>
      <c r="E1114" s="10" t="s">
        <v>818</v>
      </c>
      <c r="F1114" s="10" t="s">
        <v>6511</v>
      </c>
      <c r="G1114" s="10" t="s">
        <v>6512</v>
      </c>
      <c r="H1114" s="12" t="s">
        <v>303</v>
      </c>
      <c r="I1114" s="11" t="s">
        <v>231</v>
      </c>
      <c r="J1114" s="11" t="s">
        <v>6513</v>
      </c>
      <c r="K1114" s="11" t="s">
        <v>43</v>
      </c>
      <c r="L1114" s="13">
        <v>58.3</v>
      </c>
      <c r="M1114" s="13">
        <v>42791.22</v>
      </c>
      <c r="N1114" s="14">
        <v>1.2332000000000001</v>
      </c>
      <c r="O1114" s="13">
        <v>250</v>
      </c>
      <c r="P1114" s="13">
        <v>1508.58</v>
      </c>
      <c r="Q1114" s="20">
        <v>0.6</v>
      </c>
      <c r="R1114" s="16">
        <v>1</v>
      </c>
      <c r="S1114" s="11" t="s">
        <v>45</v>
      </c>
      <c r="T1114" s="17" t="s">
        <v>6514</v>
      </c>
    </row>
    <row r="1115" spans="1:20" ht="30" customHeight="1">
      <c r="A1115" s="10" t="s">
        <v>6515</v>
      </c>
      <c r="B1115" s="9" t="s">
        <v>6516</v>
      </c>
      <c r="C1115" s="7" t="s">
        <v>32</v>
      </c>
      <c r="D1115" s="10" t="s">
        <v>1762</v>
      </c>
      <c r="E1115" s="10" t="s">
        <v>6517</v>
      </c>
      <c r="F1115" s="10" t="s">
        <v>3479</v>
      </c>
      <c r="G1115" s="10" t="s">
        <v>6518</v>
      </c>
      <c r="H1115" s="12" t="s">
        <v>51</v>
      </c>
      <c r="I1115" s="11" t="s">
        <v>333</v>
      </c>
      <c r="J1115" s="11" t="s">
        <v>53</v>
      </c>
      <c r="K1115" s="11" t="s">
        <v>43</v>
      </c>
      <c r="L1115" s="13">
        <v>27</v>
      </c>
      <c r="M1115" s="13">
        <v>5734.21</v>
      </c>
      <c r="N1115" s="14">
        <v>2.5257000000000001</v>
      </c>
      <c r="O1115" s="13">
        <v>2855</v>
      </c>
      <c r="P1115" s="13">
        <v>1788</v>
      </c>
      <c r="Q1115" s="20">
        <v>0.3</v>
      </c>
      <c r="R1115" s="16">
        <v>1</v>
      </c>
      <c r="S1115" s="11" t="s">
        <v>45</v>
      </c>
      <c r="T1115" s="17" t="s">
        <v>6519</v>
      </c>
    </row>
    <row r="1116" spans="1:20" ht="30" customHeight="1">
      <c r="A1116" s="10" t="s">
        <v>6520</v>
      </c>
      <c r="B1116" s="9" t="s">
        <v>6521</v>
      </c>
      <c r="C1116" s="7" t="s">
        <v>32</v>
      </c>
      <c r="D1116" s="10" t="s">
        <v>6522</v>
      </c>
      <c r="E1116" s="10" t="s">
        <v>6523</v>
      </c>
      <c r="F1116" s="10" t="s">
        <v>6524</v>
      </c>
      <c r="G1116" s="10" t="s">
        <v>6525</v>
      </c>
      <c r="H1116" s="12" t="s">
        <v>465</v>
      </c>
      <c r="I1116" s="11" t="s">
        <v>333</v>
      </c>
      <c r="J1116" s="11" t="s">
        <v>5888</v>
      </c>
      <c r="K1116" s="11" t="s">
        <v>43</v>
      </c>
      <c r="L1116" s="13">
        <v>3347.94</v>
      </c>
      <c r="M1116" s="13">
        <v>1141152.6499999999</v>
      </c>
      <c r="N1116" s="14">
        <v>4</v>
      </c>
      <c r="O1116" s="13">
        <v>1172.5</v>
      </c>
      <c r="P1116" s="13">
        <v>2372.52</v>
      </c>
      <c r="Q1116" s="20">
        <v>0.6</v>
      </c>
      <c r="R1116" s="20" t="s">
        <v>54</v>
      </c>
      <c r="S1116" s="11" t="s">
        <v>45</v>
      </c>
      <c r="T1116" s="17" t="s">
        <v>6526</v>
      </c>
    </row>
    <row r="1117" spans="1:20" ht="30" customHeight="1">
      <c r="A1117" s="10" t="s">
        <v>6527</v>
      </c>
      <c r="B1117" s="9" t="s">
        <v>6528</v>
      </c>
      <c r="C1117" s="7" t="s">
        <v>32</v>
      </c>
      <c r="D1117" s="10" t="s">
        <v>6529</v>
      </c>
      <c r="E1117" s="10" t="s">
        <v>2744</v>
      </c>
      <c r="F1117" s="10" t="s">
        <v>6530</v>
      </c>
      <c r="G1117" s="10" t="s">
        <v>6531</v>
      </c>
      <c r="H1117" s="12" t="s">
        <v>863</v>
      </c>
      <c r="I1117" s="11" t="s">
        <v>311</v>
      </c>
      <c r="J1117" s="11" t="s">
        <v>5781</v>
      </c>
      <c r="K1117" s="11" t="s">
        <v>43</v>
      </c>
      <c r="L1117" s="13">
        <v>3593.2</v>
      </c>
      <c r="M1117" s="13">
        <v>5746087.3399999999</v>
      </c>
      <c r="N1117" s="14">
        <v>2</v>
      </c>
      <c r="O1117" s="13">
        <v>3744.12</v>
      </c>
      <c r="P1117" s="13">
        <v>2665.26</v>
      </c>
      <c r="Q1117" s="20">
        <v>1.2</v>
      </c>
      <c r="R1117" s="16">
        <v>1</v>
      </c>
      <c r="S1117" s="11" t="s">
        <v>45</v>
      </c>
      <c r="T1117" s="17" t="s">
        <v>6532</v>
      </c>
    </row>
    <row r="1118" spans="1:20" ht="30" customHeight="1">
      <c r="A1118" s="10" t="s">
        <v>6533</v>
      </c>
      <c r="B1118" s="9" t="s">
        <v>6534</v>
      </c>
      <c r="C1118" s="7" t="s">
        <v>32</v>
      </c>
      <c r="D1118" s="10" t="s">
        <v>6535</v>
      </c>
      <c r="E1118" s="10" t="s">
        <v>3683</v>
      </c>
      <c r="F1118" s="10" t="s">
        <v>6536</v>
      </c>
      <c r="G1118" s="10" t="s">
        <v>6537</v>
      </c>
      <c r="H1118" s="12" t="s">
        <v>446</v>
      </c>
      <c r="I1118" s="11" t="s">
        <v>333</v>
      </c>
      <c r="J1118" s="11" t="s">
        <v>5709</v>
      </c>
      <c r="K1118" s="11" t="s">
        <v>43</v>
      </c>
      <c r="L1118" s="13">
        <v>7034.2</v>
      </c>
      <c r="M1118" s="13">
        <v>815928.02</v>
      </c>
      <c r="N1118" s="14">
        <v>4</v>
      </c>
      <c r="O1118" s="13">
        <v>2775.8</v>
      </c>
      <c r="P1118" s="13">
        <v>808</v>
      </c>
      <c r="Q1118" s="20">
        <v>0.6</v>
      </c>
      <c r="R1118" s="20" t="s">
        <v>54</v>
      </c>
      <c r="S1118" s="11" t="s">
        <v>45</v>
      </c>
      <c r="T1118" s="17" t="s">
        <v>6538</v>
      </c>
    </row>
    <row r="1119" spans="1:20" ht="30" customHeight="1">
      <c r="A1119" s="10" t="s">
        <v>6539</v>
      </c>
      <c r="B1119" s="9" t="s">
        <v>6540</v>
      </c>
      <c r="C1119" s="7" t="s">
        <v>32</v>
      </c>
      <c r="D1119" s="10" t="s">
        <v>6541</v>
      </c>
      <c r="E1119" s="10" t="s">
        <v>1133</v>
      </c>
      <c r="F1119" s="10" t="s">
        <v>6542</v>
      </c>
      <c r="G1119" s="10" t="s">
        <v>6543</v>
      </c>
      <c r="H1119" s="12" t="s">
        <v>4667</v>
      </c>
      <c r="I1119" s="11" t="s">
        <v>333</v>
      </c>
      <c r="J1119" s="11" t="s">
        <v>6544</v>
      </c>
      <c r="K1119" s="11" t="s">
        <v>43</v>
      </c>
      <c r="L1119" s="13">
        <v>3844.14</v>
      </c>
      <c r="M1119" s="13">
        <v>2457629.91</v>
      </c>
      <c r="N1119" s="14">
        <v>3.9876999999999998</v>
      </c>
      <c r="O1119" s="13">
        <v>1339.68</v>
      </c>
      <c r="P1119" s="13">
        <v>3642</v>
      </c>
      <c r="Q1119" s="20">
        <v>0.7</v>
      </c>
      <c r="R1119" s="16">
        <v>1</v>
      </c>
      <c r="S1119" s="11" t="s">
        <v>45</v>
      </c>
      <c r="T1119" s="17" t="s">
        <v>6545</v>
      </c>
    </row>
    <row r="1120" spans="1:20" ht="30" customHeight="1">
      <c r="A1120" s="10" t="s">
        <v>6546</v>
      </c>
      <c r="B1120" s="9" t="s">
        <v>6547</v>
      </c>
      <c r="C1120" s="7" t="s">
        <v>32</v>
      </c>
      <c r="D1120" s="10" t="s">
        <v>6548</v>
      </c>
      <c r="E1120" s="10" t="s">
        <v>6549</v>
      </c>
      <c r="F1120" s="10" t="s">
        <v>6550</v>
      </c>
      <c r="G1120" s="10" t="s">
        <v>6551</v>
      </c>
      <c r="H1120" s="12" t="s">
        <v>446</v>
      </c>
      <c r="I1120" s="11" t="s">
        <v>333</v>
      </c>
      <c r="J1120" s="11" t="s">
        <v>53</v>
      </c>
      <c r="K1120" s="11" t="s">
        <v>43</v>
      </c>
      <c r="L1120" s="13">
        <v>7672.03</v>
      </c>
      <c r="M1120" s="13">
        <v>913832.85</v>
      </c>
      <c r="N1120" s="14">
        <v>3.9998999999999998</v>
      </c>
      <c r="O1120" s="13">
        <v>2873.69</v>
      </c>
      <c r="P1120" s="13">
        <v>882.3</v>
      </c>
      <c r="Q1120" s="20">
        <v>0.6</v>
      </c>
      <c r="R1120" s="20">
        <v>0.9</v>
      </c>
      <c r="S1120" s="11" t="s">
        <v>45</v>
      </c>
      <c r="T1120" s="17" t="s">
        <v>6552</v>
      </c>
    </row>
    <row r="1121" spans="1:20" ht="30" customHeight="1">
      <c r="A1121" s="10" t="s">
        <v>6553</v>
      </c>
      <c r="B1121" s="9" t="s">
        <v>6554</v>
      </c>
      <c r="C1121" s="7" t="s">
        <v>32</v>
      </c>
      <c r="D1121" s="10" t="s">
        <v>5770</v>
      </c>
      <c r="E1121" s="10" t="s">
        <v>6555</v>
      </c>
      <c r="F1121" s="10" t="s">
        <v>5772</v>
      </c>
      <c r="G1121" s="10" t="s">
        <v>6556</v>
      </c>
      <c r="H1121" s="12" t="s">
        <v>325</v>
      </c>
      <c r="I1121" s="11" t="s">
        <v>333</v>
      </c>
      <c r="J1121" s="11" t="s">
        <v>6544</v>
      </c>
      <c r="K1121" s="11" t="s">
        <v>43</v>
      </c>
      <c r="L1121" s="13">
        <v>2680.47</v>
      </c>
      <c r="M1121" s="13">
        <v>1243914.48</v>
      </c>
      <c r="N1121" s="14">
        <v>3.9998999999999998</v>
      </c>
      <c r="O1121" s="13">
        <v>956.25</v>
      </c>
      <c r="P1121" s="13">
        <v>2773.38</v>
      </c>
      <c r="Q1121" s="20">
        <v>0.7</v>
      </c>
      <c r="R1121" s="20" t="s">
        <v>54</v>
      </c>
      <c r="S1121" s="11" t="s">
        <v>45</v>
      </c>
      <c r="T1121" s="17" t="s">
        <v>6557</v>
      </c>
    </row>
    <row r="1122" spans="1:20" ht="30" customHeight="1">
      <c r="A1122" s="10" t="s">
        <v>6558</v>
      </c>
      <c r="B1122" s="9" t="s">
        <v>6559</v>
      </c>
      <c r="C1122" s="7" t="s">
        <v>32</v>
      </c>
      <c r="D1122" s="10" t="s">
        <v>6560</v>
      </c>
      <c r="E1122" s="10" t="s">
        <v>6561</v>
      </c>
      <c r="F1122" s="10" t="s">
        <v>6562</v>
      </c>
      <c r="G1122" s="10" t="s">
        <v>6563</v>
      </c>
      <c r="H1122" s="12" t="s">
        <v>1169</v>
      </c>
      <c r="I1122" s="11" t="s">
        <v>311</v>
      </c>
      <c r="J1122" s="11" t="s">
        <v>6564</v>
      </c>
      <c r="K1122" s="11" t="s">
        <v>181</v>
      </c>
      <c r="L1122" s="13">
        <v>34.4</v>
      </c>
      <c r="M1122" s="13">
        <v>19478.88</v>
      </c>
      <c r="N1122" s="14">
        <v>1.0746</v>
      </c>
      <c r="O1122" s="13">
        <v>461</v>
      </c>
      <c r="P1122" s="13">
        <v>1217</v>
      </c>
      <c r="Q1122" s="20">
        <v>0.5</v>
      </c>
      <c r="R1122" s="16">
        <v>1</v>
      </c>
      <c r="S1122" s="11" t="s">
        <v>45</v>
      </c>
      <c r="T1122" s="17" t="s">
        <v>6565</v>
      </c>
    </row>
    <row r="1123" spans="1:20" ht="30" customHeight="1">
      <c r="A1123" s="10" t="s">
        <v>6566</v>
      </c>
      <c r="B1123" s="9" t="s">
        <v>6567</v>
      </c>
      <c r="C1123" s="7" t="s">
        <v>32</v>
      </c>
      <c r="D1123" s="10" t="s">
        <v>6568</v>
      </c>
      <c r="E1123" s="10" t="s">
        <v>6569</v>
      </c>
      <c r="F1123" s="10" t="s">
        <v>6570</v>
      </c>
      <c r="G1123" s="10" t="s">
        <v>6571</v>
      </c>
      <c r="H1123" s="12" t="s">
        <v>215</v>
      </c>
      <c r="I1123" s="11" t="s">
        <v>311</v>
      </c>
      <c r="J1123" s="11" t="s">
        <v>709</v>
      </c>
      <c r="K1123" s="11" t="s">
        <v>43</v>
      </c>
      <c r="L1123" s="13">
        <v>638.96</v>
      </c>
      <c r="M1123" s="13">
        <v>346328.55</v>
      </c>
      <c r="N1123" s="14">
        <v>1.9999</v>
      </c>
      <c r="O1123" s="13">
        <v>639</v>
      </c>
      <c r="P1123" s="13">
        <v>2128.7399999999998</v>
      </c>
      <c r="Q1123" s="20">
        <v>0.6</v>
      </c>
      <c r="R1123" s="20" t="s">
        <v>62</v>
      </c>
      <c r="S1123" s="11" t="s">
        <v>45</v>
      </c>
      <c r="T1123" s="17" t="s">
        <v>6572</v>
      </c>
    </row>
    <row r="1124" spans="1:20" ht="30" customHeight="1">
      <c r="A1124" s="10" t="s">
        <v>6573</v>
      </c>
      <c r="B1124" s="9" t="s">
        <v>6574</v>
      </c>
      <c r="C1124" s="7" t="s">
        <v>32</v>
      </c>
      <c r="D1124" s="10" t="s">
        <v>6575</v>
      </c>
      <c r="E1124" s="10" t="s">
        <v>606</v>
      </c>
      <c r="F1124" s="10" t="s">
        <v>6576</v>
      </c>
      <c r="G1124" s="10" t="s">
        <v>6577</v>
      </c>
      <c r="H1124" s="12" t="s">
        <v>111</v>
      </c>
      <c r="I1124" s="11" t="s">
        <v>231</v>
      </c>
      <c r="J1124" s="11" t="s">
        <v>6578</v>
      </c>
      <c r="K1124" s="11" t="s">
        <v>181</v>
      </c>
      <c r="L1124" s="13">
        <v>288.60000000000002</v>
      </c>
      <c r="M1124" s="13">
        <v>71297.31</v>
      </c>
      <c r="N1124" s="14">
        <v>1.5771999999999999</v>
      </c>
      <c r="O1124" s="13">
        <v>500</v>
      </c>
      <c r="P1124" s="13">
        <v>779.28</v>
      </c>
      <c r="Q1124" s="20">
        <v>0.5</v>
      </c>
      <c r="R1124" s="16">
        <v>1</v>
      </c>
      <c r="S1124" s="11" t="s">
        <v>45</v>
      </c>
      <c r="T1124" s="17" t="s">
        <v>6579</v>
      </c>
    </row>
    <row r="1125" spans="1:20" ht="30" customHeight="1">
      <c r="A1125" s="10" t="s">
        <v>6580</v>
      </c>
      <c r="B1125" s="9" t="s">
        <v>6581</v>
      </c>
      <c r="C1125" s="7" t="s">
        <v>32</v>
      </c>
      <c r="D1125" s="10" t="s">
        <v>6582</v>
      </c>
      <c r="E1125" s="10" t="s">
        <v>229</v>
      </c>
      <c r="F1125" s="10" t="s">
        <v>6583</v>
      </c>
      <c r="G1125" s="10" t="s">
        <v>6584</v>
      </c>
      <c r="H1125" s="12" t="s">
        <v>37</v>
      </c>
      <c r="I1125" s="11" t="s">
        <v>333</v>
      </c>
      <c r="J1125" s="11" t="s">
        <v>180</v>
      </c>
      <c r="K1125" s="11" t="s">
        <v>181</v>
      </c>
      <c r="L1125" s="13">
        <v>955.91</v>
      </c>
      <c r="M1125" s="13">
        <v>2341890.04</v>
      </c>
      <c r="N1125" s="14">
        <v>5.95</v>
      </c>
      <c r="O1125" s="13">
        <v>596.59</v>
      </c>
      <c r="P1125" s="13">
        <v>11213</v>
      </c>
      <c r="Q1125" s="20">
        <v>1.3</v>
      </c>
      <c r="R1125" s="16">
        <v>1</v>
      </c>
      <c r="S1125" s="11" t="s">
        <v>45</v>
      </c>
      <c r="T1125" s="17" t="s">
        <v>6585</v>
      </c>
    </row>
    <row r="1126" spans="1:20" ht="30" customHeight="1">
      <c r="A1126" s="8" t="s">
        <v>6586</v>
      </c>
      <c r="B1126" s="65" t="s">
        <v>6587</v>
      </c>
      <c r="C1126" s="7" t="s">
        <v>32</v>
      </c>
      <c r="D1126" s="8" t="s">
        <v>6588</v>
      </c>
      <c r="E1126" s="10" t="s">
        <v>5092</v>
      </c>
      <c r="F1126" s="8" t="s">
        <v>6589</v>
      </c>
      <c r="G1126" s="8" t="s">
        <v>6590</v>
      </c>
      <c r="H1126" s="192" t="s">
        <v>1232</v>
      </c>
      <c r="I1126" s="18" t="s">
        <v>333</v>
      </c>
      <c r="J1126" s="18" t="s">
        <v>6591</v>
      </c>
      <c r="K1126" s="18" t="s">
        <v>181</v>
      </c>
      <c r="L1126" s="23">
        <v>87</v>
      </c>
      <c r="M1126" s="23">
        <v>0</v>
      </c>
      <c r="N1126" s="193">
        <v>1.3580000000000001</v>
      </c>
      <c r="O1126" s="23">
        <v>243</v>
      </c>
      <c r="P1126" s="23">
        <v>974.1</v>
      </c>
      <c r="Q1126" s="194">
        <v>0</v>
      </c>
      <c r="R1126" s="194">
        <v>1</v>
      </c>
      <c r="S1126" s="18" t="s">
        <v>45</v>
      </c>
      <c r="T1126" s="195" t="s">
        <v>6592</v>
      </c>
    </row>
    <row r="1127" spans="1:20" ht="30" customHeight="1" thickBot="1">
      <c r="A1127" s="29" t="s">
        <v>6593</v>
      </c>
      <c r="B1127" s="30" t="s">
        <v>6594</v>
      </c>
      <c r="C1127" s="66" t="s">
        <v>32</v>
      </c>
      <c r="D1127" s="29" t="s">
        <v>6595</v>
      </c>
      <c r="E1127" s="29" t="s">
        <v>692</v>
      </c>
      <c r="F1127" s="29" t="s">
        <v>6596</v>
      </c>
      <c r="G1127" s="29" t="s">
        <v>6597</v>
      </c>
      <c r="H1127" s="32" t="s">
        <v>102</v>
      </c>
      <c r="I1127" s="31" t="s">
        <v>333</v>
      </c>
      <c r="J1127" s="31" t="s">
        <v>6598</v>
      </c>
      <c r="K1127" s="31" t="s">
        <v>43</v>
      </c>
      <c r="L1127" s="33">
        <v>7556.44</v>
      </c>
      <c r="M1127" s="33">
        <v>1801286.44</v>
      </c>
      <c r="N1127" s="34">
        <v>3.9998</v>
      </c>
      <c r="O1127" s="33">
        <v>2904.96</v>
      </c>
      <c r="P1127" s="33">
        <v>1663.62</v>
      </c>
      <c r="Q1127" s="67">
        <v>0.6</v>
      </c>
      <c r="R1127" s="67" t="s">
        <v>54</v>
      </c>
      <c r="S1127" s="31" t="s">
        <v>45</v>
      </c>
      <c r="T1127" s="37" t="s">
        <v>6599</v>
      </c>
    </row>
    <row r="1128" spans="1:20" ht="30" customHeight="1" thickTop="1">
      <c r="A1128" s="131" t="s">
        <v>6600</v>
      </c>
      <c r="B1128" s="132">
        <v>201801021640</v>
      </c>
      <c r="C1128" s="132" t="s">
        <v>32</v>
      </c>
      <c r="D1128" s="133" t="s">
        <v>6601</v>
      </c>
      <c r="E1128" s="133" t="s">
        <v>3683</v>
      </c>
      <c r="F1128" s="133" t="s">
        <v>3656</v>
      </c>
      <c r="G1128" s="133" t="s">
        <v>6602</v>
      </c>
      <c r="H1128" s="135" t="s">
        <v>149</v>
      </c>
      <c r="I1128" s="134" t="s">
        <v>231</v>
      </c>
      <c r="J1128" s="134" t="s">
        <v>5920</v>
      </c>
      <c r="K1128" s="134" t="s">
        <v>43</v>
      </c>
      <c r="L1128" s="136">
        <v>1304.33</v>
      </c>
      <c r="M1128" s="136">
        <v>1492876.91</v>
      </c>
      <c r="N1128" s="137">
        <v>1.9968999999999999</v>
      </c>
      <c r="O1128" s="136">
        <v>1326.9</v>
      </c>
      <c r="P1128" s="136">
        <v>3265.02</v>
      </c>
      <c r="Q1128" s="138">
        <v>0.7</v>
      </c>
      <c r="R1128" s="163">
        <v>1</v>
      </c>
      <c r="S1128" s="134" t="s">
        <v>45</v>
      </c>
      <c r="T1128" s="139" t="s">
        <v>6603</v>
      </c>
    </row>
    <row r="1129" spans="1:20" ht="30" customHeight="1" thickBot="1">
      <c r="A1129" s="152" t="s">
        <v>6600</v>
      </c>
      <c r="B1129" s="153">
        <v>201801021640</v>
      </c>
      <c r="C1129" s="142" t="s">
        <v>32</v>
      </c>
      <c r="D1129" s="154" t="s">
        <v>6601</v>
      </c>
      <c r="E1129" s="154" t="s">
        <v>3683</v>
      </c>
      <c r="F1129" s="154" t="s">
        <v>3656</v>
      </c>
      <c r="G1129" s="154" t="s">
        <v>6602</v>
      </c>
      <c r="H1129" s="155" t="s">
        <v>149</v>
      </c>
      <c r="I1129" s="146" t="s">
        <v>231</v>
      </c>
      <c r="J1129" s="146" t="s">
        <v>5920</v>
      </c>
      <c r="K1129" s="146" t="s">
        <v>181</v>
      </c>
      <c r="L1129" s="156">
        <v>18.399999999999999</v>
      </c>
      <c r="M1129" s="156">
        <v>39113.21</v>
      </c>
      <c r="N1129" s="157">
        <v>1.9968999999999999</v>
      </c>
      <c r="O1129" s="156">
        <v>1326.9</v>
      </c>
      <c r="P1129" s="156">
        <v>3265.02</v>
      </c>
      <c r="Q1129" s="158">
        <v>1.3</v>
      </c>
      <c r="R1129" s="159">
        <v>1</v>
      </c>
      <c r="S1129" s="146" t="s">
        <v>45</v>
      </c>
      <c r="T1129" s="160" t="s">
        <v>6603</v>
      </c>
    </row>
    <row r="1130" spans="1:20" ht="30" customHeight="1" thickTop="1">
      <c r="A1130" s="197" t="s">
        <v>6604</v>
      </c>
      <c r="B1130" s="132">
        <v>202000079616</v>
      </c>
      <c r="C1130" s="7" t="s">
        <v>32</v>
      </c>
      <c r="D1130" s="133" t="s">
        <v>6330</v>
      </c>
      <c r="E1130" s="133" t="s">
        <v>6605</v>
      </c>
      <c r="F1130" s="133" t="s">
        <v>6606</v>
      </c>
      <c r="G1130" s="133" t="s">
        <v>6607</v>
      </c>
      <c r="H1130" s="198" t="s">
        <v>37</v>
      </c>
      <c r="I1130" s="134" t="s">
        <v>333</v>
      </c>
      <c r="J1130" s="134" t="s">
        <v>6608</v>
      </c>
      <c r="K1130" s="134" t="s">
        <v>43</v>
      </c>
      <c r="L1130" s="136">
        <v>80.12</v>
      </c>
      <c r="M1130" s="136">
        <v>88544.47</v>
      </c>
      <c r="N1130" s="137">
        <v>3.9990999999999999</v>
      </c>
      <c r="O1130" s="136">
        <v>1760.73</v>
      </c>
      <c r="P1130" s="136">
        <v>7015.56</v>
      </c>
      <c r="Q1130" s="138">
        <v>0.7</v>
      </c>
      <c r="R1130" s="163">
        <v>0.9</v>
      </c>
      <c r="S1130" s="134" t="s">
        <v>45</v>
      </c>
      <c r="T1130" s="139" t="s">
        <v>6609</v>
      </c>
    </row>
    <row r="1131" spans="1:20" ht="30" customHeight="1" thickBot="1">
      <c r="A1131" s="199" t="s">
        <v>6604</v>
      </c>
      <c r="B1131" s="153">
        <v>202000079616</v>
      </c>
      <c r="C1131" s="142" t="s">
        <v>32</v>
      </c>
      <c r="D1131" s="154" t="s">
        <v>6330</v>
      </c>
      <c r="E1131" s="154" t="s">
        <v>6605</v>
      </c>
      <c r="F1131" s="154" t="s">
        <v>6606</v>
      </c>
      <c r="G1131" s="154" t="s">
        <v>6607</v>
      </c>
      <c r="H1131" s="200" t="s">
        <v>37</v>
      </c>
      <c r="I1131" s="146" t="s">
        <v>333</v>
      </c>
      <c r="J1131" s="146" t="s">
        <v>6608</v>
      </c>
      <c r="K1131" s="146" t="s">
        <v>181</v>
      </c>
      <c r="L1131" s="156">
        <v>5012.26</v>
      </c>
      <c r="M1131" s="156">
        <v>11430926.689999999</v>
      </c>
      <c r="N1131" s="157">
        <v>3.9990999999999999</v>
      </c>
      <c r="O1131" s="156">
        <v>1760.73</v>
      </c>
      <c r="P1131" s="156">
        <v>7015.56</v>
      </c>
      <c r="Q1131" s="158">
        <v>1.3</v>
      </c>
      <c r="R1131" s="158">
        <v>1</v>
      </c>
      <c r="S1131" s="146" t="s">
        <v>45</v>
      </c>
      <c r="T1131" s="160" t="s">
        <v>6609</v>
      </c>
    </row>
    <row r="1132" spans="1:20" ht="30" customHeight="1" thickTop="1">
      <c r="A1132" s="59" t="s">
        <v>6610</v>
      </c>
      <c r="B1132" s="7" t="s">
        <v>6611</v>
      </c>
      <c r="C1132" s="7" t="s">
        <v>32</v>
      </c>
      <c r="D1132" s="59" t="s">
        <v>6612</v>
      </c>
      <c r="E1132" s="59" t="s">
        <v>6613</v>
      </c>
      <c r="F1132" s="59" t="s">
        <v>6614</v>
      </c>
      <c r="G1132" s="59" t="s">
        <v>6615</v>
      </c>
      <c r="H1132" s="12" t="s">
        <v>75</v>
      </c>
      <c r="I1132" s="60" t="s">
        <v>333</v>
      </c>
      <c r="J1132" s="60" t="s">
        <v>6616</v>
      </c>
      <c r="K1132" s="60" t="s">
        <v>43</v>
      </c>
      <c r="L1132" s="24">
        <v>3708.87</v>
      </c>
      <c r="M1132" s="24">
        <v>6307791.21</v>
      </c>
      <c r="N1132" s="61">
        <v>3.9998999999999998</v>
      </c>
      <c r="O1132" s="24">
        <v>1285</v>
      </c>
      <c r="P1132" s="24">
        <v>10100.040000000001</v>
      </c>
      <c r="Q1132" s="77">
        <v>0.7</v>
      </c>
      <c r="R1132" s="77" t="s">
        <v>69</v>
      </c>
      <c r="S1132" s="60" t="s">
        <v>45</v>
      </c>
      <c r="T1132" s="64" t="s">
        <v>6617</v>
      </c>
    </row>
    <row r="1133" spans="1:20" ht="60">
      <c r="A1133" s="10" t="s">
        <v>6618</v>
      </c>
      <c r="B1133" s="9">
        <v>201900473859</v>
      </c>
      <c r="C1133" s="7" t="s">
        <v>32</v>
      </c>
      <c r="D1133" s="10" t="s">
        <v>6619</v>
      </c>
      <c r="E1133" s="10" t="s">
        <v>6620</v>
      </c>
      <c r="F1133" s="10" t="s">
        <v>6621</v>
      </c>
      <c r="G1133" s="10" t="s">
        <v>6622</v>
      </c>
      <c r="H1133" s="12" t="s">
        <v>60</v>
      </c>
      <c r="I1133" s="11" t="s">
        <v>333</v>
      </c>
      <c r="J1133" s="11" t="s">
        <v>6623</v>
      </c>
      <c r="K1133" s="11" t="s">
        <v>43</v>
      </c>
      <c r="L1133" s="13">
        <v>11210.93</v>
      </c>
      <c r="M1133" s="13">
        <v>5631665.0800000001</v>
      </c>
      <c r="N1133" s="14">
        <v>3.9838</v>
      </c>
      <c r="O1133" s="13">
        <v>4424</v>
      </c>
      <c r="P1133" s="13">
        <v>2952.9</v>
      </c>
      <c r="Q1133" s="20">
        <v>0.7</v>
      </c>
      <c r="R1133" s="20" t="s">
        <v>69</v>
      </c>
      <c r="S1133" s="11" t="s">
        <v>45</v>
      </c>
      <c r="T1133" s="17" t="s">
        <v>6624</v>
      </c>
    </row>
    <row r="1134" spans="1:20" ht="30" customHeight="1">
      <c r="A1134" s="10" t="s">
        <v>6625</v>
      </c>
      <c r="B1134" s="9" t="s">
        <v>5296</v>
      </c>
      <c r="C1134" s="9" t="s">
        <v>5296</v>
      </c>
      <c r="D1134" s="10" t="s">
        <v>5297</v>
      </c>
      <c r="E1134" s="10" t="s">
        <v>720</v>
      </c>
      <c r="F1134" s="10" t="s">
        <v>5299</v>
      </c>
      <c r="G1134" s="10" t="s">
        <v>5300</v>
      </c>
      <c r="H1134" s="12" t="s">
        <v>272</v>
      </c>
      <c r="I1134" s="11" t="s">
        <v>216</v>
      </c>
      <c r="J1134" s="11" t="s">
        <v>6626</v>
      </c>
      <c r="K1134" s="11" t="s">
        <v>181</v>
      </c>
      <c r="L1134" s="13">
        <v>633.57000000000005</v>
      </c>
      <c r="M1134" s="13">
        <v>277777.43</v>
      </c>
      <c r="N1134" s="14">
        <v>1.9809000000000001</v>
      </c>
      <c r="O1134" s="13">
        <v>1420.68</v>
      </c>
      <c r="P1134" s="13">
        <v>4464.54</v>
      </c>
      <c r="Q1134" s="20">
        <v>1.3</v>
      </c>
      <c r="R1134" s="16">
        <v>1</v>
      </c>
      <c r="S1134" s="11" t="s">
        <v>45</v>
      </c>
      <c r="T1134" s="17" t="s">
        <v>6627</v>
      </c>
    </row>
    <row r="1135" spans="1:20" ht="30" customHeight="1">
      <c r="A1135" s="10" t="s">
        <v>6628</v>
      </c>
      <c r="B1135" s="9" t="s">
        <v>6629</v>
      </c>
      <c r="C1135" s="7" t="s">
        <v>32</v>
      </c>
      <c r="D1135" s="10" t="s">
        <v>6630</v>
      </c>
      <c r="E1135" s="10" t="s">
        <v>5231</v>
      </c>
      <c r="F1135" s="10" t="s">
        <v>6631</v>
      </c>
      <c r="G1135" s="10" t="s">
        <v>6632</v>
      </c>
      <c r="H1135" s="12" t="s">
        <v>1902</v>
      </c>
      <c r="I1135" s="11" t="s">
        <v>231</v>
      </c>
      <c r="J1135" s="11" t="s">
        <v>6138</v>
      </c>
      <c r="K1135" s="11" t="s">
        <v>181</v>
      </c>
      <c r="L1135" s="13">
        <v>8.4700000000000006</v>
      </c>
      <c r="M1135" s="13">
        <v>28374.959999999999</v>
      </c>
      <c r="N1135" s="14">
        <v>1.0212000000000001</v>
      </c>
      <c r="O1135" s="13">
        <v>399.5</v>
      </c>
      <c r="P1135" s="13">
        <v>2631.6</v>
      </c>
      <c r="Q1135" s="20">
        <v>1.3</v>
      </c>
      <c r="R1135" s="16">
        <v>1</v>
      </c>
      <c r="S1135" s="11" t="s">
        <v>45</v>
      </c>
      <c r="T1135" s="17" t="s">
        <v>6633</v>
      </c>
    </row>
    <row r="1136" spans="1:20" ht="30" customHeight="1">
      <c r="A1136" s="10" t="s">
        <v>6634</v>
      </c>
      <c r="B1136" s="9" t="s">
        <v>6635</v>
      </c>
      <c r="C1136" s="7" t="s">
        <v>32</v>
      </c>
      <c r="D1136" s="10" t="s">
        <v>6636</v>
      </c>
      <c r="E1136" s="10" t="s">
        <v>1059</v>
      </c>
      <c r="F1136" s="10" t="s">
        <v>6637</v>
      </c>
      <c r="G1136" s="10" t="s">
        <v>6638</v>
      </c>
      <c r="H1136" s="12" t="s">
        <v>1034</v>
      </c>
      <c r="I1136" s="11" t="s">
        <v>311</v>
      </c>
      <c r="J1136" s="11" t="s">
        <v>274</v>
      </c>
      <c r="K1136" s="11" t="s">
        <v>181</v>
      </c>
      <c r="L1136" s="13">
        <v>5.07</v>
      </c>
      <c r="M1136" s="13">
        <v>0</v>
      </c>
      <c r="N1136" s="14">
        <v>1.0121</v>
      </c>
      <c r="O1136" s="13">
        <v>418.64</v>
      </c>
      <c r="P1136" s="13">
        <v>422.28</v>
      </c>
      <c r="Q1136" s="20">
        <v>0</v>
      </c>
      <c r="R1136" s="16">
        <v>1</v>
      </c>
      <c r="S1136" s="11" t="s">
        <v>45</v>
      </c>
      <c r="T1136" s="17" t="s">
        <v>6639</v>
      </c>
    </row>
    <row r="1137" spans="1:20" ht="30">
      <c r="A1137" s="93" t="s">
        <v>6640</v>
      </c>
      <c r="B1137" s="94" t="s">
        <v>6641</v>
      </c>
      <c r="C1137" s="7" t="s">
        <v>32</v>
      </c>
      <c r="D1137" s="93"/>
      <c r="E1137" s="93"/>
      <c r="F1137" s="93"/>
      <c r="G1137" s="93"/>
      <c r="H1137" s="93"/>
      <c r="I1137" s="93"/>
      <c r="J1137" s="93"/>
      <c r="K1137" s="93"/>
      <c r="L1137" s="93"/>
      <c r="M1137" s="93"/>
      <c r="N1137" s="93"/>
      <c r="O1137" s="93"/>
      <c r="P1137" s="97"/>
      <c r="Q1137" s="93"/>
      <c r="R1137" s="93"/>
      <c r="S1137" s="93"/>
      <c r="T1137" s="93"/>
    </row>
    <row r="1138" spans="1:20" ht="30" customHeight="1">
      <c r="A1138" s="10" t="s">
        <v>6642</v>
      </c>
      <c r="B1138" s="9">
        <v>201900474669</v>
      </c>
      <c r="C1138" s="7" t="s">
        <v>32</v>
      </c>
      <c r="D1138" s="10" t="s">
        <v>6643</v>
      </c>
      <c r="E1138" s="10" t="s">
        <v>6644</v>
      </c>
      <c r="F1138" s="10" t="s">
        <v>5246</v>
      </c>
      <c r="G1138" s="10" t="s">
        <v>6645</v>
      </c>
      <c r="H1138" s="12" t="s">
        <v>325</v>
      </c>
      <c r="I1138" s="11" t="s">
        <v>333</v>
      </c>
      <c r="J1138" s="11" t="s">
        <v>6598</v>
      </c>
      <c r="K1138" s="11" t="s">
        <v>43</v>
      </c>
      <c r="L1138" s="13">
        <v>8285.94</v>
      </c>
      <c r="M1138" s="13">
        <v>3683505.28</v>
      </c>
      <c r="N1138" s="14">
        <v>3.9994999999999998</v>
      </c>
      <c r="O1138" s="13">
        <v>2921.9</v>
      </c>
      <c r="P1138" s="13">
        <v>3617.94</v>
      </c>
      <c r="Q1138" s="20">
        <v>0.6</v>
      </c>
      <c r="R1138" s="20" t="s">
        <v>62</v>
      </c>
      <c r="S1138" s="11" t="s">
        <v>45</v>
      </c>
      <c r="T1138" s="17" t="s">
        <v>6646</v>
      </c>
    </row>
    <row r="1139" spans="1:20" ht="30" customHeight="1">
      <c r="A1139" s="10" t="s">
        <v>6647</v>
      </c>
      <c r="B1139" s="9" t="s">
        <v>6648</v>
      </c>
      <c r="C1139" s="7" t="s">
        <v>32</v>
      </c>
      <c r="D1139" s="10" t="s">
        <v>6649</v>
      </c>
      <c r="E1139" s="10" t="s">
        <v>6650</v>
      </c>
      <c r="F1139" s="10" t="s">
        <v>6651</v>
      </c>
      <c r="G1139" s="10" t="s">
        <v>6652</v>
      </c>
      <c r="H1139" s="12" t="s">
        <v>318</v>
      </c>
      <c r="I1139" s="11" t="s">
        <v>333</v>
      </c>
      <c r="J1139" s="11" t="s">
        <v>5717</v>
      </c>
      <c r="K1139" s="11" t="s">
        <v>43</v>
      </c>
      <c r="L1139" s="13">
        <v>6133.72</v>
      </c>
      <c r="M1139" s="13">
        <v>2623345.7200000002</v>
      </c>
      <c r="N1139" s="14">
        <v>3.9996</v>
      </c>
      <c r="O1139" s="13">
        <v>2108.0100000000002</v>
      </c>
      <c r="P1139" s="13">
        <v>2627.52</v>
      </c>
      <c r="Q1139" s="20">
        <v>0.7</v>
      </c>
      <c r="R1139" s="20" t="s">
        <v>54</v>
      </c>
      <c r="S1139" s="11" t="s">
        <v>45</v>
      </c>
      <c r="T1139" s="17" t="s">
        <v>6653</v>
      </c>
    </row>
    <row r="1140" spans="1:20" ht="30" customHeight="1">
      <c r="A1140" s="10" t="s">
        <v>6654</v>
      </c>
      <c r="B1140" s="9">
        <v>201501199877</v>
      </c>
      <c r="C1140" s="7" t="s">
        <v>32</v>
      </c>
      <c r="D1140" s="10" t="s">
        <v>6655</v>
      </c>
      <c r="E1140" s="10" t="s">
        <v>1413</v>
      </c>
      <c r="F1140" s="10" t="s">
        <v>6656</v>
      </c>
      <c r="G1140" s="10" t="s">
        <v>6657</v>
      </c>
      <c r="H1140" s="12" t="s">
        <v>149</v>
      </c>
      <c r="I1140" s="11" t="s">
        <v>379</v>
      </c>
      <c r="J1140" s="11" t="s">
        <v>53</v>
      </c>
      <c r="K1140" s="11" t="s">
        <v>43</v>
      </c>
      <c r="L1140" s="13">
        <v>2330.09</v>
      </c>
      <c r="M1140" s="13">
        <v>1257099.54</v>
      </c>
      <c r="N1140" s="14">
        <v>3.9626000000000001</v>
      </c>
      <c r="O1140" s="13">
        <v>800</v>
      </c>
      <c r="P1140" s="13">
        <v>3138.54</v>
      </c>
      <c r="Q1140" s="20">
        <v>0.7</v>
      </c>
      <c r="R1140" s="20" t="s">
        <v>62</v>
      </c>
      <c r="S1140" s="11" t="s">
        <v>45</v>
      </c>
      <c r="T1140" s="17" t="s">
        <v>6658</v>
      </c>
    </row>
    <row r="1141" spans="1:20" ht="30" customHeight="1">
      <c r="A1141" s="10" t="s">
        <v>6659</v>
      </c>
      <c r="B1141" s="9" t="s">
        <v>6660</v>
      </c>
      <c r="C1141" s="7" t="s">
        <v>32</v>
      </c>
      <c r="D1141" s="10" t="s">
        <v>6661</v>
      </c>
      <c r="E1141" s="10" t="s">
        <v>6662</v>
      </c>
      <c r="F1141" s="10" t="s">
        <v>6663</v>
      </c>
      <c r="G1141" s="10" t="s">
        <v>6664</v>
      </c>
      <c r="H1141" s="12" t="s">
        <v>937</v>
      </c>
      <c r="I1141" s="11" t="s">
        <v>311</v>
      </c>
      <c r="J1141" s="11" t="s">
        <v>6665</v>
      </c>
      <c r="K1141" s="11" t="s">
        <v>181</v>
      </c>
      <c r="L1141" s="13">
        <v>1294.29</v>
      </c>
      <c r="M1141" s="13">
        <v>15.79</v>
      </c>
      <c r="N1141" s="14">
        <v>2</v>
      </c>
      <c r="O1141" s="13">
        <v>1356</v>
      </c>
      <c r="P1141" s="13">
        <v>6683.04</v>
      </c>
      <c r="Q1141" s="20" t="s">
        <v>915</v>
      </c>
      <c r="R1141" s="20" t="s">
        <v>44</v>
      </c>
      <c r="S1141" s="11" t="s">
        <v>45</v>
      </c>
      <c r="T1141" s="17" t="s">
        <v>6666</v>
      </c>
    </row>
    <row r="1142" spans="1:20" ht="30" customHeight="1">
      <c r="A1142" s="79" t="s">
        <v>6667</v>
      </c>
      <c r="B1142" s="80" t="s">
        <v>6668</v>
      </c>
      <c r="C1142" s="7" t="s">
        <v>32</v>
      </c>
      <c r="D1142" s="79" t="s">
        <v>6669</v>
      </c>
      <c r="E1142" s="79" t="s">
        <v>6670</v>
      </c>
      <c r="F1142" s="79" t="s">
        <v>5246</v>
      </c>
      <c r="G1142" s="79" t="s">
        <v>6671</v>
      </c>
      <c r="H1142" s="83" t="s">
        <v>325</v>
      </c>
      <c r="I1142" s="82" t="s">
        <v>333</v>
      </c>
      <c r="J1142" s="82" t="s">
        <v>6672</v>
      </c>
      <c r="K1142" s="82" t="s">
        <v>181</v>
      </c>
      <c r="L1142" s="84">
        <v>25734.91</v>
      </c>
      <c r="M1142" s="84">
        <v>7062854.9900000002</v>
      </c>
      <c r="N1142" s="85">
        <v>6.1025999999999998</v>
      </c>
      <c r="O1142" s="84">
        <v>5404.23</v>
      </c>
      <c r="P1142" s="84">
        <v>3271.14</v>
      </c>
      <c r="Q1142" s="86">
        <v>1.3</v>
      </c>
      <c r="R1142" s="86" t="s">
        <v>6673</v>
      </c>
      <c r="S1142" s="86" t="s">
        <v>45</v>
      </c>
      <c r="T1142" s="88" t="s">
        <v>6674</v>
      </c>
    </row>
    <row r="1143" spans="1:20" ht="30" customHeight="1">
      <c r="A1143" s="10" t="s">
        <v>6675</v>
      </c>
      <c r="B1143" s="9" t="s">
        <v>6676</v>
      </c>
      <c r="C1143" s="7" t="s">
        <v>32</v>
      </c>
      <c r="D1143" s="10" t="s">
        <v>3973</v>
      </c>
      <c r="E1143" s="10" t="s">
        <v>6677</v>
      </c>
      <c r="F1143" s="10" t="s">
        <v>3975</v>
      </c>
      <c r="G1143" s="10" t="s">
        <v>6678</v>
      </c>
      <c r="H1143" s="12" t="s">
        <v>1034</v>
      </c>
      <c r="I1143" s="11" t="s">
        <v>231</v>
      </c>
      <c r="J1143" s="11" t="s">
        <v>217</v>
      </c>
      <c r="K1143" s="11" t="s">
        <v>43</v>
      </c>
      <c r="L1143" s="13">
        <v>55</v>
      </c>
      <c r="M1143" s="13">
        <v>3559.14</v>
      </c>
      <c r="N1143" s="14">
        <v>1.22</v>
      </c>
      <c r="O1143" s="13">
        <v>250</v>
      </c>
      <c r="P1143" s="13">
        <v>263.16000000000003</v>
      </c>
      <c r="Q1143" s="20">
        <v>0.3</v>
      </c>
      <c r="R1143" s="16">
        <v>1</v>
      </c>
      <c r="S1143" s="11" t="s">
        <v>45</v>
      </c>
      <c r="T1143" s="17" t="s">
        <v>6679</v>
      </c>
    </row>
    <row r="1144" spans="1:20" ht="30" customHeight="1">
      <c r="A1144" s="10" t="s">
        <v>6680</v>
      </c>
      <c r="B1144" s="9" t="s">
        <v>6681</v>
      </c>
      <c r="C1144" s="7" t="s">
        <v>32</v>
      </c>
      <c r="D1144" s="10" t="s">
        <v>6682</v>
      </c>
      <c r="E1144" s="10" t="s">
        <v>5906</v>
      </c>
      <c r="F1144" s="10" t="s">
        <v>6683</v>
      </c>
      <c r="G1144" s="10" t="s">
        <v>6684</v>
      </c>
      <c r="H1144" s="12" t="s">
        <v>272</v>
      </c>
      <c r="I1144" s="11" t="s">
        <v>333</v>
      </c>
      <c r="J1144" s="11" t="s">
        <v>95</v>
      </c>
      <c r="K1144" s="11" t="s">
        <v>43</v>
      </c>
      <c r="L1144" s="13">
        <v>5279.16</v>
      </c>
      <c r="M1144" s="13">
        <v>2006108.14</v>
      </c>
      <c r="N1144" s="14">
        <v>4.9993999999999996</v>
      </c>
      <c r="O1144" s="13">
        <v>1320</v>
      </c>
      <c r="P1144" s="13">
        <v>5650.8</v>
      </c>
      <c r="Q1144" s="20">
        <v>0.7</v>
      </c>
      <c r="R1144" s="20" t="s">
        <v>2346</v>
      </c>
      <c r="S1144" s="11" t="s">
        <v>45</v>
      </c>
      <c r="T1144" s="17" t="s">
        <v>6685</v>
      </c>
    </row>
    <row r="1145" spans="1:20" ht="30" customHeight="1">
      <c r="A1145" s="10" t="s">
        <v>6686</v>
      </c>
      <c r="B1145" s="9" t="s">
        <v>6687</v>
      </c>
      <c r="C1145" s="9" t="s">
        <v>6687</v>
      </c>
      <c r="D1145" s="10" t="s">
        <v>456</v>
      </c>
      <c r="E1145" s="10" t="s">
        <v>457</v>
      </c>
      <c r="F1145" s="10" t="s">
        <v>6688</v>
      </c>
      <c r="G1145" s="201" t="s">
        <v>6689</v>
      </c>
      <c r="H1145" s="12" t="s">
        <v>37</v>
      </c>
      <c r="I1145" s="11" t="s">
        <v>333</v>
      </c>
      <c r="J1145" s="11" t="s">
        <v>6138</v>
      </c>
      <c r="K1145" s="11" t="s">
        <v>181</v>
      </c>
      <c r="L1145" s="13">
        <v>278.49</v>
      </c>
      <c r="M1145" s="13">
        <v>334540.63</v>
      </c>
      <c r="N1145" s="14">
        <v>2.8046000000000002</v>
      </c>
      <c r="O1145" s="13">
        <v>970.91</v>
      </c>
      <c r="P1145" s="13">
        <v>5763</v>
      </c>
      <c r="Q1145" s="20">
        <v>1.3</v>
      </c>
      <c r="R1145" s="16">
        <v>1</v>
      </c>
      <c r="S1145" s="11" t="s">
        <v>45</v>
      </c>
      <c r="T1145" s="17" t="s">
        <v>6690</v>
      </c>
    </row>
    <row r="1146" spans="1:20" ht="30" customHeight="1">
      <c r="A1146" s="10" t="s">
        <v>6691</v>
      </c>
      <c r="B1146" s="9" t="s">
        <v>6692</v>
      </c>
      <c r="C1146" s="7" t="s">
        <v>32</v>
      </c>
      <c r="D1146" s="10" t="s">
        <v>6693</v>
      </c>
      <c r="E1146" s="10" t="s">
        <v>5561</v>
      </c>
      <c r="F1146" s="10" t="s">
        <v>6694</v>
      </c>
      <c r="G1146" s="201" t="s">
        <v>6695</v>
      </c>
      <c r="H1146" s="12" t="s">
        <v>1212</v>
      </c>
      <c r="I1146" s="11" t="s">
        <v>231</v>
      </c>
      <c r="J1146" s="11" t="s">
        <v>217</v>
      </c>
      <c r="K1146" s="11" t="s">
        <v>43</v>
      </c>
      <c r="L1146" s="13">
        <v>26.04</v>
      </c>
      <c r="M1146" s="13">
        <v>4306.62</v>
      </c>
      <c r="N1146" s="14">
        <v>1.1859999999999999</v>
      </c>
      <c r="O1146" s="13">
        <v>140</v>
      </c>
      <c r="P1146" s="13">
        <v>653.82000000000005</v>
      </c>
      <c r="Q1146" s="20">
        <v>0.3</v>
      </c>
      <c r="R1146" s="16">
        <v>1</v>
      </c>
      <c r="S1146" s="11" t="s">
        <v>45</v>
      </c>
      <c r="T1146" s="17" t="s">
        <v>6696</v>
      </c>
    </row>
    <row r="1147" spans="1:20" ht="30" customHeight="1">
      <c r="A1147" s="10" t="s">
        <v>6697</v>
      </c>
      <c r="B1147" s="9" t="s">
        <v>6698</v>
      </c>
      <c r="C1147" s="7" t="s">
        <v>32</v>
      </c>
      <c r="D1147" s="10" t="s">
        <v>6699</v>
      </c>
      <c r="E1147" s="10" t="s">
        <v>1059</v>
      </c>
      <c r="F1147" s="10" t="s">
        <v>6700</v>
      </c>
      <c r="G1147" s="201" t="s">
        <v>6701</v>
      </c>
      <c r="H1147" s="12" t="s">
        <v>776</v>
      </c>
      <c r="I1147" s="11" t="s">
        <v>231</v>
      </c>
      <c r="J1147" s="11" t="s">
        <v>217</v>
      </c>
      <c r="K1147" s="11" t="s">
        <v>43</v>
      </c>
      <c r="L1147" s="13">
        <v>61.68</v>
      </c>
      <c r="M1147" s="13">
        <v>11782.78</v>
      </c>
      <c r="N1147" s="14">
        <v>1.2014</v>
      </c>
      <c r="O1147" s="13">
        <v>306.29000000000002</v>
      </c>
      <c r="P1147" s="13">
        <v>765</v>
      </c>
      <c r="Q1147" s="20">
        <v>0.3</v>
      </c>
      <c r="R1147" s="20">
        <v>1</v>
      </c>
      <c r="S1147" s="11" t="s">
        <v>45</v>
      </c>
      <c r="T1147" s="17" t="s">
        <v>6702</v>
      </c>
    </row>
    <row r="1148" spans="1:20" ht="30" customHeight="1">
      <c r="A1148" s="10" t="s">
        <v>6703</v>
      </c>
      <c r="B1148" s="9" t="s">
        <v>6704</v>
      </c>
      <c r="C1148" s="7" t="s">
        <v>32</v>
      </c>
      <c r="D1148" s="10" t="s">
        <v>6705</v>
      </c>
      <c r="E1148" s="10" t="s">
        <v>664</v>
      </c>
      <c r="F1148" s="10" t="s">
        <v>6706</v>
      </c>
      <c r="G1148" s="201" t="s">
        <v>6707</v>
      </c>
      <c r="H1148" s="12" t="s">
        <v>111</v>
      </c>
      <c r="I1148" s="11" t="s">
        <v>311</v>
      </c>
      <c r="J1148" s="11" t="s">
        <v>217</v>
      </c>
      <c r="K1148" s="11" t="s">
        <v>43</v>
      </c>
      <c r="L1148" s="13">
        <v>27.6</v>
      </c>
      <c r="M1148" s="13">
        <v>6201.17</v>
      </c>
      <c r="N1148" s="14">
        <v>1.1971000000000001</v>
      </c>
      <c r="O1148" s="13">
        <v>140</v>
      </c>
      <c r="P1148" s="13">
        <v>896.58</v>
      </c>
      <c r="Q1148" s="20">
        <v>0.3</v>
      </c>
      <c r="R1148" s="16">
        <v>1</v>
      </c>
      <c r="S1148" s="11" t="s">
        <v>45</v>
      </c>
      <c r="T1148" s="17" t="s">
        <v>6708</v>
      </c>
    </row>
    <row r="1149" spans="1:20" ht="30" customHeight="1">
      <c r="A1149" s="10" t="s">
        <v>6709</v>
      </c>
      <c r="B1149" s="9" t="s">
        <v>6710</v>
      </c>
      <c r="C1149" s="7" t="s">
        <v>32</v>
      </c>
      <c r="D1149" s="10" t="s">
        <v>6711</v>
      </c>
      <c r="E1149" s="10" t="s">
        <v>844</v>
      </c>
      <c r="F1149" s="10" t="s">
        <v>6712</v>
      </c>
      <c r="G1149" s="201" t="s">
        <v>6713</v>
      </c>
      <c r="H1149" s="12" t="s">
        <v>1180</v>
      </c>
      <c r="I1149" s="11" t="s">
        <v>333</v>
      </c>
      <c r="J1149" s="11" t="s">
        <v>6093</v>
      </c>
      <c r="K1149" s="11" t="s">
        <v>43</v>
      </c>
      <c r="L1149" s="13">
        <v>15776.27</v>
      </c>
      <c r="M1149" s="13">
        <v>1205589.29</v>
      </c>
      <c r="N1149" s="14">
        <v>4.8410000000000002</v>
      </c>
      <c r="O1149" s="13">
        <v>4107.37</v>
      </c>
      <c r="P1149" s="13">
        <v>2500.02</v>
      </c>
      <c r="Q1149" s="20">
        <v>0.3</v>
      </c>
      <c r="R1149" s="20" t="s">
        <v>6714</v>
      </c>
      <c r="S1149" s="11" t="s">
        <v>45</v>
      </c>
      <c r="T1149" s="17" t="s">
        <v>6715</v>
      </c>
    </row>
    <row r="1150" spans="1:20" ht="30" customHeight="1">
      <c r="A1150" s="10" t="s">
        <v>6716</v>
      </c>
      <c r="B1150" s="9" t="s">
        <v>6717</v>
      </c>
      <c r="C1150" s="7" t="s">
        <v>32</v>
      </c>
      <c r="D1150" s="10" t="s">
        <v>1332</v>
      </c>
      <c r="E1150" s="10" t="s">
        <v>6718</v>
      </c>
      <c r="F1150" s="10" t="s">
        <v>6719</v>
      </c>
      <c r="G1150" s="201" t="s">
        <v>6720</v>
      </c>
      <c r="H1150" s="12" t="s">
        <v>102</v>
      </c>
      <c r="I1150" s="11" t="s">
        <v>231</v>
      </c>
      <c r="J1150" s="11" t="s">
        <v>95</v>
      </c>
      <c r="K1150" s="11" t="s">
        <v>43</v>
      </c>
      <c r="L1150" s="13">
        <v>1230.18</v>
      </c>
      <c r="M1150" s="13">
        <v>164299.09</v>
      </c>
      <c r="N1150" s="14">
        <v>2.1204000000000001</v>
      </c>
      <c r="O1150" s="13">
        <v>1097.94</v>
      </c>
      <c r="P1150" s="13">
        <v>1180</v>
      </c>
      <c r="Q1150" s="20">
        <v>0.6</v>
      </c>
      <c r="R1150" s="20">
        <v>0.4</v>
      </c>
      <c r="S1150" s="11" t="s">
        <v>45</v>
      </c>
      <c r="T1150" s="17" t="s">
        <v>6721</v>
      </c>
    </row>
    <row r="1151" spans="1:20" ht="45">
      <c r="A1151" s="10" t="s">
        <v>6722</v>
      </c>
      <c r="B1151" s="9" t="s">
        <v>6723</v>
      </c>
      <c r="C1151" s="7" t="s">
        <v>32</v>
      </c>
      <c r="D1151" s="10" t="s">
        <v>2341</v>
      </c>
      <c r="E1151" s="10" t="s">
        <v>6724</v>
      </c>
      <c r="F1151" s="10" t="s">
        <v>6725</v>
      </c>
      <c r="G1151" s="201" t="s">
        <v>6726</v>
      </c>
      <c r="H1151" s="12" t="s">
        <v>60</v>
      </c>
      <c r="I1151" s="11" t="s">
        <v>333</v>
      </c>
      <c r="J1151" s="11" t="s">
        <v>638</v>
      </c>
      <c r="K1151" s="11" t="s">
        <v>43</v>
      </c>
      <c r="L1151" s="13">
        <v>9798.74</v>
      </c>
      <c r="M1151" s="13">
        <v>5535462.3799999999</v>
      </c>
      <c r="N1151" s="14">
        <v>3.9998</v>
      </c>
      <c r="O1151" s="13">
        <v>3989.5</v>
      </c>
      <c r="P1151" s="13">
        <v>3377.22</v>
      </c>
      <c r="Q1151" s="20">
        <v>0.7</v>
      </c>
      <c r="R1151" s="20" t="s">
        <v>69</v>
      </c>
      <c r="S1151" s="11" t="s">
        <v>45</v>
      </c>
      <c r="T1151" s="17" t="s">
        <v>6727</v>
      </c>
    </row>
    <row r="1152" spans="1:20" ht="30" customHeight="1">
      <c r="A1152" s="10" t="s">
        <v>6728</v>
      </c>
      <c r="B1152" s="9" t="s">
        <v>6729</v>
      </c>
      <c r="C1152" s="7" t="s">
        <v>32</v>
      </c>
      <c r="D1152" s="10" t="s">
        <v>6730</v>
      </c>
      <c r="E1152" s="10" t="s">
        <v>6731</v>
      </c>
      <c r="F1152" s="10" t="s">
        <v>3110</v>
      </c>
      <c r="G1152" s="201" t="s">
        <v>6732</v>
      </c>
      <c r="H1152" s="12" t="s">
        <v>325</v>
      </c>
      <c r="I1152" s="11" t="s">
        <v>6733</v>
      </c>
      <c r="J1152" s="11" t="s">
        <v>1259</v>
      </c>
      <c r="K1152" s="11" t="s">
        <v>181</v>
      </c>
      <c r="L1152" s="13">
        <v>4108</v>
      </c>
      <c r="M1152" s="13">
        <v>1527812.54</v>
      </c>
      <c r="N1152" s="14">
        <v>3.9998999999999998</v>
      </c>
      <c r="O1152" s="13">
        <v>1560</v>
      </c>
      <c r="P1152" s="13">
        <v>2977.38</v>
      </c>
      <c r="Q1152" s="20" t="s">
        <v>2160</v>
      </c>
      <c r="R1152" s="20" t="s">
        <v>69</v>
      </c>
      <c r="S1152" s="11" t="s">
        <v>45</v>
      </c>
      <c r="T1152" s="17" t="s">
        <v>6734</v>
      </c>
    </row>
    <row r="1153" spans="1:20" ht="43.5" customHeight="1">
      <c r="A1153" s="10" t="s">
        <v>6735</v>
      </c>
      <c r="B1153" s="9">
        <v>202000082145</v>
      </c>
      <c r="C1153" s="7" t="s">
        <v>6736</v>
      </c>
      <c r="D1153" s="10" t="s">
        <v>6737</v>
      </c>
      <c r="E1153" s="10" t="s">
        <v>2522</v>
      </c>
      <c r="F1153" s="10" t="s">
        <v>6738</v>
      </c>
      <c r="G1153" s="201" t="s">
        <v>6739</v>
      </c>
      <c r="H1153" s="12" t="s">
        <v>658</v>
      </c>
      <c r="I1153" s="11" t="s">
        <v>231</v>
      </c>
      <c r="J1153" s="11" t="s">
        <v>6740</v>
      </c>
      <c r="K1153" s="11" t="s">
        <v>43</v>
      </c>
      <c r="L1153" s="13">
        <v>596.37</v>
      </c>
      <c r="M1153" s="13">
        <v>271422.38</v>
      </c>
      <c r="N1153" s="14">
        <v>2.4735999999999998</v>
      </c>
      <c r="O1153" s="13">
        <v>404.71</v>
      </c>
      <c r="P1153" s="13">
        <v>5894.58</v>
      </c>
      <c r="Q1153" s="20">
        <v>0.7</v>
      </c>
      <c r="R1153" s="20" t="s">
        <v>6741</v>
      </c>
      <c r="S1153" s="11" t="s">
        <v>45</v>
      </c>
      <c r="T1153" s="17" t="s">
        <v>6742</v>
      </c>
    </row>
    <row r="1154" spans="1:20" ht="30" customHeight="1">
      <c r="A1154" s="10" t="s">
        <v>6743</v>
      </c>
      <c r="B1154" s="9" t="s">
        <v>6744</v>
      </c>
      <c r="C1154" s="7" t="s">
        <v>32</v>
      </c>
      <c r="D1154" s="10" t="s">
        <v>475</v>
      </c>
      <c r="E1154" s="10" t="s">
        <v>6745</v>
      </c>
      <c r="F1154" s="10" t="s">
        <v>4322</v>
      </c>
      <c r="G1154" s="201" t="s">
        <v>6746</v>
      </c>
      <c r="H1154" s="12" t="s">
        <v>60</v>
      </c>
      <c r="I1154" s="11" t="s">
        <v>333</v>
      </c>
      <c r="J1154" s="11" t="s">
        <v>5781</v>
      </c>
      <c r="K1154" s="11" t="s">
        <v>43</v>
      </c>
      <c r="L1154" s="13">
        <v>4004.58</v>
      </c>
      <c r="M1154" s="13">
        <v>2398423.06</v>
      </c>
      <c r="N1154" s="14">
        <v>4</v>
      </c>
      <c r="O1154" s="13">
        <v>1424.09</v>
      </c>
      <c r="P1154" s="13">
        <v>4278</v>
      </c>
      <c r="Q1154" s="20">
        <v>0.7</v>
      </c>
      <c r="R1154" s="20">
        <v>0.8</v>
      </c>
      <c r="S1154" s="11" t="s">
        <v>45</v>
      </c>
      <c r="T1154" s="17" t="s">
        <v>6747</v>
      </c>
    </row>
    <row r="1155" spans="1:20" ht="30" customHeight="1">
      <c r="A1155" s="10" t="s">
        <v>6748</v>
      </c>
      <c r="B1155" s="9">
        <v>202000086060</v>
      </c>
      <c r="C1155" s="7" t="s">
        <v>32</v>
      </c>
      <c r="D1155" s="10" t="s">
        <v>6749</v>
      </c>
      <c r="E1155" s="10" t="s">
        <v>6750</v>
      </c>
      <c r="F1155" s="10" t="s">
        <v>6751</v>
      </c>
      <c r="G1155" s="201" t="s">
        <v>6752</v>
      </c>
      <c r="H1155" s="12" t="s">
        <v>937</v>
      </c>
      <c r="I1155" s="11" t="s">
        <v>333</v>
      </c>
      <c r="J1155" s="11" t="s">
        <v>5781</v>
      </c>
      <c r="K1155" s="11" t="s">
        <v>43</v>
      </c>
      <c r="L1155" s="13">
        <v>3294.29</v>
      </c>
      <c r="M1155" s="13">
        <v>1388645.69</v>
      </c>
      <c r="N1155" s="14">
        <v>3.9996</v>
      </c>
      <c r="O1155" s="13">
        <v>1497.37</v>
      </c>
      <c r="P1155" s="13">
        <v>2628.54</v>
      </c>
      <c r="Q1155" s="20">
        <v>0.7</v>
      </c>
      <c r="R1155" s="20" t="s">
        <v>54</v>
      </c>
      <c r="S1155" s="11" t="s">
        <v>45</v>
      </c>
      <c r="T1155" s="17" t="s">
        <v>6753</v>
      </c>
    </row>
    <row r="1156" spans="1:20" ht="30" customHeight="1">
      <c r="A1156" s="10" t="s">
        <v>6754</v>
      </c>
      <c r="B1156" s="9">
        <v>201801158033</v>
      </c>
      <c r="C1156" s="7" t="s">
        <v>32</v>
      </c>
      <c r="D1156" s="10" t="s">
        <v>6755</v>
      </c>
      <c r="E1156" s="10" t="s">
        <v>2193</v>
      </c>
      <c r="F1156" s="10" t="s">
        <v>6756</v>
      </c>
      <c r="G1156" s="201" t="s">
        <v>6757</v>
      </c>
      <c r="H1156" s="12" t="s">
        <v>141</v>
      </c>
      <c r="I1156" s="11" t="s">
        <v>333</v>
      </c>
      <c r="J1156" s="11" t="s">
        <v>6758</v>
      </c>
      <c r="K1156" s="11" t="s">
        <v>181</v>
      </c>
      <c r="L1156" s="13">
        <v>2859.53</v>
      </c>
      <c r="M1156" s="13">
        <v>0</v>
      </c>
      <c r="N1156" s="14">
        <v>1.6274999999999999</v>
      </c>
      <c r="O1156" s="13">
        <v>5658.13</v>
      </c>
      <c r="P1156" s="13">
        <v>597</v>
      </c>
      <c r="Q1156" s="20">
        <v>0</v>
      </c>
      <c r="R1156" s="16">
        <v>1</v>
      </c>
      <c r="S1156" s="11" t="s">
        <v>45</v>
      </c>
      <c r="T1156" s="17" t="s">
        <v>6759</v>
      </c>
    </row>
    <row r="1157" spans="1:20" ht="30" customHeight="1">
      <c r="A1157" s="10" t="s">
        <v>6760</v>
      </c>
      <c r="B1157" s="9" t="s">
        <v>6761</v>
      </c>
      <c r="C1157" s="7" t="s">
        <v>32</v>
      </c>
      <c r="D1157" s="10" t="s">
        <v>6762</v>
      </c>
      <c r="E1157" s="10" t="s">
        <v>6763</v>
      </c>
      <c r="F1157" s="10" t="s">
        <v>4857</v>
      </c>
      <c r="G1157" s="201" t="s">
        <v>6764</v>
      </c>
      <c r="H1157" s="12" t="s">
        <v>325</v>
      </c>
      <c r="I1157" s="11" t="s">
        <v>333</v>
      </c>
      <c r="J1157" s="11" t="s">
        <v>5867</v>
      </c>
      <c r="K1157" s="11" t="s">
        <v>43</v>
      </c>
      <c r="L1157" s="13">
        <v>6306.13</v>
      </c>
      <c r="M1157" s="13">
        <v>3010012.43</v>
      </c>
      <c r="N1157" s="14">
        <v>3.9998999999999998</v>
      </c>
      <c r="O1157" s="13">
        <v>2243.84</v>
      </c>
      <c r="P1157" s="13">
        <v>3300.72</v>
      </c>
      <c r="Q1157" s="20">
        <v>0.6</v>
      </c>
      <c r="R1157" s="20" t="s">
        <v>69</v>
      </c>
      <c r="S1157" s="11" t="s">
        <v>45</v>
      </c>
      <c r="T1157" s="17" t="s">
        <v>6765</v>
      </c>
    </row>
    <row r="1158" spans="1:20" ht="30" customHeight="1">
      <c r="A1158" s="93" t="s">
        <v>6766</v>
      </c>
      <c r="B1158" s="94" t="s">
        <v>6767</v>
      </c>
      <c r="C1158" s="7" t="s">
        <v>32</v>
      </c>
      <c r="D1158" s="93" t="s">
        <v>6768</v>
      </c>
      <c r="E1158" s="93" t="s">
        <v>6769</v>
      </c>
      <c r="F1158" s="93" t="s">
        <v>6770</v>
      </c>
      <c r="G1158" s="202" t="s">
        <v>6771</v>
      </c>
      <c r="H1158" s="96" t="s">
        <v>325</v>
      </c>
      <c r="I1158" s="95" t="s">
        <v>216</v>
      </c>
      <c r="J1158" s="95" t="s">
        <v>217</v>
      </c>
      <c r="K1158" s="95" t="s">
        <v>43</v>
      </c>
      <c r="L1158" s="97">
        <v>139.44</v>
      </c>
      <c r="M1158" s="97">
        <v>102666.44</v>
      </c>
      <c r="N1158" s="98">
        <v>1.5668</v>
      </c>
      <c r="O1158" s="97">
        <v>246</v>
      </c>
      <c r="P1158" s="97">
        <v>1922.7</v>
      </c>
      <c r="Q1158" s="99">
        <v>0.6</v>
      </c>
      <c r="R1158" s="99">
        <v>1</v>
      </c>
      <c r="S1158" s="95" t="s">
        <v>45</v>
      </c>
      <c r="T1158" s="100" t="s">
        <v>6772</v>
      </c>
    </row>
    <row r="1159" spans="1:20" ht="30" customHeight="1">
      <c r="A1159" s="93" t="s">
        <v>6773</v>
      </c>
      <c r="B1159" s="94" t="s">
        <v>6774</v>
      </c>
      <c r="C1159" s="7" t="s">
        <v>32</v>
      </c>
      <c r="D1159" s="93" t="s">
        <v>6775</v>
      </c>
      <c r="E1159" s="93" t="s">
        <v>6776</v>
      </c>
      <c r="F1159" s="93" t="s">
        <v>6777</v>
      </c>
      <c r="G1159" s="202" t="s">
        <v>6778</v>
      </c>
      <c r="H1159" s="96" t="s">
        <v>877</v>
      </c>
      <c r="I1159" s="95" t="s">
        <v>231</v>
      </c>
      <c r="J1159" s="95" t="s">
        <v>489</v>
      </c>
      <c r="K1159" s="95" t="s">
        <v>43</v>
      </c>
      <c r="L1159" s="97">
        <v>56.29</v>
      </c>
      <c r="M1159" s="97">
        <v>4771.99</v>
      </c>
      <c r="N1159" s="98">
        <v>1.3517999999999999</v>
      </c>
      <c r="O1159" s="97">
        <v>160</v>
      </c>
      <c r="P1159" s="97">
        <v>382</v>
      </c>
      <c r="Q1159" s="99">
        <v>0.3</v>
      </c>
      <c r="R1159" s="99">
        <v>1</v>
      </c>
      <c r="S1159" s="95" t="s">
        <v>45</v>
      </c>
      <c r="T1159" s="100" t="s">
        <v>6779</v>
      </c>
    </row>
    <row r="1160" spans="1:20" ht="30" customHeight="1">
      <c r="A1160" s="93" t="s">
        <v>6780</v>
      </c>
      <c r="B1160" s="94" t="s">
        <v>6781</v>
      </c>
      <c r="C1160" s="7" t="s">
        <v>32</v>
      </c>
      <c r="D1160" s="93" t="s">
        <v>6782</v>
      </c>
      <c r="E1160" s="93" t="s">
        <v>6783</v>
      </c>
      <c r="F1160" s="93" t="s">
        <v>6784</v>
      </c>
      <c r="G1160" s="202" t="s">
        <v>6785</v>
      </c>
      <c r="H1160" s="96" t="s">
        <v>465</v>
      </c>
      <c r="I1160" s="95" t="s">
        <v>333</v>
      </c>
      <c r="J1160" s="95" t="s">
        <v>180</v>
      </c>
      <c r="K1160" s="95" t="s">
        <v>181</v>
      </c>
      <c r="L1160" s="97">
        <v>359.09</v>
      </c>
      <c r="M1160" s="97">
        <v>116413.46</v>
      </c>
      <c r="N1160" s="98">
        <v>2.9226999999999999</v>
      </c>
      <c r="O1160" s="97">
        <v>302.2</v>
      </c>
      <c r="P1160" s="97">
        <v>1895</v>
      </c>
      <c r="Q1160" s="99">
        <v>0.5</v>
      </c>
      <c r="R1160" s="99">
        <v>1</v>
      </c>
      <c r="S1160" s="95" t="s">
        <v>45</v>
      </c>
      <c r="T1160" s="100" t="s">
        <v>6786</v>
      </c>
    </row>
    <row r="1161" spans="1:20" ht="30">
      <c r="A1161" s="10" t="s">
        <v>6787</v>
      </c>
      <c r="B1161" s="9">
        <v>201800887376</v>
      </c>
      <c r="C1161" s="7" t="s">
        <v>32</v>
      </c>
      <c r="D1161" s="10" t="s">
        <v>6788</v>
      </c>
      <c r="E1161" s="10" t="s">
        <v>6789</v>
      </c>
      <c r="F1161" s="10" t="s">
        <v>6790</v>
      </c>
      <c r="G1161" s="201" t="s">
        <v>6791</v>
      </c>
      <c r="H1161" s="12" t="s">
        <v>294</v>
      </c>
      <c r="I1161" s="11" t="s">
        <v>333</v>
      </c>
      <c r="J1161" s="11" t="s">
        <v>6792</v>
      </c>
      <c r="K1161" s="11" t="s">
        <v>43</v>
      </c>
      <c r="L1161" s="13">
        <v>4326.68</v>
      </c>
      <c r="M1161" s="13">
        <v>1995572.44</v>
      </c>
      <c r="N1161" s="14">
        <v>3.9998</v>
      </c>
      <c r="O1161" s="13">
        <v>1604.24</v>
      </c>
      <c r="P1161" s="13">
        <v>3458</v>
      </c>
      <c r="Q1161" s="20">
        <v>0.6</v>
      </c>
      <c r="R1161" s="20" t="s">
        <v>62</v>
      </c>
      <c r="S1161" s="11" t="s">
        <v>45</v>
      </c>
      <c r="T1161" s="17" t="s">
        <v>6793</v>
      </c>
    </row>
    <row r="1162" spans="1:20" ht="60">
      <c r="A1162" s="10" t="s">
        <v>6794</v>
      </c>
      <c r="B1162" s="9">
        <v>201900471333</v>
      </c>
      <c r="C1162" s="7" t="s">
        <v>32</v>
      </c>
      <c r="D1162" s="10" t="s">
        <v>6795</v>
      </c>
      <c r="E1162" s="10" t="s">
        <v>6796</v>
      </c>
      <c r="F1162" s="10" t="s">
        <v>3708</v>
      </c>
      <c r="G1162" s="201" t="s">
        <v>6797</v>
      </c>
      <c r="H1162" s="12" t="s">
        <v>149</v>
      </c>
      <c r="I1162" s="11" t="s">
        <v>333</v>
      </c>
      <c r="J1162" s="11" t="s">
        <v>6798</v>
      </c>
      <c r="K1162" s="11" t="s">
        <v>43</v>
      </c>
      <c r="L1162" s="13">
        <v>8809.81</v>
      </c>
      <c r="M1162" s="13">
        <v>20280.419999999998</v>
      </c>
      <c r="N1162" s="14">
        <v>3.9996</v>
      </c>
      <c r="O1162" s="13">
        <v>2942.65</v>
      </c>
      <c r="P1162" s="13">
        <v>3280.32</v>
      </c>
      <c r="Q1162" s="20">
        <v>0.7</v>
      </c>
      <c r="R1162" s="20" t="s">
        <v>69</v>
      </c>
      <c r="S1162" s="11" t="s">
        <v>45</v>
      </c>
      <c r="T1162" s="17" t="s">
        <v>6799</v>
      </c>
    </row>
    <row r="1163" spans="1:20" ht="30" customHeight="1">
      <c r="A1163" s="10" t="s">
        <v>6800</v>
      </c>
      <c r="B1163" s="9" t="s">
        <v>6801</v>
      </c>
      <c r="C1163" s="7" t="s">
        <v>32</v>
      </c>
      <c r="D1163" s="10" t="s">
        <v>3291</v>
      </c>
      <c r="E1163" s="10" t="s">
        <v>2094</v>
      </c>
      <c r="F1163" s="10" t="s">
        <v>3293</v>
      </c>
      <c r="G1163" s="201" t="s">
        <v>6802</v>
      </c>
      <c r="H1163" s="12" t="s">
        <v>325</v>
      </c>
      <c r="I1163" s="11" t="s">
        <v>333</v>
      </c>
      <c r="J1163" s="11" t="s">
        <v>6803</v>
      </c>
      <c r="K1163" s="11" t="s">
        <v>43</v>
      </c>
      <c r="L1163" s="13">
        <v>2853.45</v>
      </c>
      <c r="M1163" s="13">
        <v>579923.21</v>
      </c>
      <c r="N1163" s="14">
        <v>3.9994000000000001</v>
      </c>
      <c r="O1163" s="13">
        <v>1067.8800000000001</v>
      </c>
      <c r="P1163" s="13">
        <v>1451.46</v>
      </c>
      <c r="Q1163" s="20">
        <v>0.7</v>
      </c>
      <c r="R1163" s="20">
        <v>0.8</v>
      </c>
      <c r="S1163" s="11" t="s">
        <v>45</v>
      </c>
      <c r="T1163" s="17" t="s">
        <v>6804</v>
      </c>
    </row>
    <row r="1164" spans="1:20" ht="30" customHeight="1">
      <c r="A1164" s="10" t="s">
        <v>6805</v>
      </c>
      <c r="B1164" s="9" t="s">
        <v>6806</v>
      </c>
      <c r="C1164" s="7" t="s">
        <v>32</v>
      </c>
      <c r="D1164" s="10" t="s">
        <v>6807</v>
      </c>
      <c r="E1164" s="10" t="s">
        <v>2226</v>
      </c>
      <c r="F1164" s="10" t="s">
        <v>2101</v>
      </c>
      <c r="G1164" s="201" t="s">
        <v>6808</v>
      </c>
      <c r="H1164" s="12" t="s">
        <v>149</v>
      </c>
      <c r="I1164" s="11" t="s">
        <v>333</v>
      </c>
      <c r="J1164" s="11" t="s">
        <v>6809</v>
      </c>
      <c r="K1164" s="11" t="s">
        <v>43</v>
      </c>
      <c r="L1164" s="13">
        <v>11048.56</v>
      </c>
      <c r="M1164" s="13">
        <v>9345627.5700000003</v>
      </c>
      <c r="N1164" s="14">
        <v>3.9986000000000002</v>
      </c>
      <c r="O1164" s="13">
        <v>4287.3999999999996</v>
      </c>
      <c r="P1164" s="13">
        <v>4859</v>
      </c>
      <c r="Q1164" s="20">
        <v>0.7</v>
      </c>
      <c r="R1164" s="20" t="s">
        <v>44</v>
      </c>
      <c r="S1164" s="11" t="s">
        <v>45</v>
      </c>
      <c r="T1164" s="17" t="s">
        <v>6810</v>
      </c>
    </row>
    <row r="1165" spans="1:20" ht="30" customHeight="1">
      <c r="A1165" s="10" t="s">
        <v>6811</v>
      </c>
      <c r="B1165" s="9">
        <v>201601723314</v>
      </c>
      <c r="C1165" s="7" t="s">
        <v>32</v>
      </c>
      <c r="D1165" s="10" t="s">
        <v>6812</v>
      </c>
      <c r="E1165" s="10" t="s">
        <v>6813</v>
      </c>
      <c r="F1165" s="10" t="s">
        <v>6814</v>
      </c>
      <c r="G1165" s="201" t="s">
        <v>6815</v>
      </c>
      <c r="H1165" s="12" t="s">
        <v>372</v>
      </c>
      <c r="I1165" s="11" t="s">
        <v>231</v>
      </c>
      <c r="J1165" s="11" t="s">
        <v>6816</v>
      </c>
      <c r="K1165" s="11" t="s">
        <v>181</v>
      </c>
      <c r="L1165" s="13">
        <v>227.71</v>
      </c>
      <c r="M1165" s="13">
        <v>769451.27</v>
      </c>
      <c r="N1165" s="14">
        <v>1.0383</v>
      </c>
      <c r="O1165" s="13">
        <v>18761.47</v>
      </c>
      <c r="P1165" s="13">
        <v>2698.92</v>
      </c>
      <c r="Q1165" s="20">
        <v>1.3</v>
      </c>
      <c r="R1165" s="16">
        <v>1</v>
      </c>
      <c r="S1165" s="11" t="s">
        <v>45</v>
      </c>
      <c r="T1165" s="17" t="s">
        <v>6817</v>
      </c>
    </row>
    <row r="1166" spans="1:20">
      <c r="A1166" s="10" t="s">
        <v>6818</v>
      </c>
      <c r="B1166" s="9" t="s">
        <v>6819</v>
      </c>
      <c r="C1166" s="7" t="s">
        <v>6820</v>
      </c>
      <c r="D1166" s="10" t="s">
        <v>6821</v>
      </c>
      <c r="E1166" s="10" t="s">
        <v>6769</v>
      </c>
      <c r="F1166" s="10" t="s">
        <v>6822</v>
      </c>
      <c r="G1166" s="201" t="s">
        <v>6823</v>
      </c>
      <c r="H1166" s="12" t="s">
        <v>440</v>
      </c>
      <c r="I1166" s="11" t="s">
        <v>231</v>
      </c>
      <c r="J1166" s="11" t="s">
        <v>6824</v>
      </c>
      <c r="K1166" s="11" t="s">
        <v>181</v>
      </c>
      <c r="L1166" s="13">
        <v>117.03</v>
      </c>
      <c r="M1166" s="13">
        <v>0</v>
      </c>
      <c r="N1166" s="14">
        <v>1.7802</v>
      </c>
      <c r="O1166" s="13">
        <v>150</v>
      </c>
      <c r="P1166" s="13">
        <v>774.18</v>
      </c>
      <c r="Q1166" s="20">
        <v>0</v>
      </c>
      <c r="R1166" s="16">
        <v>1</v>
      </c>
      <c r="S1166" s="11" t="s">
        <v>45</v>
      </c>
      <c r="T1166" s="17" t="s">
        <v>6825</v>
      </c>
    </row>
    <row r="1167" spans="1:20" ht="30" customHeight="1">
      <c r="A1167" s="10" t="s">
        <v>6826</v>
      </c>
      <c r="B1167" s="9" t="s">
        <v>6827</v>
      </c>
      <c r="C1167" s="7" t="s">
        <v>32</v>
      </c>
      <c r="D1167" s="10" t="s">
        <v>6828</v>
      </c>
      <c r="E1167" s="10" t="s">
        <v>1857</v>
      </c>
      <c r="F1167" s="10" t="s">
        <v>6829</v>
      </c>
      <c r="G1167" s="201" t="s">
        <v>6830</v>
      </c>
      <c r="H1167" s="12" t="s">
        <v>558</v>
      </c>
      <c r="I1167" s="11" t="s">
        <v>333</v>
      </c>
      <c r="J1167" s="11" t="s">
        <v>6831</v>
      </c>
      <c r="K1167" s="11" t="s">
        <v>43</v>
      </c>
      <c r="L1167" s="13">
        <v>3991.99</v>
      </c>
      <c r="M1167" s="13">
        <v>1336437.32</v>
      </c>
      <c r="N1167" s="14">
        <v>4.992</v>
      </c>
      <c r="O1167" s="13">
        <v>1000</v>
      </c>
      <c r="P1167" s="13">
        <v>5153.04</v>
      </c>
      <c r="Q1167" s="20" t="s">
        <v>915</v>
      </c>
      <c r="R1167" s="20" t="s">
        <v>6832</v>
      </c>
      <c r="S1167" s="11" t="s">
        <v>45</v>
      </c>
      <c r="T1167" s="17" t="s">
        <v>6833</v>
      </c>
    </row>
    <row r="1168" spans="1:20" ht="30" customHeight="1">
      <c r="A1168" s="10" t="s">
        <v>6834</v>
      </c>
      <c r="B1168" s="9" t="s">
        <v>6835</v>
      </c>
      <c r="C1168" s="7" t="s">
        <v>32</v>
      </c>
      <c r="D1168" s="10" t="s">
        <v>6836</v>
      </c>
      <c r="E1168" s="10" t="s">
        <v>3449</v>
      </c>
      <c r="F1168" s="10" t="s">
        <v>6837</v>
      </c>
      <c r="G1168" s="201" t="s">
        <v>6838</v>
      </c>
      <c r="H1168" s="12" t="s">
        <v>149</v>
      </c>
      <c r="I1168" s="11" t="s">
        <v>333</v>
      </c>
      <c r="J1168" s="11" t="s">
        <v>5888</v>
      </c>
      <c r="K1168" s="11" t="s">
        <v>43</v>
      </c>
      <c r="L1168" s="13">
        <v>4983.82</v>
      </c>
      <c r="M1168" s="13">
        <v>5214161.97</v>
      </c>
      <c r="N1168" s="14">
        <v>3.9380999999999999</v>
      </c>
      <c r="O1168" s="13">
        <v>1900.39</v>
      </c>
      <c r="P1168" s="13">
        <v>5955.78</v>
      </c>
      <c r="Q1168" s="20">
        <v>0.7</v>
      </c>
      <c r="R1168" s="20" t="s">
        <v>69</v>
      </c>
      <c r="S1168" s="11" t="s">
        <v>45</v>
      </c>
      <c r="T1168" s="17" t="s">
        <v>6839</v>
      </c>
    </row>
    <row r="1169" spans="1:20" ht="60">
      <c r="A1169" s="79" t="s">
        <v>6840</v>
      </c>
      <c r="B1169" s="80">
        <v>201600373077</v>
      </c>
      <c r="C1169" s="7" t="s">
        <v>32</v>
      </c>
      <c r="D1169" s="79" t="s">
        <v>6841</v>
      </c>
      <c r="E1169" s="79" t="s">
        <v>6842</v>
      </c>
      <c r="F1169" s="79" t="s">
        <v>6843</v>
      </c>
      <c r="G1169" s="203" t="s">
        <v>6844</v>
      </c>
      <c r="H1169" s="83" t="s">
        <v>171</v>
      </c>
      <c r="I1169" s="82" t="s">
        <v>333</v>
      </c>
      <c r="J1169" s="82" t="s">
        <v>6845</v>
      </c>
      <c r="K1169" s="82" t="s">
        <v>43</v>
      </c>
      <c r="L1169" s="84">
        <v>19723.77</v>
      </c>
      <c r="M1169" s="84">
        <v>5294079.3</v>
      </c>
      <c r="N1169" s="85">
        <v>4.399</v>
      </c>
      <c r="O1169" s="84">
        <v>6565.24</v>
      </c>
      <c r="P1169" s="84">
        <v>2026.74</v>
      </c>
      <c r="Q1169" s="86">
        <v>0.6</v>
      </c>
      <c r="R1169" s="86" t="s">
        <v>69</v>
      </c>
      <c r="S1169" s="86" t="s">
        <v>45</v>
      </c>
      <c r="T1169" s="88" t="s">
        <v>6846</v>
      </c>
    </row>
    <row r="1170" spans="1:20" ht="30" customHeight="1">
      <c r="A1170" s="10" t="s">
        <v>6847</v>
      </c>
      <c r="B1170" s="9">
        <v>202000010128</v>
      </c>
      <c r="C1170" s="7" t="s">
        <v>32</v>
      </c>
      <c r="D1170" s="10" t="s">
        <v>6848</v>
      </c>
      <c r="E1170" s="10" t="s">
        <v>6849</v>
      </c>
      <c r="F1170" s="10" t="s">
        <v>6837</v>
      </c>
      <c r="G1170" s="201" t="s">
        <v>6850</v>
      </c>
      <c r="H1170" s="12" t="s">
        <v>149</v>
      </c>
      <c r="I1170" s="11" t="s">
        <v>333</v>
      </c>
      <c r="J1170" s="11" t="s">
        <v>6851</v>
      </c>
      <c r="K1170" s="11" t="s">
        <v>43</v>
      </c>
      <c r="L1170" s="13">
        <v>5703.13</v>
      </c>
      <c r="M1170" s="13">
        <v>4707317.57</v>
      </c>
      <c r="N1170" s="14">
        <v>3.9998999999999998</v>
      </c>
      <c r="O1170" s="13">
        <v>2000</v>
      </c>
      <c r="P1170" s="13">
        <v>5084.7</v>
      </c>
      <c r="Q1170" s="20">
        <v>0.7</v>
      </c>
      <c r="R1170" s="20" t="s">
        <v>44</v>
      </c>
      <c r="S1170" s="11" t="s">
        <v>45</v>
      </c>
      <c r="T1170" s="17" t="s">
        <v>6852</v>
      </c>
    </row>
    <row r="1171" spans="1:20" ht="30" customHeight="1">
      <c r="A1171" s="10" t="s">
        <v>6853</v>
      </c>
      <c r="B1171" s="9">
        <v>202000004390</v>
      </c>
      <c r="C1171" s="7" t="s">
        <v>32</v>
      </c>
      <c r="D1171" s="10" t="s">
        <v>6854</v>
      </c>
      <c r="E1171" s="10" t="s">
        <v>6855</v>
      </c>
      <c r="F1171" s="10" t="s">
        <v>6856</v>
      </c>
      <c r="G1171" s="201" t="s">
        <v>6857</v>
      </c>
      <c r="H1171" s="12" t="s">
        <v>332</v>
      </c>
      <c r="I1171" s="11" t="s">
        <v>333</v>
      </c>
      <c r="J1171" s="11" t="s">
        <v>5781</v>
      </c>
      <c r="K1171" s="11" t="s">
        <v>43</v>
      </c>
      <c r="L1171" s="13">
        <v>7086.38</v>
      </c>
      <c r="M1171" s="13">
        <v>1053526.7</v>
      </c>
      <c r="N1171" s="14">
        <v>3.9952999999999999</v>
      </c>
      <c r="O1171" s="13">
        <v>2484.44</v>
      </c>
      <c r="P1171" s="13">
        <v>1035.3</v>
      </c>
      <c r="Q1171" s="20">
        <v>0.6</v>
      </c>
      <c r="R1171" s="20" t="s">
        <v>54</v>
      </c>
      <c r="S1171" s="11" t="s">
        <v>45</v>
      </c>
      <c r="T1171" s="17" t="s">
        <v>6858</v>
      </c>
    </row>
    <row r="1172" spans="1:20" ht="30" customHeight="1">
      <c r="A1172" s="10" t="s">
        <v>6859</v>
      </c>
      <c r="B1172" s="9" t="s">
        <v>6860</v>
      </c>
      <c r="C1172" s="7" t="s">
        <v>32</v>
      </c>
      <c r="D1172" s="10" t="s">
        <v>1969</v>
      </c>
      <c r="E1172" s="10" t="s">
        <v>6861</v>
      </c>
      <c r="F1172" s="10" t="s">
        <v>1971</v>
      </c>
      <c r="G1172" s="201" t="s">
        <v>6862</v>
      </c>
      <c r="H1172" s="12" t="s">
        <v>37</v>
      </c>
      <c r="I1172" s="11" t="s">
        <v>333</v>
      </c>
      <c r="J1172" s="11" t="s">
        <v>6863</v>
      </c>
      <c r="K1172" s="11" t="s">
        <v>43</v>
      </c>
      <c r="L1172" s="13">
        <v>7573.44</v>
      </c>
      <c r="M1172" s="13">
        <v>9053400</v>
      </c>
      <c r="N1172" s="14">
        <v>4</v>
      </c>
      <c r="O1172" s="13">
        <v>2584.1999999999998</v>
      </c>
      <c r="P1172" s="13">
        <v>6830.94</v>
      </c>
      <c r="Q1172" s="20">
        <v>0.7</v>
      </c>
      <c r="R1172" s="16">
        <v>1</v>
      </c>
      <c r="S1172" s="11" t="s">
        <v>45</v>
      </c>
      <c r="T1172" s="17" t="s">
        <v>6864</v>
      </c>
    </row>
    <row r="1173" spans="1:20" ht="30" customHeight="1">
      <c r="A1173" s="10" t="s">
        <v>6865</v>
      </c>
      <c r="B1173" s="9" t="s">
        <v>6866</v>
      </c>
      <c r="C1173" s="7" t="s">
        <v>32</v>
      </c>
      <c r="D1173" s="10" t="s">
        <v>6867</v>
      </c>
      <c r="E1173" s="10" t="s">
        <v>6868</v>
      </c>
      <c r="F1173" s="10" t="s">
        <v>2018</v>
      </c>
      <c r="G1173" s="201" t="s">
        <v>6869</v>
      </c>
      <c r="H1173" s="12" t="s">
        <v>1809</v>
      </c>
      <c r="I1173" s="11" t="s">
        <v>333</v>
      </c>
      <c r="J1173" s="11" t="s">
        <v>709</v>
      </c>
      <c r="K1173" s="11" t="s">
        <v>43</v>
      </c>
      <c r="L1173" s="13">
        <v>168.25</v>
      </c>
      <c r="M1173" s="13">
        <v>113006.32</v>
      </c>
      <c r="N1173" s="14">
        <v>1.6597999999999999</v>
      </c>
      <c r="O1173" s="13">
        <v>250</v>
      </c>
      <c r="P1173" s="13">
        <v>2322.54</v>
      </c>
      <c r="Q1173" s="20">
        <v>0.6</v>
      </c>
      <c r="R1173" s="20">
        <v>0.8</v>
      </c>
      <c r="S1173" s="11" t="s">
        <v>45</v>
      </c>
      <c r="T1173" s="17" t="s">
        <v>6870</v>
      </c>
    </row>
    <row r="1174" spans="1:20" ht="30" customHeight="1">
      <c r="A1174" s="10" t="s">
        <v>6871</v>
      </c>
      <c r="B1174" s="9" t="s">
        <v>6872</v>
      </c>
      <c r="C1174" s="7" t="s">
        <v>32</v>
      </c>
      <c r="D1174" s="10" t="s">
        <v>6873</v>
      </c>
      <c r="E1174" s="10" t="s">
        <v>6874</v>
      </c>
      <c r="F1174" s="10" t="s">
        <v>6366</v>
      </c>
      <c r="G1174" s="201" t="s">
        <v>6875</v>
      </c>
      <c r="H1174" s="12" t="s">
        <v>60</v>
      </c>
      <c r="I1174" s="11" t="s">
        <v>333</v>
      </c>
      <c r="J1174" s="11" t="s">
        <v>5888</v>
      </c>
      <c r="K1174" s="11" t="s">
        <v>43</v>
      </c>
      <c r="L1174" s="13">
        <v>4478.0600000000004</v>
      </c>
      <c r="M1174" s="13">
        <v>3131955.21</v>
      </c>
      <c r="N1174" s="14">
        <v>3.9996</v>
      </c>
      <c r="O1174" s="13">
        <v>1545.42</v>
      </c>
      <c r="P1174" s="13">
        <v>4400.28</v>
      </c>
      <c r="Q1174" s="20">
        <v>0.7</v>
      </c>
      <c r="R1174" s="20" t="s">
        <v>44</v>
      </c>
      <c r="S1174" s="11" t="s">
        <v>45</v>
      </c>
      <c r="T1174" s="17" t="s">
        <v>6876</v>
      </c>
    </row>
    <row r="1175" spans="1:20" ht="30" customHeight="1">
      <c r="A1175" s="10" t="s">
        <v>6877</v>
      </c>
      <c r="B1175" s="9" t="s">
        <v>6878</v>
      </c>
      <c r="C1175" s="7" t="s">
        <v>32</v>
      </c>
      <c r="D1175" s="10" t="s">
        <v>6879</v>
      </c>
      <c r="E1175" s="10" t="s">
        <v>6880</v>
      </c>
      <c r="F1175" s="10" t="s">
        <v>6881</v>
      </c>
      <c r="G1175" s="201" t="s">
        <v>6882</v>
      </c>
      <c r="H1175" s="12" t="s">
        <v>60</v>
      </c>
      <c r="I1175" s="11" t="s">
        <v>333</v>
      </c>
      <c r="J1175" s="11" t="s">
        <v>5928</v>
      </c>
      <c r="K1175" s="11" t="s">
        <v>43</v>
      </c>
      <c r="L1175" s="13">
        <v>2391.08</v>
      </c>
      <c r="M1175" s="13">
        <v>1400418.73</v>
      </c>
      <c r="N1175" s="14">
        <v>3.9889000000000001</v>
      </c>
      <c r="O1175" s="13">
        <v>800</v>
      </c>
      <c r="P1175" s="13">
        <v>4171.8</v>
      </c>
      <c r="Q1175" s="20">
        <v>0.7</v>
      </c>
      <c r="R1175" s="20">
        <v>0.8</v>
      </c>
      <c r="S1175" s="11" t="s">
        <v>45</v>
      </c>
      <c r="T1175" s="17" t="s">
        <v>6883</v>
      </c>
    </row>
    <row r="1176" spans="1:20" ht="30" customHeight="1">
      <c r="A1176" s="10" t="s">
        <v>6884</v>
      </c>
      <c r="B1176" s="9" t="s">
        <v>6885</v>
      </c>
      <c r="C1176" s="7" t="s">
        <v>32</v>
      </c>
      <c r="D1176" s="10" t="s">
        <v>3791</v>
      </c>
      <c r="E1176" s="10" t="s">
        <v>909</v>
      </c>
      <c r="F1176" s="10" t="s">
        <v>3274</v>
      </c>
      <c r="G1176" s="201" t="s">
        <v>6886</v>
      </c>
      <c r="H1176" s="12" t="s">
        <v>272</v>
      </c>
      <c r="I1176" s="11" t="s">
        <v>333</v>
      </c>
      <c r="J1176" s="11" t="s">
        <v>6887</v>
      </c>
      <c r="K1176" s="11" t="s">
        <v>43</v>
      </c>
      <c r="L1176" s="13">
        <v>1754.62</v>
      </c>
      <c r="M1176" s="13">
        <v>604871.12</v>
      </c>
      <c r="N1176" s="14">
        <v>4.9988000000000001</v>
      </c>
      <c r="O1176" s="13">
        <v>500</v>
      </c>
      <c r="P1176" s="13">
        <v>5253</v>
      </c>
      <c r="Q1176" s="20">
        <v>0.7</v>
      </c>
      <c r="R1176" s="20" t="s">
        <v>2346</v>
      </c>
      <c r="S1176" s="11" t="s">
        <v>45</v>
      </c>
      <c r="T1176" s="17" t="s">
        <v>6888</v>
      </c>
    </row>
    <row r="1177" spans="1:20" ht="30" customHeight="1">
      <c r="A1177" s="10" t="s">
        <v>6889</v>
      </c>
      <c r="B1177" s="9">
        <v>201900474626</v>
      </c>
      <c r="C1177" s="7" t="s">
        <v>32</v>
      </c>
      <c r="D1177" s="10" t="s">
        <v>6890</v>
      </c>
      <c r="E1177" s="10" t="s">
        <v>6891</v>
      </c>
      <c r="F1177" s="10" t="s">
        <v>6892</v>
      </c>
      <c r="G1177" s="201" t="s">
        <v>6893</v>
      </c>
      <c r="H1177" s="12" t="s">
        <v>149</v>
      </c>
      <c r="I1177" s="11" t="s">
        <v>231</v>
      </c>
      <c r="J1177" s="11" t="s">
        <v>5717</v>
      </c>
      <c r="K1177" s="11" t="s">
        <v>43</v>
      </c>
      <c r="L1177" s="13">
        <v>4783.57</v>
      </c>
      <c r="M1177" s="13">
        <v>5663913.6799999997</v>
      </c>
      <c r="N1177" s="14">
        <v>1.9990000000000001</v>
      </c>
      <c r="O1177" s="13">
        <v>4788.26</v>
      </c>
      <c r="P1177" s="13">
        <v>3381.3</v>
      </c>
      <c r="Q1177" s="20">
        <v>0.7</v>
      </c>
      <c r="R1177" s="16">
        <v>1</v>
      </c>
      <c r="S1177" s="11" t="s">
        <v>45</v>
      </c>
      <c r="T1177" s="17" t="s">
        <v>6894</v>
      </c>
    </row>
    <row r="1178" spans="1:20" ht="30" customHeight="1">
      <c r="A1178" s="10" t="s">
        <v>6895</v>
      </c>
      <c r="B1178" s="9">
        <v>201303388010</v>
      </c>
      <c r="C1178" s="7" t="s">
        <v>32</v>
      </c>
      <c r="D1178" s="10" t="s">
        <v>4536</v>
      </c>
      <c r="E1178" s="10" t="s">
        <v>6896</v>
      </c>
      <c r="F1178" s="10" t="s">
        <v>4229</v>
      </c>
      <c r="G1178" s="201" t="s">
        <v>6897</v>
      </c>
      <c r="H1178" s="12" t="s">
        <v>75</v>
      </c>
      <c r="I1178" s="11" t="s">
        <v>379</v>
      </c>
      <c r="J1178" s="11" t="s">
        <v>6898</v>
      </c>
      <c r="K1178" s="11" t="s">
        <v>43</v>
      </c>
      <c r="L1178" s="13">
        <v>3817.5</v>
      </c>
      <c r="M1178" s="13">
        <v>3424966.03</v>
      </c>
      <c r="N1178" s="14">
        <v>4</v>
      </c>
      <c r="O1178" s="13">
        <v>1272.5</v>
      </c>
      <c r="P1178" s="13">
        <v>5941</v>
      </c>
      <c r="Q1178" s="20">
        <v>0.7</v>
      </c>
      <c r="R1178" s="20" t="s">
        <v>44</v>
      </c>
      <c r="S1178" s="11" t="s">
        <v>45</v>
      </c>
      <c r="T1178" s="17" t="s">
        <v>6899</v>
      </c>
    </row>
    <row r="1179" spans="1:20" ht="30" customHeight="1">
      <c r="A1179" s="10" t="s">
        <v>6900</v>
      </c>
      <c r="B1179" s="9">
        <v>202000081939</v>
      </c>
      <c r="C1179" s="7" t="s">
        <v>32</v>
      </c>
      <c r="D1179" s="10" t="s">
        <v>6901</v>
      </c>
      <c r="E1179" s="10" t="s">
        <v>1506</v>
      </c>
      <c r="F1179" s="10" t="s">
        <v>6902</v>
      </c>
      <c r="G1179" s="201" t="s">
        <v>6903</v>
      </c>
      <c r="H1179" s="12" t="s">
        <v>465</v>
      </c>
      <c r="I1179" s="11" t="s">
        <v>231</v>
      </c>
      <c r="J1179" s="11" t="s">
        <v>6904</v>
      </c>
      <c r="K1179" s="11" t="s">
        <v>43</v>
      </c>
      <c r="L1179" s="13">
        <v>5725.25</v>
      </c>
      <c r="M1179" s="13">
        <v>4162753.48</v>
      </c>
      <c r="N1179" s="14">
        <v>1.9999</v>
      </c>
      <c r="O1179" s="13">
        <v>6381.84</v>
      </c>
      <c r="P1179" s="13">
        <v>1211.76</v>
      </c>
      <c r="Q1179" s="20">
        <v>1.2</v>
      </c>
      <c r="R1179" s="16">
        <v>1</v>
      </c>
      <c r="S1179" s="11" t="s">
        <v>45</v>
      </c>
      <c r="T1179" s="17" t="s">
        <v>6905</v>
      </c>
    </row>
    <row r="1180" spans="1:20" ht="30" customHeight="1">
      <c r="A1180" s="79" t="s">
        <v>6906</v>
      </c>
      <c r="B1180" s="80" t="s">
        <v>6907</v>
      </c>
      <c r="C1180" s="7" t="s">
        <v>32</v>
      </c>
      <c r="D1180" s="79" t="s">
        <v>6908</v>
      </c>
      <c r="E1180" s="79" t="s">
        <v>1548</v>
      </c>
      <c r="F1180" s="79" t="s">
        <v>2445</v>
      </c>
      <c r="G1180" s="203" t="s">
        <v>6909</v>
      </c>
      <c r="H1180" s="83" t="s">
        <v>811</v>
      </c>
      <c r="I1180" s="82" t="s">
        <v>333</v>
      </c>
      <c r="J1180" s="82" t="s">
        <v>6910</v>
      </c>
      <c r="K1180" s="82" t="s">
        <v>43</v>
      </c>
      <c r="L1180" s="84">
        <v>20487.689999999999</v>
      </c>
      <c r="M1180" s="84">
        <v>3735107.8</v>
      </c>
      <c r="N1180" s="85">
        <v>4.3996000000000004</v>
      </c>
      <c r="O1180" s="84">
        <v>6492</v>
      </c>
      <c r="P1180" s="84">
        <v>1396.38</v>
      </c>
      <c r="Q1180" s="86">
        <v>0.6</v>
      </c>
      <c r="R1180" s="86" t="s">
        <v>54</v>
      </c>
      <c r="S1180" s="82" t="s">
        <v>45</v>
      </c>
      <c r="T1180" s="88" t="s">
        <v>6911</v>
      </c>
    </row>
    <row r="1181" spans="1:20" ht="30" customHeight="1" thickBot="1">
      <c r="A1181" s="29" t="s">
        <v>6912</v>
      </c>
      <c r="B1181" s="30">
        <v>201900467123</v>
      </c>
      <c r="C1181" s="66" t="s">
        <v>32</v>
      </c>
      <c r="D1181" s="29" t="s">
        <v>6913</v>
      </c>
      <c r="E1181" s="29" t="s">
        <v>6914</v>
      </c>
      <c r="F1181" s="29" t="s">
        <v>2663</v>
      </c>
      <c r="G1181" s="204" t="s">
        <v>6915</v>
      </c>
      <c r="H1181" s="32" t="s">
        <v>465</v>
      </c>
      <c r="I1181" s="31" t="s">
        <v>231</v>
      </c>
      <c r="J1181" s="31" t="s">
        <v>6130</v>
      </c>
      <c r="K1181" s="31" t="s">
        <v>43</v>
      </c>
      <c r="L1181" s="33">
        <v>4515.6000000000004</v>
      </c>
      <c r="M1181" s="33">
        <v>3096554.64</v>
      </c>
      <c r="N1181" s="34">
        <v>2</v>
      </c>
      <c r="O1181" s="33">
        <v>4515.6000000000004</v>
      </c>
      <c r="P1181" s="33">
        <v>2285.8200000000002</v>
      </c>
      <c r="Q1181" s="67">
        <v>0.6</v>
      </c>
      <c r="R1181" s="36">
        <v>1</v>
      </c>
      <c r="S1181" s="31" t="s">
        <v>45</v>
      </c>
      <c r="T1181" s="37" t="s">
        <v>6916</v>
      </c>
    </row>
    <row r="1182" spans="1:20" ht="45.75" thickTop="1">
      <c r="A1182" s="131" t="s">
        <v>6917</v>
      </c>
      <c r="B1182" s="132">
        <v>201900410237</v>
      </c>
      <c r="C1182" s="132" t="s">
        <v>32</v>
      </c>
      <c r="D1182" s="133" t="s">
        <v>6918</v>
      </c>
      <c r="E1182" s="133" t="s">
        <v>6919</v>
      </c>
      <c r="F1182" s="133" t="s">
        <v>3545</v>
      </c>
      <c r="G1182" s="206" t="s">
        <v>6920</v>
      </c>
      <c r="H1182" s="135" t="s">
        <v>37</v>
      </c>
      <c r="I1182" s="134" t="s">
        <v>333</v>
      </c>
      <c r="J1182" s="134" t="s">
        <v>5951</v>
      </c>
      <c r="K1182" s="134" t="s">
        <v>43</v>
      </c>
      <c r="L1182" s="136">
        <f>5.6+149.94</f>
        <v>155.54</v>
      </c>
      <c r="M1182" s="136">
        <f>5410.86+180798.14</f>
        <v>186209</v>
      </c>
      <c r="N1182" s="137">
        <v>4</v>
      </c>
      <c r="O1182" s="136">
        <v>2275.23</v>
      </c>
      <c r="P1182" s="136">
        <v>6890.1</v>
      </c>
      <c r="Q1182" s="138">
        <v>0.7</v>
      </c>
      <c r="R1182" s="138" t="s">
        <v>69</v>
      </c>
      <c r="S1182" s="134" t="s">
        <v>45</v>
      </c>
      <c r="T1182" s="139" t="s">
        <v>6921</v>
      </c>
    </row>
    <row r="1183" spans="1:20" ht="45.75" thickBot="1">
      <c r="A1183" s="152" t="s">
        <v>6917</v>
      </c>
      <c r="B1183" s="153">
        <v>201900410237</v>
      </c>
      <c r="C1183" s="142" t="s">
        <v>32</v>
      </c>
      <c r="D1183" s="154" t="s">
        <v>6918</v>
      </c>
      <c r="E1183" s="154" t="s">
        <v>6919</v>
      </c>
      <c r="F1183" s="154" t="s">
        <v>3545</v>
      </c>
      <c r="G1183" s="207" t="s">
        <v>6920</v>
      </c>
      <c r="H1183" s="155" t="s">
        <v>37</v>
      </c>
      <c r="I1183" s="146" t="s">
        <v>333</v>
      </c>
      <c r="J1183" s="146" t="s">
        <v>5951</v>
      </c>
      <c r="K1183" s="146" t="s">
        <v>181</v>
      </c>
      <c r="L1183" s="156">
        <v>2.6</v>
      </c>
      <c r="M1183" s="156">
        <v>5813.5</v>
      </c>
      <c r="N1183" s="157">
        <v>4</v>
      </c>
      <c r="O1183" s="156">
        <v>2275.23</v>
      </c>
      <c r="P1183" s="156">
        <v>6890.1</v>
      </c>
      <c r="Q1183" s="158">
        <v>1.3</v>
      </c>
      <c r="R1183" s="159">
        <v>1</v>
      </c>
      <c r="S1183" s="146" t="s">
        <v>45</v>
      </c>
      <c r="T1183" s="160" t="s">
        <v>6921</v>
      </c>
    </row>
    <row r="1184" spans="1:20" ht="30" customHeight="1" thickTop="1">
      <c r="A1184" s="59" t="s">
        <v>6922</v>
      </c>
      <c r="B1184" s="7" t="s">
        <v>6923</v>
      </c>
      <c r="C1184" s="7" t="s">
        <v>32</v>
      </c>
      <c r="D1184" s="59" t="s">
        <v>6062</v>
      </c>
      <c r="E1184" s="59" t="s">
        <v>6924</v>
      </c>
      <c r="F1184" s="59" t="s">
        <v>6064</v>
      </c>
      <c r="G1184" s="209" t="s">
        <v>6925</v>
      </c>
      <c r="H1184" s="12" t="s">
        <v>37</v>
      </c>
      <c r="I1184" s="60" t="s">
        <v>333</v>
      </c>
      <c r="J1184" s="60" t="s">
        <v>6926</v>
      </c>
      <c r="K1184" s="60" t="s">
        <v>43</v>
      </c>
      <c r="L1184" s="24">
        <v>4055.78</v>
      </c>
      <c r="M1184" s="24">
        <v>4056503.88</v>
      </c>
      <c r="N1184" s="61">
        <v>3.9998999999999998</v>
      </c>
      <c r="O1184" s="24">
        <v>1409.72</v>
      </c>
      <c r="P1184" s="24">
        <v>6243.42</v>
      </c>
      <c r="Q1184" s="77">
        <v>0.7</v>
      </c>
      <c r="R1184" s="77" t="s">
        <v>44</v>
      </c>
      <c r="S1184" s="60" t="s">
        <v>45</v>
      </c>
      <c r="T1184" s="64" t="s">
        <v>6927</v>
      </c>
    </row>
    <row r="1185" spans="1:20" ht="30" customHeight="1">
      <c r="A1185" s="211" t="s">
        <v>6928</v>
      </c>
      <c r="B1185" s="212" t="s">
        <v>6929</v>
      </c>
      <c r="C1185" s="7" t="s">
        <v>32</v>
      </c>
      <c r="D1185" s="211" t="s">
        <v>3006</v>
      </c>
      <c r="E1185" s="211" t="s">
        <v>6930</v>
      </c>
      <c r="F1185" s="211" t="s">
        <v>6931</v>
      </c>
      <c r="G1185" s="213" t="s">
        <v>6932</v>
      </c>
      <c r="H1185" s="215" t="s">
        <v>937</v>
      </c>
      <c r="I1185" s="214" t="s">
        <v>333</v>
      </c>
      <c r="J1185" s="214" t="s">
        <v>5781</v>
      </c>
      <c r="K1185" s="214" t="s">
        <v>43</v>
      </c>
      <c r="L1185" s="216">
        <v>5131.0600000000004</v>
      </c>
      <c r="M1185" s="216">
        <v>2315998.0499999998</v>
      </c>
      <c r="N1185" s="217">
        <v>3.9998</v>
      </c>
      <c r="O1185" s="216">
        <v>1999.82</v>
      </c>
      <c r="P1185" s="216">
        <v>2778.48</v>
      </c>
      <c r="Q1185" s="218">
        <v>0.7</v>
      </c>
      <c r="R1185" s="218" t="s">
        <v>44</v>
      </c>
      <c r="S1185" s="214" t="s">
        <v>45</v>
      </c>
      <c r="T1185" s="219" t="s">
        <v>6933</v>
      </c>
    </row>
    <row r="1186" spans="1:20" ht="45">
      <c r="A1186" s="10" t="s">
        <v>6934</v>
      </c>
      <c r="B1186" s="9" t="s">
        <v>6935</v>
      </c>
      <c r="C1186" s="7" t="s">
        <v>32</v>
      </c>
      <c r="D1186" s="10" t="s">
        <v>6936</v>
      </c>
      <c r="E1186" s="10" t="s">
        <v>6937</v>
      </c>
      <c r="F1186" s="10" t="s">
        <v>6938</v>
      </c>
      <c r="G1186" s="201" t="s">
        <v>6939</v>
      </c>
      <c r="H1186" s="12" t="s">
        <v>318</v>
      </c>
      <c r="I1186" s="11" t="s">
        <v>333</v>
      </c>
      <c r="J1186" s="11" t="s">
        <v>53</v>
      </c>
      <c r="K1186" s="11" t="s">
        <v>43</v>
      </c>
      <c r="L1186" s="13">
        <v>10614.43</v>
      </c>
      <c r="M1186" s="13">
        <v>3909242.82</v>
      </c>
      <c r="N1186" s="14">
        <v>3.9988999999999999</v>
      </c>
      <c r="O1186" s="13">
        <v>3926.02</v>
      </c>
      <c r="P1186" s="13">
        <v>2224.62</v>
      </c>
      <c r="Q1186" s="20">
        <v>0.7</v>
      </c>
      <c r="R1186" s="20" t="s">
        <v>69</v>
      </c>
      <c r="S1186" s="11" t="s">
        <v>45</v>
      </c>
      <c r="T1186" s="17" t="s">
        <v>6940</v>
      </c>
    </row>
    <row r="1187" spans="1:20" ht="30" customHeight="1">
      <c r="A1187" s="10" t="s">
        <v>6941</v>
      </c>
      <c r="B1187" s="9" t="s">
        <v>6942</v>
      </c>
      <c r="C1187" s="7" t="s">
        <v>32</v>
      </c>
      <c r="D1187" s="10" t="s">
        <v>6943</v>
      </c>
      <c r="E1187" s="10" t="s">
        <v>6944</v>
      </c>
      <c r="F1187" s="10" t="s">
        <v>6945</v>
      </c>
      <c r="G1187" s="201" t="s">
        <v>6946</v>
      </c>
      <c r="H1187" s="12" t="s">
        <v>937</v>
      </c>
      <c r="I1187" s="11" t="s">
        <v>333</v>
      </c>
      <c r="J1187" s="11" t="s">
        <v>5717</v>
      </c>
      <c r="K1187" s="11" t="s">
        <v>43</v>
      </c>
      <c r="L1187" s="13">
        <v>2848.5</v>
      </c>
      <c r="M1187" s="13">
        <v>1690376.89</v>
      </c>
      <c r="N1187" s="14">
        <v>4</v>
      </c>
      <c r="O1187" s="13">
        <v>1000.1</v>
      </c>
      <c r="P1187" s="13">
        <v>3517.98</v>
      </c>
      <c r="Q1187" s="20">
        <v>0.7</v>
      </c>
      <c r="R1187" s="20" t="s">
        <v>54</v>
      </c>
      <c r="S1187" s="11" t="s">
        <v>45</v>
      </c>
      <c r="T1187" s="17" t="s">
        <v>6947</v>
      </c>
    </row>
    <row r="1188" spans="1:20" ht="30" customHeight="1">
      <c r="A1188" s="10" t="s">
        <v>6948</v>
      </c>
      <c r="B1188" s="9" t="s">
        <v>6949</v>
      </c>
      <c r="C1188" s="7" t="s">
        <v>32</v>
      </c>
      <c r="D1188" s="10" t="s">
        <v>6950</v>
      </c>
      <c r="E1188" s="10" t="s">
        <v>6951</v>
      </c>
      <c r="F1188" s="10" t="s">
        <v>6596</v>
      </c>
      <c r="G1188" s="201" t="s">
        <v>6952</v>
      </c>
      <c r="H1188" s="12" t="s">
        <v>102</v>
      </c>
      <c r="I1188" s="11" t="s">
        <v>333</v>
      </c>
      <c r="J1188" s="11" t="s">
        <v>95</v>
      </c>
      <c r="K1188" s="11" t="s">
        <v>43</v>
      </c>
      <c r="L1188" s="13">
        <v>4071.42</v>
      </c>
      <c r="M1188" s="13">
        <v>410974.44</v>
      </c>
      <c r="N1188" s="14">
        <v>3.6013999999999999</v>
      </c>
      <c r="O1188" s="13">
        <v>1565.1</v>
      </c>
      <c r="P1188" s="13">
        <v>1514.7</v>
      </c>
      <c r="Q1188" s="20">
        <v>0.6</v>
      </c>
      <c r="R1188" s="20">
        <v>0.4</v>
      </c>
      <c r="S1188" s="11" t="s">
        <v>45</v>
      </c>
      <c r="T1188" s="17" t="s">
        <v>6953</v>
      </c>
    </row>
    <row r="1189" spans="1:20" ht="30" customHeight="1">
      <c r="A1189" s="10" t="s">
        <v>6954</v>
      </c>
      <c r="B1189" s="9" t="s">
        <v>6955</v>
      </c>
      <c r="C1189" s="7" t="s">
        <v>32</v>
      </c>
      <c r="D1189" s="10" t="s">
        <v>6956</v>
      </c>
      <c r="E1189" s="10" t="s">
        <v>6957</v>
      </c>
      <c r="F1189" s="10" t="s">
        <v>6958</v>
      </c>
      <c r="G1189" s="201" t="s">
        <v>6959</v>
      </c>
      <c r="H1189" s="12" t="s">
        <v>877</v>
      </c>
      <c r="I1189" s="11" t="s">
        <v>333</v>
      </c>
      <c r="J1189" s="11" t="s">
        <v>1915</v>
      </c>
      <c r="K1189" s="11" t="s">
        <v>43</v>
      </c>
      <c r="L1189" s="13">
        <v>2507.15</v>
      </c>
      <c r="M1189" s="13">
        <v>26534.3</v>
      </c>
      <c r="N1189" s="14">
        <v>4.9992999999999999</v>
      </c>
      <c r="O1189" s="13">
        <v>689.33</v>
      </c>
      <c r="P1189" s="13">
        <v>402.9</v>
      </c>
      <c r="Q1189" s="20">
        <v>0.3</v>
      </c>
      <c r="R1189" s="20" t="s">
        <v>5854</v>
      </c>
      <c r="S1189" s="11" t="s">
        <v>45</v>
      </c>
      <c r="T1189" s="17" t="s">
        <v>6960</v>
      </c>
    </row>
    <row r="1190" spans="1:20" ht="30" customHeight="1">
      <c r="A1190" s="79" t="s">
        <v>6961</v>
      </c>
      <c r="B1190" s="80" t="s">
        <v>6962</v>
      </c>
      <c r="C1190" s="7" t="s">
        <v>32</v>
      </c>
      <c r="D1190" s="79" t="s">
        <v>4824</v>
      </c>
      <c r="E1190" s="79" t="s">
        <v>6963</v>
      </c>
      <c r="F1190" s="79" t="s">
        <v>3039</v>
      </c>
      <c r="G1190" s="203" t="s">
        <v>6964</v>
      </c>
      <c r="H1190" s="83" t="s">
        <v>811</v>
      </c>
      <c r="I1190" s="82" t="s">
        <v>333</v>
      </c>
      <c r="J1190" s="82" t="s">
        <v>6965</v>
      </c>
      <c r="K1190" s="82" t="s">
        <v>43</v>
      </c>
      <c r="L1190" s="84">
        <v>25531.68</v>
      </c>
      <c r="M1190" s="84">
        <v>5134863.9800000004</v>
      </c>
      <c r="N1190" s="85">
        <v>4.3875000000000002</v>
      </c>
      <c r="O1190" s="84">
        <v>7600.35</v>
      </c>
      <c r="P1190" s="84">
        <v>1530</v>
      </c>
      <c r="Q1190" s="86">
        <v>0.6</v>
      </c>
      <c r="R1190" s="86" t="s">
        <v>69</v>
      </c>
      <c r="S1190" s="82" t="s">
        <v>45</v>
      </c>
      <c r="T1190" s="88" t="s">
        <v>6966</v>
      </c>
    </row>
    <row r="1191" spans="1:20" ht="30" customHeight="1">
      <c r="A1191" s="10" t="s">
        <v>6967</v>
      </c>
      <c r="B1191" s="9" t="s">
        <v>6968</v>
      </c>
      <c r="C1191" s="7" t="s">
        <v>32</v>
      </c>
      <c r="D1191" s="10" t="s">
        <v>6969</v>
      </c>
      <c r="E1191" s="10" t="s">
        <v>6970</v>
      </c>
      <c r="F1191" s="10" t="s">
        <v>6971</v>
      </c>
      <c r="G1191" s="201" t="s">
        <v>6972</v>
      </c>
      <c r="H1191" s="12" t="s">
        <v>904</v>
      </c>
      <c r="I1191" s="11" t="s">
        <v>333</v>
      </c>
      <c r="J1191" s="11" t="s">
        <v>6451</v>
      </c>
      <c r="K1191" s="11" t="s">
        <v>43</v>
      </c>
      <c r="L1191" s="13">
        <v>2466.4899999999998</v>
      </c>
      <c r="M1191" s="13">
        <v>1109276.43</v>
      </c>
      <c r="N1191" s="14">
        <v>3.9803999999999999</v>
      </c>
      <c r="O1191" s="13">
        <v>827.57</v>
      </c>
      <c r="P1191" s="13">
        <v>3196.68</v>
      </c>
      <c r="Q1191" s="20">
        <v>0.7</v>
      </c>
      <c r="R1191" s="20">
        <v>0.8</v>
      </c>
      <c r="S1191" s="11" t="s">
        <v>45</v>
      </c>
      <c r="T1191" s="17" t="s">
        <v>6973</v>
      </c>
    </row>
    <row r="1192" spans="1:20" ht="30" customHeight="1">
      <c r="A1192" s="10" t="s">
        <v>6974</v>
      </c>
      <c r="B1192" s="9" t="s">
        <v>6975</v>
      </c>
      <c r="C1192" s="7" t="s">
        <v>32</v>
      </c>
      <c r="D1192" s="10" t="s">
        <v>6976</v>
      </c>
      <c r="E1192" s="10" t="s">
        <v>550</v>
      </c>
      <c r="F1192" s="10" t="s">
        <v>6977</v>
      </c>
      <c r="G1192" s="201" t="s">
        <v>6978</v>
      </c>
      <c r="H1192" s="12" t="s">
        <v>658</v>
      </c>
      <c r="I1192" s="11" t="s">
        <v>333</v>
      </c>
      <c r="J1192" s="11" t="s">
        <v>6792</v>
      </c>
      <c r="K1192" s="11" t="s">
        <v>43</v>
      </c>
      <c r="L1192" s="13">
        <v>740.4</v>
      </c>
      <c r="M1192" s="13">
        <v>2139236.79</v>
      </c>
      <c r="N1192" s="14">
        <v>1.8208</v>
      </c>
      <c r="O1192" s="13">
        <v>1371.32</v>
      </c>
      <c r="P1192" s="13">
        <v>9394.2000000000007</v>
      </c>
      <c r="Q1192" s="20">
        <v>0.7</v>
      </c>
      <c r="R1192" s="20">
        <v>0.8</v>
      </c>
      <c r="S1192" s="11" t="s">
        <v>45</v>
      </c>
      <c r="T1192" s="17" t="s">
        <v>6979</v>
      </c>
    </row>
    <row r="1193" spans="1:20" ht="30" customHeight="1">
      <c r="A1193" s="10" t="s">
        <v>6980</v>
      </c>
      <c r="B1193" s="9" t="s">
        <v>6981</v>
      </c>
      <c r="C1193" s="7" t="s">
        <v>32</v>
      </c>
      <c r="D1193" s="10" t="s">
        <v>6982</v>
      </c>
      <c r="E1193" s="10" t="s">
        <v>6983</v>
      </c>
      <c r="F1193" s="10" t="s">
        <v>6984</v>
      </c>
      <c r="G1193" s="201" t="s">
        <v>6985</v>
      </c>
      <c r="H1193" s="12" t="s">
        <v>325</v>
      </c>
      <c r="I1193" s="11" t="s">
        <v>333</v>
      </c>
      <c r="J1193" s="11" t="s">
        <v>5709</v>
      </c>
      <c r="K1193" s="11" t="s">
        <v>43</v>
      </c>
      <c r="L1193" s="13">
        <v>7475.38</v>
      </c>
      <c r="M1193" s="13">
        <v>3407573.65</v>
      </c>
      <c r="N1193" s="14">
        <v>3.9994000000000001</v>
      </c>
      <c r="O1193" s="13">
        <v>2721.64</v>
      </c>
      <c r="P1193" s="13">
        <v>3286.44</v>
      </c>
      <c r="Q1193" s="20">
        <v>0.6</v>
      </c>
      <c r="R1193" s="20" t="s">
        <v>44</v>
      </c>
      <c r="S1193" s="11" t="s">
        <v>45</v>
      </c>
      <c r="T1193" s="17" t="s">
        <v>6986</v>
      </c>
    </row>
    <row r="1194" spans="1:20" ht="30" customHeight="1">
      <c r="A1194" s="10" t="s">
        <v>6987</v>
      </c>
      <c r="B1194" s="9" t="s">
        <v>6988</v>
      </c>
      <c r="C1194" s="7" t="s">
        <v>32</v>
      </c>
      <c r="D1194" s="10" t="s">
        <v>6989</v>
      </c>
      <c r="E1194" s="10" t="s">
        <v>3443</v>
      </c>
      <c r="F1194" s="10" t="s">
        <v>6990</v>
      </c>
      <c r="G1194" s="201" t="s">
        <v>6991</v>
      </c>
      <c r="H1194" s="12" t="s">
        <v>88</v>
      </c>
      <c r="I1194" s="11" t="s">
        <v>1821</v>
      </c>
      <c r="J1194" s="11" t="s">
        <v>709</v>
      </c>
      <c r="K1194" s="11" t="s">
        <v>43</v>
      </c>
      <c r="L1194" s="13">
        <v>760.15</v>
      </c>
      <c r="M1194" s="13">
        <v>533734.55000000005</v>
      </c>
      <c r="N1194" s="14">
        <v>1.9564999999999999</v>
      </c>
      <c r="O1194" s="13">
        <v>794.73</v>
      </c>
      <c r="P1194" s="13">
        <v>2453.1</v>
      </c>
      <c r="Q1194" s="20">
        <v>0.7</v>
      </c>
      <c r="R1194" s="20">
        <v>0.8</v>
      </c>
      <c r="S1194" s="11" t="s">
        <v>45</v>
      </c>
      <c r="T1194" s="17" t="s">
        <v>6992</v>
      </c>
    </row>
    <row r="1195" spans="1:20" ht="30" customHeight="1">
      <c r="A1195" s="10" t="s">
        <v>6993</v>
      </c>
      <c r="B1195" s="9" t="s">
        <v>6994</v>
      </c>
      <c r="C1195" s="7" t="s">
        <v>32</v>
      </c>
      <c r="D1195" s="10" t="s">
        <v>6995</v>
      </c>
      <c r="E1195" s="10" t="s">
        <v>6996</v>
      </c>
      <c r="F1195" s="10" t="s">
        <v>6997</v>
      </c>
      <c r="G1195" s="201" t="s">
        <v>6998</v>
      </c>
      <c r="H1195" s="12" t="s">
        <v>141</v>
      </c>
      <c r="I1195" s="11" t="s">
        <v>311</v>
      </c>
      <c r="J1195" s="11" t="s">
        <v>95</v>
      </c>
      <c r="K1195" s="11" t="s">
        <v>43</v>
      </c>
      <c r="L1195" s="13">
        <v>2998.07</v>
      </c>
      <c r="M1195" s="13">
        <v>105432.7</v>
      </c>
      <c r="N1195" s="14">
        <v>2.4990000000000001</v>
      </c>
      <c r="O1195" s="13">
        <v>2000</v>
      </c>
      <c r="P1195" s="13">
        <v>732.36</v>
      </c>
      <c r="Q1195" s="20">
        <v>0.3</v>
      </c>
      <c r="R1195" s="20">
        <v>0.4</v>
      </c>
      <c r="S1195" s="11" t="s">
        <v>45</v>
      </c>
      <c r="T1195" s="17" t="s">
        <v>6999</v>
      </c>
    </row>
    <row r="1196" spans="1:20" ht="30" customHeight="1">
      <c r="A1196" s="10" t="s">
        <v>7000</v>
      </c>
      <c r="B1196" s="9" t="s">
        <v>7001</v>
      </c>
      <c r="C1196" s="7" t="s">
        <v>32</v>
      </c>
      <c r="D1196" s="10" t="s">
        <v>7002</v>
      </c>
      <c r="E1196" s="10" t="s">
        <v>7003</v>
      </c>
      <c r="F1196" s="10" t="s">
        <v>7004</v>
      </c>
      <c r="G1196" s="201" t="s">
        <v>7005</v>
      </c>
      <c r="H1196" s="12" t="s">
        <v>1200</v>
      </c>
      <c r="I1196" s="11" t="s">
        <v>333</v>
      </c>
      <c r="J1196" s="11" t="s">
        <v>489</v>
      </c>
      <c r="K1196" s="11" t="s">
        <v>43</v>
      </c>
      <c r="L1196" s="13">
        <v>126.78</v>
      </c>
      <c r="M1196" s="13">
        <v>10315.620000000001</v>
      </c>
      <c r="N1196" s="14">
        <v>1.8127</v>
      </c>
      <c r="O1196" s="13">
        <v>156</v>
      </c>
      <c r="P1196" s="13">
        <v>491.64</v>
      </c>
      <c r="Q1196" s="20">
        <v>0.3</v>
      </c>
      <c r="R1196" s="16">
        <v>1</v>
      </c>
      <c r="S1196" s="11" t="s">
        <v>45</v>
      </c>
      <c r="T1196" s="17" t="s">
        <v>7006</v>
      </c>
    </row>
    <row r="1197" spans="1:20" ht="30" customHeight="1">
      <c r="A1197" s="93" t="s">
        <v>7007</v>
      </c>
      <c r="B1197" s="94" t="s">
        <v>7008</v>
      </c>
      <c r="C1197" s="7" t="s">
        <v>32</v>
      </c>
      <c r="D1197" s="93" t="s">
        <v>7009</v>
      </c>
      <c r="E1197" s="93" t="s">
        <v>1513</v>
      </c>
      <c r="F1197" s="93" t="s">
        <v>7010</v>
      </c>
      <c r="G1197" s="202" t="s">
        <v>7011</v>
      </c>
      <c r="H1197" s="96" t="s">
        <v>1180</v>
      </c>
      <c r="I1197" s="95" t="s">
        <v>311</v>
      </c>
      <c r="J1197" s="95" t="s">
        <v>180</v>
      </c>
      <c r="K1197" s="95" t="s">
        <v>181</v>
      </c>
      <c r="L1197" s="97">
        <v>120.56</v>
      </c>
      <c r="M1197" s="97">
        <v>0</v>
      </c>
      <c r="N1197" s="98">
        <v>1.7870999999999999</v>
      </c>
      <c r="O1197" s="97">
        <v>156.97999999999999</v>
      </c>
      <c r="P1197" s="97">
        <v>2203.1999999999998</v>
      </c>
      <c r="Q1197" s="99">
        <v>0</v>
      </c>
      <c r="R1197" s="99">
        <v>1</v>
      </c>
      <c r="S1197" s="95" t="s">
        <v>45</v>
      </c>
      <c r="T1197" s="100" t="s">
        <v>7012</v>
      </c>
    </row>
    <row r="1198" spans="1:20" ht="30" customHeight="1">
      <c r="A1198" s="93" t="s">
        <v>7013</v>
      </c>
      <c r="B1198" s="94" t="s">
        <v>7014</v>
      </c>
      <c r="C1198" s="7" t="s">
        <v>32</v>
      </c>
      <c r="D1198" s="93" t="s">
        <v>7015</v>
      </c>
      <c r="E1198" s="93" t="s">
        <v>7016</v>
      </c>
      <c r="F1198" s="93" t="s">
        <v>2917</v>
      </c>
      <c r="G1198" s="202" t="s">
        <v>7017</v>
      </c>
      <c r="H1198" s="96" t="s">
        <v>149</v>
      </c>
      <c r="I1198" s="95" t="s">
        <v>231</v>
      </c>
      <c r="J1198" s="95" t="s">
        <v>274</v>
      </c>
      <c r="K1198" s="95" t="s">
        <v>181</v>
      </c>
      <c r="L1198" s="97">
        <v>718.06</v>
      </c>
      <c r="M1198" s="97">
        <v>0</v>
      </c>
      <c r="N1198" s="98">
        <v>1.9996</v>
      </c>
      <c r="O1198" s="97">
        <v>718.34</v>
      </c>
      <c r="P1198" s="97">
        <v>4176.8999999999996</v>
      </c>
      <c r="Q1198" s="99">
        <v>1.3</v>
      </c>
      <c r="R1198" s="99">
        <v>0</v>
      </c>
      <c r="S1198" s="95" t="s">
        <v>45</v>
      </c>
      <c r="T1198" s="100" t="s">
        <v>7018</v>
      </c>
    </row>
    <row r="1199" spans="1:20" ht="30" customHeight="1">
      <c r="A1199" s="8" t="s">
        <v>7019</v>
      </c>
      <c r="B1199" s="65" t="s">
        <v>7020</v>
      </c>
      <c r="C1199" s="7" t="s">
        <v>32</v>
      </c>
      <c r="D1199" s="8" t="s">
        <v>7021</v>
      </c>
      <c r="E1199" s="10" t="s">
        <v>4255</v>
      </c>
      <c r="F1199" s="8" t="s">
        <v>7022</v>
      </c>
      <c r="G1199" s="201" t="s">
        <v>7023</v>
      </c>
      <c r="H1199" s="192" t="s">
        <v>415</v>
      </c>
      <c r="I1199" s="18" t="s">
        <v>231</v>
      </c>
      <c r="J1199" s="18" t="s">
        <v>6258</v>
      </c>
      <c r="K1199" s="18" t="s">
        <v>181</v>
      </c>
      <c r="L1199" s="23">
        <v>97.97</v>
      </c>
      <c r="M1199" s="23">
        <v>0</v>
      </c>
      <c r="N1199" s="193">
        <v>1.4233</v>
      </c>
      <c r="O1199" s="23">
        <v>227</v>
      </c>
      <c r="P1199" s="23">
        <v>566.1</v>
      </c>
      <c r="Q1199" s="194">
        <v>0</v>
      </c>
      <c r="R1199" s="194">
        <v>1</v>
      </c>
      <c r="S1199" s="18" t="s">
        <v>45</v>
      </c>
      <c r="T1199" s="195" t="s">
        <v>7024</v>
      </c>
    </row>
    <row r="1200" spans="1:20" ht="30" customHeight="1">
      <c r="A1200" s="10" t="s">
        <v>7025</v>
      </c>
      <c r="B1200" s="9" t="s">
        <v>7026</v>
      </c>
      <c r="C1200" s="7" t="s">
        <v>32</v>
      </c>
      <c r="D1200" s="10" t="s">
        <v>7027</v>
      </c>
      <c r="E1200" s="10" t="s">
        <v>7028</v>
      </c>
      <c r="F1200" s="10" t="s">
        <v>7029</v>
      </c>
      <c r="G1200" s="201" t="s">
        <v>7030</v>
      </c>
      <c r="H1200" s="12" t="s">
        <v>1232</v>
      </c>
      <c r="I1200" s="11" t="s">
        <v>231</v>
      </c>
      <c r="J1200" s="11" t="s">
        <v>7031</v>
      </c>
      <c r="K1200" s="11" t="s">
        <v>181</v>
      </c>
      <c r="L1200" s="13">
        <v>287.5</v>
      </c>
      <c r="M1200" s="13">
        <v>0</v>
      </c>
      <c r="N1200" s="14">
        <v>1.2919</v>
      </c>
      <c r="O1200" s="13">
        <v>984.82</v>
      </c>
      <c r="P1200" s="13">
        <v>1060.8</v>
      </c>
      <c r="Q1200" s="20">
        <v>0.5</v>
      </c>
      <c r="R1200" s="20">
        <v>0</v>
      </c>
      <c r="S1200" s="11" t="s">
        <v>45</v>
      </c>
      <c r="T1200" s="17" t="s">
        <v>7032</v>
      </c>
    </row>
    <row r="1201" spans="1:20" ht="30" customHeight="1">
      <c r="A1201" s="93" t="s">
        <v>7033</v>
      </c>
      <c r="B1201" s="94" t="s">
        <v>7034</v>
      </c>
      <c r="C1201" s="7" t="s">
        <v>32</v>
      </c>
      <c r="D1201" s="93" t="s">
        <v>7035</v>
      </c>
      <c r="E1201" s="93" t="s">
        <v>3584</v>
      </c>
      <c r="F1201" s="93" t="s">
        <v>7036</v>
      </c>
      <c r="G1201" s="202" t="s">
        <v>7037</v>
      </c>
      <c r="H1201" s="96" t="s">
        <v>776</v>
      </c>
      <c r="I1201" s="95" t="s">
        <v>231</v>
      </c>
      <c r="J1201" s="95" t="s">
        <v>274</v>
      </c>
      <c r="K1201" s="95" t="s">
        <v>181</v>
      </c>
      <c r="L1201" s="97">
        <v>68.27</v>
      </c>
      <c r="M1201" s="97">
        <v>0</v>
      </c>
      <c r="N1201" s="98">
        <v>1.0951</v>
      </c>
      <c r="O1201" s="97">
        <v>717.5</v>
      </c>
      <c r="P1201" s="97">
        <v>754.8</v>
      </c>
      <c r="Q1201" s="99">
        <v>0</v>
      </c>
      <c r="R1201" s="99">
        <v>1</v>
      </c>
      <c r="S1201" s="95" t="s">
        <v>45</v>
      </c>
      <c r="T1201" s="100" t="s">
        <v>7038</v>
      </c>
    </row>
    <row r="1202" spans="1:20" ht="30" customHeight="1">
      <c r="A1202" s="8" t="s">
        <v>7039</v>
      </c>
      <c r="B1202" s="65" t="s">
        <v>7040</v>
      </c>
      <c r="C1202" s="7" t="s">
        <v>32</v>
      </c>
      <c r="D1202" s="8" t="s">
        <v>7041</v>
      </c>
      <c r="E1202" s="10" t="s">
        <v>7042</v>
      </c>
      <c r="F1202" s="8" t="s">
        <v>7043</v>
      </c>
      <c r="G1202" s="220" t="s">
        <v>7044</v>
      </c>
      <c r="H1202" s="192" t="s">
        <v>1034</v>
      </c>
      <c r="I1202" s="18" t="s">
        <v>333</v>
      </c>
      <c r="J1202" s="18" t="s">
        <v>7045</v>
      </c>
      <c r="K1202" s="18" t="s">
        <v>181</v>
      </c>
      <c r="L1202" s="23">
        <v>467</v>
      </c>
      <c r="M1202" s="23">
        <v>0</v>
      </c>
      <c r="N1202" s="193">
        <v>1.9534</v>
      </c>
      <c r="O1202" s="23">
        <v>489.83</v>
      </c>
      <c r="P1202" s="23">
        <v>299.88</v>
      </c>
      <c r="Q1202" s="194">
        <v>0</v>
      </c>
      <c r="R1202" s="194">
        <v>1</v>
      </c>
      <c r="S1202" s="18" t="s">
        <v>45</v>
      </c>
      <c r="T1202" s="195" t="s">
        <v>7046</v>
      </c>
    </row>
    <row r="1203" spans="1:20" ht="30" customHeight="1">
      <c r="A1203" s="10" t="s">
        <v>7047</v>
      </c>
      <c r="B1203" s="9" t="s">
        <v>7048</v>
      </c>
      <c r="C1203" s="7" t="s">
        <v>32</v>
      </c>
      <c r="D1203" s="10" t="s">
        <v>7049</v>
      </c>
      <c r="E1203" s="10" t="s">
        <v>7050</v>
      </c>
      <c r="F1203" s="10" t="s">
        <v>7051</v>
      </c>
      <c r="G1203" s="201" t="s">
        <v>7052</v>
      </c>
      <c r="H1203" s="12" t="s">
        <v>75</v>
      </c>
      <c r="I1203" s="11" t="s">
        <v>311</v>
      </c>
      <c r="J1203" s="11" t="s">
        <v>489</v>
      </c>
      <c r="K1203" s="11" t="s">
        <v>43</v>
      </c>
      <c r="L1203" s="13">
        <v>68.16</v>
      </c>
      <c r="M1203" s="13">
        <v>194237.9</v>
      </c>
      <c r="N1203" s="14">
        <v>1.6060000000000001</v>
      </c>
      <c r="O1203" s="13">
        <v>130.16</v>
      </c>
      <c r="P1203" s="13">
        <v>6538.2</v>
      </c>
      <c r="Q1203" s="20">
        <v>0.7</v>
      </c>
      <c r="R1203" s="16">
        <v>1</v>
      </c>
      <c r="S1203" s="11" t="s">
        <v>45</v>
      </c>
      <c r="T1203" s="17" t="s">
        <v>7053</v>
      </c>
    </row>
    <row r="1204" spans="1:20" ht="30" customHeight="1">
      <c r="A1204" s="10" t="s">
        <v>7054</v>
      </c>
      <c r="B1204" s="9" t="s">
        <v>7055</v>
      </c>
      <c r="C1204" s="7" t="s">
        <v>32</v>
      </c>
      <c r="D1204" s="10" t="s">
        <v>7056</v>
      </c>
      <c r="E1204" s="10" t="s">
        <v>1616</v>
      </c>
      <c r="F1204" s="10" t="s">
        <v>7057</v>
      </c>
      <c r="G1204" s="201" t="s">
        <v>7058</v>
      </c>
      <c r="H1204" s="12" t="s">
        <v>694</v>
      </c>
      <c r="I1204" s="11" t="s">
        <v>231</v>
      </c>
      <c r="J1204" s="11" t="s">
        <v>489</v>
      </c>
      <c r="K1204" s="11" t="s">
        <v>43</v>
      </c>
      <c r="L1204" s="13">
        <v>21.23</v>
      </c>
      <c r="M1204" s="13">
        <v>6970.14</v>
      </c>
      <c r="N1204" s="14">
        <v>1.1930000000000001</v>
      </c>
      <c r="O1204" s="13">
        <v>110</v>
      </c>
      <c r="P1204" s="13">
        <v>652.79999999999995</v>
      </c>
      <c r="Q1204" s="20">
        <v>0.6</v>
      </c>
      <c r="R1204" s="16">
        <v>1</v>
      </c>
      <c r="S1204" s="11" t="s">
        <v>45</v>
      </c>
      <c r="T1204" s="17" t="s">
        <v>7059</v>
      </c>
    </row>
    <row r="1205" spans="1:20" ht="30" customHeight="1">
      <c r="A1205" s="93" t="s">
        <v>7060</v>
      </c>
      <c r="B1205" s="94" t="s">
        <v>7061</v>
      </c>
      <c r="C1205" s="7" t="s">
        <v>32</v>
      </c>
      <c r="D1205" s="93" t="s">
        <v>3095</v>
      </c>
      <c r="E1205" s="95" t="s">
        <v>7062</v>
      </c>
      <c r="F1205" s="94" t="s">
        <v>3097</v>
      </c>
      <c r="G1205" s="93" t="s">
        <v>7063</v>
      </c>
      <c r="H1205" s="93" t="s">
        <v>60</v>
      </c>
      <c r="I1205" s="95" t="s">
        <v>7064</v>
      </c>
      <c r="J1205" s="95" t="s">
        <v>180</v>
      </c>
      <c r="K1205" s="95" t="s">
        <v>181</v>
      </c>
      <c r="L1205" s="97">
        <v>373.52</v>
      </c>
      <c r="M1205" s="97">
        <v>1629765.41</v>
      </c>
      <c r="N1205" s="98">
        <v>2</v>
      </c>
      <c r="O1205" s="97">
        <v>373.53</v>
      </c>
      <c r="P1205" s="97">
        <v>6712.62</v>
      </c>
      <c r="Q1205" s="99">
        <v>1.3</v>
      </c>
      <c r="R1205" s="99">
        <v>1</v>
      </c>
      <c r="S1205" s="95" t="s">
        <v>45</v>
      </c>
      <c r="T1205" s="95" t="s">
        <v>7065</v>
      </c>
    </row>
    <row r="1206" spans="1:20" ht="30" customHeight="1">
      <c r="A1206" s="10" t="s">
        <v>7066</v>
      </c>
      <c r="B1206" s="9" t="s">
        <v>7067</v>
      </c>
      <c r="C1206" s="7" t="s">
        <v>32</v>
      </c>
      <c r="D1206" s="10" t="s">
        <v>7068</v>
      </c>
      <c r="E1206" s="10" t="s">
        <v>7069</v>
      </c>
      <c r="F1206" s="10" t="s">
        <v>7070</v>
      </c>
      <c r="G1206" s="201" t="s">
        <v>7071</v>
      </c>
      <c r="H1206" s="12" t="s">
        <v>75</v>
      </c>
      <c r="I1206" s="11" t="s">
        <v>333</v>
      </c>
      <c r="J1206" s="11" t="s">
        <v>5781</v>
      </c>
      <c r="K1206" s="11" t="s">
        <v>43</v>
      </c>
      <c r="L1206" s="13">
        <v>2399.85</v>
      </c>
      <c r="M1206" s="13">
        <v>4069726.82</v>
      </c>
      <c r="N1206" s="14">
        <v>3.9998</v>
      </c>
      <c r="O1206" s="13">
        <v>800</v>
      </c>
      <c r="P1206" s="13">
        <v>11189.4</v>
      </c>
      <c r="Q1206" s="20">
        <v>0.7</v>
      </c>
      <c r="R1206" s="20" t="s">
        <v>62</v>
      </c>
      <c r="S1206" s="11" t="s">
        <v>45</v>
      </c>
      <c r="T1206" s="17" t="s">
        <v>7072</v>
      </c>
    </row>
    <row r="1207" spans="1:20" ht="30" customHeight="1">
      <c r="A1207" s="10" t="s">
        <v>7073</v>
      </c>
      <c r="B1207" s="9">
        <v>201701356003</v>
      </c>
      <c r="C1207" s="7" t="s">
        <v>32</v>
      </c>
      <c r="D1207" s="10" t="s">
        <v>7074</v>
      </c>
      <c r="E1207" s="10" t="s">
        <v>7075</v>
      </c>
      <c r="F1207" s="10" t="s">
        <v>5813</v>
      </c>
      <c r="G1207" s="201" t="s">
        <v>7076</v>
      </c>
      <c r="H1207" s="12" t="s">
        <v>303</v>
      </c>
      <c r="I1207" s="11" t="s">
        <v>333</v>
      </c>
      <c r="J1207" s="11" t="s">
        <v>6824</v>
      </c>
      <c r="K1207" s="11" t="s">
        <v>181</v>
      </c>
      <c r="L1207" s="13">
        <v>616.92999999999995</v>
      </c>
      <c r="M1207" s="13">
        <v>427279.02</v>
      </c>
      <c r="N1207" s="14">
        <v>1.9116</v>
      </c>
      <c r="O1207" s="13">
        <v>2201.4499999999998</v>
      </c>
      <c r="P1207" s="13">
        <v>2648</v>
      </c>
      <c r="Q1207" s="20">
        <v>0.5</v>
      </c>
      <c r="R1207" s="16">
        <v>1</v>
      </c>
      <c r="S1207" s="11" t="s">
        <v>45</v>
      </c>
      <c r="T1207" s="17" t="s">
        <v>7077</v>
      </c>
    </row>
    <row r="1208" spans="1:20" ht="30" customHeight="1">
      <c r="A1208" s="10" t="s">
        <v>7078</v>
      </c>
      <c r="B1208" s="9">
        <v>201900473875</v>
      </c>
      <c r="C1208" s="7" t="s">
        <v>32</v>
      </c>
      <c r="D1208" s="10" t="s">
        <v>7079</v>
      </c>
      <c r="E1208" s="10" t="s">
        <v>7080</v>
      </c>
      <c r="F1208" s="10" t="s">
        <v>7081</v>
      </c>
      <c r="G1208" s="201" t="s">
        <v>7082</v>
      </c>
      <c r="H1208" s="12" t="s">
        <v>937</v>
      </c>
      <c r="I1208" s="11" t="s">
        <v>231</v>
      </c>
      <c r="J1208" s="11" t="s">
        <v>7083</v>
      </c>
      <c r="K1208" s="11" t="s">
        <v>43</v>
      </c>
      <c r="L1208" s="13">
        <v>1400</v>
      </c>
      <c r="M1208" s="13">
        <v>2299579.7999999998</v>
      </c>
      <c r="N1208" s="14">
        <v>2</v>
      </c>
      <c r="O1208" s="13">
        <v>1400</v>
      </c>
      <c r="P1208" s="13">
        <v>4693.0200000000004</v>
      </c>
      <c r="Q1208" s="20">
        <v>0.7</v>
      </c>
      <c r="R1208" s="16">
        <v>1</v>
      </c>
      <c r="S1208" s="11" t="s">
        <v>45</v>
      </c>
      <c r="T1208" s="17" t="s">
        <v>7084</v>
      </c>
    </row>
    <row r="1209" spans="1:20" ht="30" customHeight="1">
      <c r="A1209" s="10" t="s">
        <v>7085</v>
      </c>
      <c r="B1209" s="9">
        <v>201900107836</v>
      </c>
      <c r="C1209" s="7" t="s">
        <v>32</v>
      </c>
      <c r="D1209" s="10" t="s">
        <v>7086</v>
      </c>
      <c r="E1209" s="10" t="s">
        <v>7087</v>
      </c>
      <c r="F1209" s="10" t="s">
        <v>7088</v>
      </c>
      <c r="G1209" s="201" t="s">
        <v>7089</v>
      </c>
      <c r="H1209" s="12" t="s">
        <v>257</v>
      </c>
      <c r="I1209" s="11" t="s">
        <v>231</v>
      </c>
      <c r="J1209" s="11" t="s">
        <v>95</v>
      </c>
      <c r="K1209" s="11" t="s">
        <v>43</v>
      </c>
      <c r="L1209" s="13">
        <v>36.6</v>
      </c>
      <c r="M1209" s="13">
        <v>14037.87</v>
      </c>
      <c r="N1209" s="14">
        <v>1.2765</v>
      </c>
      <c r="O1209" s="13">
        <v>132</v>
      </c>
      <c r="P1209" s="13">
        <v>1363.74</v>
      </c>
      <c r="Q1209" s="20">
        <v>0.6</v>
      </c>
      <c r="R1209" s="20">
        <v>0.6</v>
      </c>
      <c r="S1209" s="11" t="s">
        <v>45</v>
      </c>
      <c r="T1209" s="17" t="s">
        <v>7090</v>
      </c>
    </row>
    <row r="1210" spans="1:20" ht="30" customHeight="1" thickBot="1">
      <c r="A1210" s="29" t="s">
        <v>7091</v>
      </c>
      <c r="B1210" s="30">
        <v>201900472151</v>
      </c>
      <c r="C1210" s="66" t="s">
        <v>32</v>
      </c>
      <c r="D1210" s="29" t="s">
        <v>7092</v>
      </c>
      <c r="E1210" s="29" t="s">
        <v>7093</v>
      </c>
      <c r="F1210" s="29" t="s">
        <v>6837</v>
      </c>
      <c r="G1210" s="204" t="s">
        <v>7094</v>
      </c>
      <c r="H1210" s="32" t="s">
        <v>149</v>
      </c>
      <c r="I1210" s="31" t="s">
        <v>333</v>
      </c>
      <c r="J1210" s="31" t="s">
        <v>6187</v>
      </c>
      <c r="K1210" s="31" t="s">
        <v>43</v>
      </c>
      <c r="L1210" s="33">
        <v>1497.2</v>
      </c>
      <c r="M1210" s="33">
        <v>1228723.3999999999</v>
      </c>
      <c r="N1210" s="34">
        <v>3.9992000000000001</v>
      </c>
      <c r="O1210" s="33">
        <v>499.2</v>
      </c>
      <c r="P1210" s="33">
        <v>5860.92</v>
      </c>
      <c r="Q1210" s="67">
        <v>0.7</v>
      </c>
      <c r="R1210" s="67">
        <v>0.8</v>
      </c>
      <c r="S1210" s="31" t="s">
        <v>45</v>
      </c>
      <c r="T1210" s="37" t="s">
        <v>7095</v>
      </c>
    </row>
    <row r="1211" spans="1:20" ht="30" customHeight="1" thickTop="1">
      <c r="A1211" s="161" t="s">
        <v>7096</v>
      </c>
      <c r="B1211" s="167">
        <v>201301762640</v>
      </c>
      <c r="C1211" s="132" t="s">
        <v>32</v>
      </c>
      <c r="D1211" s="168" t="s">
        <v>7097</v>
      </c>
      <c r="E1211" s="168" t="s">
        <v>7098</v>
      </c>
      <c r="F1211" s="168" t="s">
        <v>3415</v>
      </c>
      <c r="G1211" s="221" t="s">
        <v>7099</v>
      </c>
      <c r="H1211" s="170" t="s">
        <v>658</v>
      </c>
      <c r="I1211" s="169" t="s">
        <v>333</v>
      </c>
      <c r="J1211" s="169" t="s">
        <v>7100</v>
      </c>
      <c r="K1211" s="169" t="s">
        <v>43</v>
      </c>
      <c r="L1211" s="171">
        <f>234.19+108.57+96.36</f>
        <v>439.12</v>
      </c>
      <c r="M1211" s="171">
        <f>237643.36+123933.78+122243.21</f>
        <v>483820.35000000003</v>
      </c>
      <c r="N1211" s="172">
        <v>4.4000000000000004</v>
      </c>
      <c r="O1211" s="171">
        <v>7474.74</v>
      </c>
      <c r="P1211" s="171">
        <v>7973.34</v>
      </c>
      <c r="Q1211" s="173">
        <v>0.7</v>
      </c>
      <c r="R1211" s="173" t="s">
        <v>44</v>
      </c>
      <c r="S1211" s="169" t="s">
        <v>45</v>
      </c>
      <c r="T1211" s="222" t="s">
        <v>7101</v>
      </c>
    </row>
    <row r="1212" spans="1:20" ht="30.75" thickBot="1">
      <c r="A1212" s="162" t="s">
        <v>7096</v>
      </c>
      <c r="B1212" s="141">
        <v>201301762640</v>
      </c>
      <c r="C1212" s="142" t="s">
        <v>32</v>
      </c>
      <c r="D1212" s="143" t="s">
        <v>7097</v>
      </c>
      <c r="E1212" s="143" t="s">
        <v>7098</v>
      </c>
      <c r="F1212" s="143" t="s">
        <v>3415</v>
      </c>
      <c r="G1212" s="223" t="s">
        <v>7099</v>
      </c>
      <c r="H1212" s="145" t="s">
        <v>658</v>
      </c>
      <c r="I1212" s="144" t="s">
        <v>333</v>
      </c>
      <c r="J1212" s="144" t="s">
        <v>7100</v>
      </c>
      <c r="K1212" s="144" t="s">
        <v>181</v>
      </c>
      <c r="L1212" s="147">
        <v>10404.35</v>
      </c>
      <c r="M1212" s="147">
        <v>24510150.32</v>
      </c>
      <c r="N1212" s="148">
        <v>4.4000000000000004</v>
      </c>
      <c r="O1212" s="147">
        <v>7474.74</v>
      </c>
      <c r="P1212" s="147">
        <v>7973.34</v>
      </c>
      <c r="Q1212" s="149">
        <v>1.3</v>
      </c>
      <c r="R1212" s="149">
        <v>1</v>
      </c>
      <c r="S1212" s="144" t="s">
        <v>45</v>
      </c>
      <c r="T1212" s="150" t="s">
        <v>7101</v>
      </c>
    </row>
    <row r="1213" spans="1:20" ht="61.5" thickTop="1" thickBot="1">
      <c r="A1213" s="176" t="s">
        <v>7102</v>
      </c>
      <c r="B1213" s="66">
        <v>201900467115</v>
      </c>
      <c r="C1213" s="66" t="s">
        <v>32</v>
      </c>
      <c r="D1213" s="176" t="s">
        <v>7103</v>
      </c>
      <c r="E1213" s="176" t="s">
        <v>7104</v>
      </c>
      <c r="F1213" s="176" t="s">
        <v>7105</v>
      </c>
      <c r="G1213" s="224" t="s">
        <v>7106</v>
      </c>
      <c r="H1213" s="32" t="s">
        <v>846</v>
      </c>
      <c r="I1213" s="90" t="s">
        <v>333</v>
      </c>
      <c r="J1213" s="90" t="s">
        <v>6792</v>
      </c>
      <c r="K1213" s="90" t="s">
        <v>43</v>
      </c>
      <c r="L1213" s="177">
        <v>9667.68</v>
      </c>
      <c r="M1213" s="177">
        <v>4168576.79</v>
      </c>
      <c r="N1213" s="178">
        <v>3.9701</v>
      </c>
      <c r="O1213" s="177">
        <v>3600</v>
      </c>
      <c r="P1213" s="177">
        <v>2515.3200000000002</v>
      </c>
      <c r="Q1213" s="179">
        <v>0.7</v>
      </c>
      <c r="R1213" s="179" t="s">
        <v>69</v>
      </c>
      <c r="S1213" s="90" t="s">
        <v>45</v>
      </c>
      <c r="T1213" s="127" t="s">
        <v>7107</v>
      </c>
    </row>
    <row r="1214" spans="1:20" ht="30" customHeight="1" thickTop="1">
      <c r="A1214" s="161" t="s">
        <v>7108</v>
      </c>
      <c r="B1214" s="132">
        <v>201900437127</v>
      </c>
      <c r="C1214" s="132" t="s">
        <v>32</v>
      </c>
      <c r="D1214" s="133" t="s">
        <v>7109</v>
      </c>
      <c r="E1214" s="133" t="s">
        <v>7110</v>
      </c>
      <c r="F1214" s="133" t="s">
        <v>7111</v>
      </c>
      <c r="G1214" s="206" t="s">
        <v>7112</v>
      </c>
      <c r="H1214" s="135" t="s">
        <v>318</v>
      </c>
      <c r="I1214" s="134" t="s">
        <v>333</v>
      </c>
      <c r="J1214" s="134" t="s">
        <v>638</v>
      </c>
      <c r="K1214" s="134" t="s">
        <v>43</v>
      </c>
      <c r="L1214" s="136">
        <f>979.39+1573.3+1633.53</f>
        <v>4186.22</v>
      </c>
      <c r="M1214" s="136">
        <f>254540.43+460003.1+530682.89</f>
        <v>1245226.42</v>
      </c>
      <c r="N1214" s="137">
        <v>4</v>
      </c>
      <c r="O1214" s="136">
        <v>1529.58</v>
      </c>
      <c r="P1214" s="136">
        <v>1856.4</v>
      </c>
      <c r="Q1214" s="138">
        <v>0.7</v>
      </c>
      <c r="R1214" s="138" t="s">
        <v>44</v>
      </c>
      <c r="S1214" s="134" t="s">
        <v>45</v>
      </c>
      <c r="T1214" s="139" t="s">
        <v>7113</v>
      </c>
    </row>
    <row r="1215" spans="1:20" ht="30" customHeight="1" thickBot="1">
      <c r="A1215" s="162" t="s">
        <v>7108</v>
      </c>
      <c r="B1215" s="153">
        <v>201900437127</v>
      </c>
      <c r="C1215" s="142" t="s">
        <v>32</v>
      </c>
      <c r="D1215" s="154" t="s">
        <v>7109</v>
      </c>
      <c r="E1215" s="154" t="s">
        <v>7110</v>
      </c>
      <c r="F1215" s="154" t="s">
        <v>7111</v>
      </c>
      <c r="G1215" s="207" t="s">
        <v>7112</v>
      </c>
      <c r="H1215" s="155" t="s">
        <v>318</v>
      </c>
      <c r="I1215" s="146" t="s">
        <v>333</v>
      </c>
      <c r="J1215" s="146" t="s">
        <v>638</v>
      </c>
      <c r="K1215" s="146" t="s">
        <v>181</v>
      </c>
      <c r="L1215" s="156">
        <v>286.27</v>
      </c>
      <c r="M1215" s="156">
        <v>172723.33</v>
      </c>
      <c r="N1215" s="157">
        <v>4</v>
      </c>
      <c r="O1215" s="156">
        <v>1529.58</v>
      </c>
      <c r="P1215" s="156">
        <v>1856.4</v>
      </c>
      <c r="Q1215" s="158">
        <v>1.3</v>
      </c>
      <c r="R1215" s="158">
        <v>1</v>
      </c>
      <c r="S1215" s="146" t="s">
        <v>45</v>
      </c>
      <c r="T1215" s="160" t="s">
        <v>7113</v>
      </c>
    </row>
    <row r="1216" spans="1:20" ht="30" customHeight="1" thickTop="1">
      <c r="A1216" s="59" t="s">
        <v>7114</v>
      </c>
      <c r="B1216" s="7" t="s">
        <v>7115</v>
      </c>
      <c r="C1216" s="7" t="s">
        <v>32</v>
      </c>
      <c r="D1216" s="59" t="s">
        <v>7116</v>
      </c>
      <c r="E1216" s="59" t="s">
        <v>7117</v>
      </c>
      <c r="F1216" s="59" t="s">
        <v>4665</v>
      </c>
      <c r="G1216" s="209" t="s">
        <v>7118</v>
      </c>
      <c r="H1216" s="12" t="s">
        <v>4667</v>
      </c>
      <c r="I1216" s="60" t="s">
        <v>333</v>
      </c>
      <c r="J1216" s="60" t="s">
        <v>5781</v>
      </c>
      <c r="K1216" s="60" t="s">
        <v>43</v>
      </c>
      <c r="L1216" s="24">
        <v>2860.35</v>
      </c>
      <c r="M1216" s="24">
        <v>1501123.74</v>
      </c>
      <c r="N1216" s="61">
        <v>3.9912000000000001</v>
      </c>
      <c r="O1216" s="24">
        <v>956.26</v>
      </c>
      <c r="P1216" s="24">
        <v>3740.34</v>
      </c>
      <c r="Q1216" s="77">
        <v>0.7</v>
      </c>
      <c r="R1216" s="77">
        <v>0.8</v>
      </c>
      <c r="S1216" s="60" t="s">
        <v>45</v>
      </c>
      <c r="T1216" s="64" t="s">
        <v>7119</v>
      </c>
    </row>
    <row r="1217" spans="1:20" ht="30" customHeight="1">
      <c r="A1217" s="79" t="s">
        <v>7120</v>
      </c>
      <c r="B1217" s="80">
        <v>201900473824</v>
      </c>
      <c r="C1217" s="7" t="s">
        <v>32</v>
      </c>
      <c r="D1217" s="79" t="s">
        <v>7121</v>
      </c>
      <c r="E1217" s="79" t="s">
        <v>7122</v>
      </c>
      <c r="F1217" s="79" t="s">
        <v>7123</v>
      </c>
      <c r="G1217" s="203" t="s">
        <v>7124</v>
      </c>
      <c r="H1217" s="83" t="s">
        <v>1809</v>
      </c>
      <c r="I1217" s="82" t="s">
        <v>333</v>
      </c>
      <c r="J1217" s="82" t="s">
        <v>7125</v>
      </c>
      <c r="K1217" s="82" t="s">
        <v>43</v>
      </c>
      <c r="L1217" s="84">
        <v>16862.099999999999</v>
      </c>
      <c r="M1217" s="84">
        <v>2497300.35</v>
      </c>
      <c r="N1217" s="85">
        <v>5.4999000000000002</v>
      </c>
      <c r="O1217" s="84">
        <v>4139.62</v>
      </c>
      <c r="P1217" s="84">
        <v>2433.7199999999998</v>
      </c>
      <c r="Q1217" s="86">
        <v>0.6</v>
      </c>
      <c r="R1217" s="86" t="s">
        <v>6181</v>
      </c>
      <c r="S1217" s="82" t="s">
        <v>45</v>
      </c>
      <c r="T1217" s="88" t="s">
        <v>7126</v>
      </c>
    </row>
    <row r="1218" spans="1:20" ht="30" customHeight="1">
      <c r="A1218" s="10" t="s">
        <v>7127</v>
      </c>
      <c r="B1218" s="9">
        <v>201900467018</v>
      </c>
      <c r="C1218" s="7" t="s">
        <v>32</v>
      </c>
      <c r="D1218" s="10" t="s">
        <v>7128</v>
      </c>
      <c r="E1218" s="10" t="s">
        <v>7129</v>
      </c>
      <c r="F1218" s="10" t="s">
        <v>7130</v>
      </c>
      <c r="G1218" s="201" t="s">
        <v>7131</v>
      </c>
      <c r="H1218" s="12" t="s">
        <v>303</v>
      </c>
      <c r="I1218" s="11" t="s">
        <v>231</v>
      </c>
      <c r="J1218" s="11" t="s">
        <v>95</v>
      </c>
      <c r="K1218" s="11" t="s">
        <v>43</v>
      </c>
      <c r="L1218" s="13">
        <v>876.67</v>
      </c>
      <c r="M1218" s="13">
        <v>271435.18</v>
      </c>
      <c r="N1218" s="14">
        <v>2.4594</v>
      </c>
      <c r="O1218" s="13">
        <v>742.57</v>
      </c>
      <c r="P1218" s="13">
        <v>2405.16</v>
      </c>
      <c r="Q1218" s="20">
        <v>0.6</v>
      </c>
      <c r="R1218" s="20">
        <v>0.6</v>
      </c>
      <c r="S1218" s="11" t="s">
        <v>45</v>
      </c>
      <c r="T1218" s="17" t="s">
        <v>7132</v>
      </c>
    </row>
    <row r="1219" spans="1:20" ht="30" customHeight="1">
      <c r="A1219" s="10" t="s">
        <v>7133</v>
      </c>
      <c r="B1219" s="9">
        <v>201900473026</v>
      </c>
      <c r="C1219" s="7" t="s">
        <v>32</v>
      </c>
      <c r="D1219" s="10" t="s">
        <v>7134</v>
      </c>
      <c r="E1219" s="10" t="s">
        <v>7135</v>
      </c>
      <c r="F1219" s="10" t="s">
        <v>7136</v>
      </c>
      <c r="G1219" s="201" t="s">
        <v>7137</v>
      </c>
      <c r="H1219" s="12" t="s">
        <v>310</v>
      </c>
      <c r="I1219" s="11" t="s">
        <v>311</v>
      </c>
      <c r="J1219" s="11" t="s">
        <v>7138</v>
      </c>
      <c r="K1219" s="11" t="s">
        <v>181</v>
      </c>
      <c r="L1219" s="13">
        <v>11618.46</v>
      </c>
      <c r="M1219" s="13">
        <v>5157456.2300000004</v>
      </c>
      <c r="N1219" s="14">
        <v>1.6417999999999999</v>
      </c>
      <c r="O1219" s="13">
        <v>23826.34</v>
      </c>
      <c r="P1219" s="13">
        <v>1457.58</v>
      </c>
      <c r="Q1219" s="20">
        <v>0.5</v>
      </c>
      <c r="R1219" s="16">
        <v>1</v>
      </c>
      <c r="S1219" s="11" t="s">
        <v>45</v>
      </c>
      <c r="T1219" s="17" t="s">
        <v>7139</v>
      </c>
    </row>
    <row r="1220" spans="1:20" ht="30" customHeight="1">
      <c r="A1220" s="10" t="s">
        <v>7140</v>
      </c>
      <c r="B1220" s="9">
        <v>201700704598</v>
      </c>
      <c r="C1220" s="9">
        <v>201700704598</v>
      </c>
      <c r="D1220" s="10" t="s">
        <v>7141</v>
      </c>
      <c r="E1220" s="10" t="s">
        <v>7142</v>
      </c>
      <c r="F1220" s="10" t="s">
        <v>7143</v>
      </c>
      <c r="G1220" s="201" t="s">
        <v>7144</v>
      </c>
      <c r="H1220" s="12" t="s">
        <v>60</v>
      </c>
      <c r="I1220" s="11" t="s">
        <v>333</v>
      </c>
      <c r="J1220" s="11" t="s">
        <v>6195</v>
      </c>
      <c r="K1220" s="11" t="s">
        <v>181</v>
      </c>
      <c r="L1220" s="13">
        <v>3321.61</v>
      </c>
      <c r="M1220" s="13">
        <v>9687996.9800000004</v>
      </c>
      <c r="N1220" s="14">
        <v>2.6387999999999998</v>
      </c>
      <c r="O1220" s="13">
        <v>2345.41</v>
      </c>
      <c r="P1220" s="13">
        <v>9178</v>
      </c>
      <c r="Q1220" s="20">
        <v>1.3</v>
      </c>
      <c r="R1220" s="20">
        <v>0.7</v>
      </c>
      <c r="S1220" s="11" t="s">
        <v>45</v>
      </c>
      <c r="T1220" s="17" t="s">
        <v>7145</v>
      </c>
    </row>
    <row r="1221" spans="1:20" ht="30" customHeight="1">
      <c r="A1221" s="10" t="s">
        <v>7146</v>
      </c>
      <c r="B1221" s="9">
        <v>201701044680</v>
      </c>
      <c r="C1221" s="7" t="s">
        <v>32</v>
      </c>
      <c r="D1221" s="10" t="s">
        <v>5426</v>
      </c>
      <c r="E1221" s="10" t="s">
        <v>7147</v>
      </c>
      <c r="F1221" s="10" t="s">
        <v>7148</v>
      </c>
      <c r="G1221" s="201" t="s">
        <v>7149</v>
      </c>
      <c r="H1221" s="12" t="s">
        <v>558</v>
      </c>
      <c r="I1221" s="11" t="s">
        <v>333</v>
      </c>
      <c r="J1221" s="11" t="s">
        <v>7150</v>
      </c>
      <c r="K1221" s="11" t="s">
        <v>181</v>
      </c>
      <c r="L1221" s="13">
        <v>2745.78</v>
      </c>
      <c r="M1221" s="13">
        <v>153676.5</v>
      </c>
      <c r="N1221" s="14">
        <v>3.9024000000000001</v>
      </c>
      <c r="O1221" s="13">
        <v>1024.99</v>
      </c>
      <c r="P1221" s="13">
        <v>4998</v>
      </c>
      <c r="Q1221" s="20">
        <v>1.3</v>
      </c>
      <c r="R1221" s="16">
        <v>1</v>
      </c>
      <c r="S1221" s="11" t="s">
        <v>45</v>
      </c>
      <c r="T1221" s="17" t="s">
        <v>7151</v>
      </c>
    </row>
    <row r="1222" spans="1:20" ht="30" customHeight="1">
      <c r="A1222" s="10" t="s">
        <v>7152</v>
      </c>
      <c r="B1222" s="9">
        <v>201503141639</v>
      </c>
      <c r="C1222" s="7" t="s">
        <v>32</v>
      </c>
      <c r="D1222" s="10" t="s">
        <v>1309</v>
      </c>
      <c r="E1222" s="10" t="s">
        <v>7153</v>
      </c>
      <c r="F1222" s="10" t="s">
        <v>7154</v>
      </c>
      <c r="G1222" s="201" t="s">
        <v>7155</v>
      </c>
      <c r="H1222" s="12" t="s">
        <v>60</v>
      </c>
      <c r="I1222" s="11" t="s">
        <v>379</v>
      </c>
      <c r="J1222" s="11" t="s">
        <v>1966</v>
      </c>
      <c r="K1222" s="11" t="s">
        <v>43</v>
      </c>
      <c r="L1222" s="13">
        <v>6967.74</v>
      </c>
      <c r="M1222" s="13">
        <v>3432894.05</v>
      </c>
      <c r="N1222" s="14">
        <v>3.9994999999999998</v>
      </c>
      <c r="O1222" s="13">
        <v>2323</v>
      </c>
      <c r="P1222" s="13">
        <v>3175</v>
      </c>
      <c r="Q1222" s="20">
        <v>0.7</v>
      </c>
      <c r="R1222" s="20" t="s">
        <v>62</v>
      </c>
      <c r="S1222" s="11" t="s">
        <v>45</v>
      </c>
      <c r="T1222" s="17" t="s">
        <v>7156</v>
      </c>
    </row>
    <row r="1223" spans="1:20" ht="30" customHeight="1">
      <c r="A1223" s="10" t="s">
        <v>7157</v>
      </c>
      <c r="B1223" s="9">
        <v>202000051924</v>
      </c>
      <c r="C1223" s="7" t="s">
        <v>32</v>
      </c>
      <c r="D1223" s="10" t="s">
        <v>7158</v>
      </c>
      <c r="E1223" s="10" t="s">
        <v>7159</v>
      </c>
      <c r="F1223" s="10" t="s">
        <v>7160</v>
      </c>
      <c r="G1223" s="201" t="s">
        <v>7161</v>
      </c>
      <c r="H1223" s="12" t="s">
        <v>303</v>
      </c>
      <c r="I1223" s="11" t="s">
        <v>231</v>
      </c>
      <c r="J1223" s="11" t="s">
        <v>95</v>
      </c>
      <c r="K1223" s="11" t="s">
        <v>43</v>
      </c>
      <c r="L1223" s="13">
        <v>202.6</v>
      </c>
      <c r="M1223" s="13">
        <v>50591.92</v>
      </c>
      <c r="N1223" s="14">
        <v>1.9126000000000001</v>
      </c>
      <c r="O1223" s="13">
        <v>222</v>
      </c>
      <c r="P1223" s="13">
        <v>1990.02</v>
      </c>
      <c r="Q1223" s="20">
        <v>0.6</v>
      </c>
      <c r="R1223" s="20">
        <v>0.4</v>
      </c>
      <c r="S1223" s="11" t="s">
        <v>45</v>
      </c>
      <c r="T1223" s="17" t="s">
        <v>7162</v>
      </c>
    </row>
    <row r="1224" spans="1:20" ht="30" customHeight="1">
      <c r="A1224" s="10" t="s">
        <v>7163</v>
      </c>
      <c r="B1224" s="9" t="s">
        <v>7164</v>
      </c>
      <c r="C1224" s="7" t="s">
        <v>32</v>
      </c>
      <c r="D1224" s="10" t="s">
        <v>6307</v>
      </c>
      <c r="E1224" s="10" t="s">
        <v>6308</v>
      </c>
      <c r="F1224" s="10" t="s">
        <v>6309</v>
      </c>
      <c r="G1224" s="201" t="s">
        <v>7165</v>
      </c>
      <c r="H1224" s="12" t="s">
        <v>111</v>
      </c>
      <c r="I1224" s="11" t="s">
        <v>216</v>
      </c>
      <c r="J1224" s="11" t="s">
        <v>489</v>
      </c>
      <c r="K1224" s="11" t="s">
        <v>43</v>
      </c>
      <c r="L1224" s="13">
        <v>35.11</v>
      </c>
      <c r="M1224" s="13">
        <v>9805.32</v>
      </c>
      <c r="N1224" s="14">
        <v>1.29</v>
      </c>
      <c r="O1224" s="13">
        <v>117.66</v>
      </c>
      <c r="P1224" s="13">
        <v>1208.7</v>
      </c>
      <c r="Q1224" s="20">
        <v>0.3</v>
      </c>
      <c r="R1224" s="16">
        <v>1</v>
      </c>
      <c r="S1224" s="11" t="s">
        <v>45</v>
      </c>
      <c r="T1224" s="17" t="s">
        <v>6311</v>
      </c>
    </row>
    <row r="1225" spans="1:20" ht="30" customHeight="1">
      <c r="A1225" s="10" t="s">
        <v>7166</v>
      </c>
      <c r="B1225" s="9">
        <v>201900473905</v>
      </c>
      <c r="C1225" s="7" t="s">
        <v>32</v>
      </c>
      <c r="D1225" s="10" t="s">
        <v>7167</v>
      </c>
      <c r="E1225" s="10" t="s">
        <v>7168</v>
      </c>
      <c r="F1225" s="10" t="s">
        <v>7169</v>
      </c>
      <c r="G1225" s="201" t="s">
        <v>7170</v>
      </c>
      <c r="H1225" s="12" t="s">
        <v>303</v>
      </c>
      <c r="I1225" s="11" t="s">
        <v>231</v>
      </c>
      <c r="J1225" s="11" t="s">
        <v>95</v>
      </c>
      <c r="K1225" s="11" t="s">
        <v>43</v>
      </c>
      <c r="L1225" s="13">
        <v>1249.02</v>
      </c>
      <c r="M1225" s="13">
        <v>279581.2</v>
      </c>
      <c r="N1225" s="14">
        <v>2.4868999999999999</v>
      </c>
      <c r="O1225" s="13">
        <v>845.6</v>
      </c>
      <c r="P1225" s="13">
        <v>2319.48</v>
      </c>
      <c r="Q1225" s="20">
        <v>0.6</v>
      </c>
      <c r="R1225" s="20">
        <v>0.4</v>
      </c>
      <c r="S1225" s="11" t="s">
        <v>45</v>
      </c>
      <c r="T1225" s="17" t="s">
        <v>7171</v>
      </c>
    </row>
    <row r="1226" spans="1:20" ht="30" customHeight="1">
      <c r="A1226" s="10" t="s">
        <v>7172</v>
      </c>
      <c r="B1226" s="9">
        <v>201900315765</v>
      </c>
      <c r="C1226" s="7" t="s">
        <v>32</v>
      </c>
      <c r="D1226" s="10" t="s">
        <v>7173</v>
      </c>
      <c r="E1226" s="10" t="s">
        <v>7174</v>
      </c>
      <c r="F1226" s="10" t="s">
        <v>5016</v>
      </c>
      <c r="G1226" s="201" t="s">
        <v>7175</v>
      </c>
      <c r="H1226" s="12" t="s">
        <v>102</v>
      </c>
      <c r="I1226" s="11" t="s">
        <v>231</v>
      </c>
      <c r="J1226" s="11" t="s">
        <v>95</v>
      </c>
      <c r="K1226" s="11" t="s">
        <v>43</v>
      </c>
      <c r="L1226" s="13">
        <v>2522.12</v>
      </c>
      <c r="M1226" s="13">
        <v>350082.04</v>
      </c>
      <c r="N1226" s="14">
        <v>2.2010000000000001</v>
      </c>
      <c r="O1226" s="13">
        <v>2100</v>
      </c>
      <c r="P1226" s="13">
        <v>1272.96</v>
      </c>
      <c r="Q1226" s="20">
        <v>0.6</v>
      </c>
      <c r="R1226" s="20">
        <v>0.4</v>
      </c>
      <c r="S1226" s="11" t="s">
        <v>45</v>
      </c>
      <c r="T1226" s="17" t="s">
        <v>7176</v>
      </c>
    </row>
    <row r="1227" spans="1:20" ht="30" customHeight="1">
      <c r="A1227" s="10" t="s">
        <v>7177</v>
      </c>
      <c r="B1227" s="9">
        <v>201900359380</v>
      </c>
      <c r="C1227" s="7" t="s">
        <v>32</v>
      </c>
      <c r="D1227" s="10" t="s">
        <v>7178</v>
      </c>
      <c r="E1227" s="10" t="s">
        <v>7179</v>
      </c>
      <c r="F1227" s="10" t="s">
        <v>7180</v>
      </c>
      <c r="G1227" s="201" t="s">
        <v>7181</v>
      </c>
      <c r="H1227" s="12" t="s">
        <v>2591</v>
      </c>
      <c r="I1227" s="11" t="s">
        <v>231</v>
      </c>
      <c r="J1227" s="11" t="s">
        <v>95</v>
      </c>
      <c r="K1227" s="11" t="s">
        <v>43</v>
      </c>
      <c r="L1227" s="13">
        <v>72.45</v>
      </c>
      <c r="M1227" s="13">
        <v>15494.92</v>
      </c>
      <c r="N1227" s="14">
        <v>1.2070000000000001</v>
      </c>
      <c r="O1227" s="13">
        <v>350</v>
      </c>
      <c r="P1227" s="13">
        <v>717.06</v>
      </c>
      <c r="Q1227" s="20">
        <v>0.6</v>
      </c>
      <c r="R1227" s="20">
        <v>0.6</v>
      </c>
      <c r="S1227" s="11" t="s">
        <v>45</v>
      </c>
      <c r="T1227" s="17" t="s">
        <v>7182</v>
      </c>
    </row>
    <row r="1228" spans="1:20" ht="30" customHeight="1">
      <c r="A1228" s="10" t="s">
        <v>7183</v>
      </c>
      <c r="B1228" s="9">
        <v>201801265204</v>
      </c>
      <c r="C1228" s="7" t="s">
        <v>32</v>
      </c>
      <c r="D1228" s="10" t="s">
        <v>7184</v>
      </c>
      <c r="E1228" s="10" t="s">
        <v>7185</v>
      </c>
      <c r="F1228" s="10" t="s">
        <v>7186</v>
      </c>
      <c r="G1228" s="201" t="s">
        <v>7187</v>
      </c>
      <c r="H1228" s="12" t="s">
        <v>558</v>
      </c>
      <c r="I1228" s="11" t="s">
        <v>333</v>
      </c>
      <c r="J1228" s="11" t="s">
        <v>7188</v>
      </c>
      <c r="K1228" s="11" t="s">
        <v>43</v>
      </c>
      <c r="L1228" s="13">
        <v>4267.84</v>
      </c>
      <c r="M1228" s="13">
        <v>2133000.89</v>
      </c>
      <c r="N1228" s="14">
        <v>3.9996</v>
      </c>
      <c r="O1228" s="13">
        <v>1730.03</v>
      </c>
      <c r="P1228" s="13">
        <v>3225</v>
      </c>
      <c r="Q1228" s="20">
        <v>0.7</v>
      </c>
      <c r="R1228" s="20" t="s">
        <v>69</v>
      </c>
      <c r="S1228" s="11" t="s">
        <v>45</v>
      </c>
      <c r="T1228" s="17" t="s">
        <v>7189</v>
      </c>
    </row>
    <row r="1229" spans="1:20" ht="30" customHeight="1">
      <c r="A1229" s="211" t="s">
        <v>7190</v>
      </c>
      <c r="B1229" s="212" t="s">
        <v>7191</v>
      </c>
      <c r="C1229" s="7" t="s">
        <v>32</v>
      </c>
      <c r="D1229" s="211" t="s">
        <v>7192</v>
      </c>
      <c r="E1229" s="211" t="s">
        <v>7193</v>
      </c>
      <c r="F1229" s="211" t="s">
        <v>5246</v>
      </c>
      <c r="G1229" s="213" t="s">
        <v>7194</v>
      </c>
      <c r="H1229" s="215" t="s">
        <v>325</v>
      </c>
      <c r="I1229" s="214" t="s">
        <v>333</v>
      </c>
      <c r="J1229" s="214" t="s">
        <v>5815</v>
      </c>
      <c r="K1229" s="214" t="s">
        <v>43</v>
      </c>
      <c r="L1229" s="216">
        <v>4541.8900000000003</v>
      </c>
      <c r="M1229" s="216">
        <v>694476.4</v>
      </c>
      <c r="N1229" s="217">
        <v>4.9966999999999997</v>
      </c>
      <c r="O1229" s="216">
        <v>1249.94</v>
      </c>
      <c r="P1229" s="216">
        <v>3183.42</v>
      </c>
      <c r="Q1229" s="218">
        <v>0.6</v>
      </c>
      <c r="R1229" s="218">
        <v>0.4</v>
      </c>
      <c r="S1229" s="214" t="s">
        <v>45</v>
      </c>
      <c r="T1229" s="219" t="s">
        <v>7195</v>
      </c>
    </row>
    <row r="1230" spans="1:20" ht="30" customHeight="1">
      <c r="A1230" s="10" t="s">
        <v>7196</v>
      </c>
      <c r="B1230" s="9">
        <v>202000084296</v>
      </c>
      <c r="C1230" s="7" t="s">
        <v>32</v>
      </c>
      <c r="D1230" s="10" t="s">
        <v>7197</v>
      </c>
      <c r="E1230" s="10" t="s">
        <v>624</v>
      </c>
      <c r="F1230" s="10" t="s">
        <v>7198</v>
      </c>
      <c r="G1230" s="201" t="s">
        <v>7199</v>
      </c>
      <c r="H1230" s="12" t="s">
        <v>937</v>
      </c>
      <c r="I1230" s="11" t="s">
        <v>231</v>
      </c>
      <c r="J1230" s="11" t="s">
        <v>709</v>
      </c>
      <c r="K1230" s="11" t="s">
        <v>43</v>
      </c>
      <c r="L1230" s="13">
        <v>71.61</v>
      </c>
      <c r="M1230" s="13">
        <v>109415.12</v>
      </c>
      <c r="N1230" s="14">
        <v>1.337</v>
      </c>
      <c r="O1230" s="13">
        <v>212.5</v>
      </c>
      <c r="P1230" s="13">
        <v>3242.58</v>
      </c>
      <c r="Q1230" s="20">
        <v>0.7</v>
      </c>
      <c r="R1230" s="20">
        <v>0.9</v>
      </c>
      <c r="S1230" s="11" t="s">
        <v>45</v>
      </c>
      <c r="T1230" s="17" t="s">
        <v>7200</v>
      </c>
    </row>
    <row r="1231" spans="1:20" ht="30" customHeight="1">
      <c r="A1231" s="10" t="s">
        <v>7201</v>
      </c>
      <c r="B1231" s="9">
        <v>201601829570</v>
      </c>
      <c r="C1231" s="7" t="s">
        <v>32</v>
      </c>
      <c r="D1231" s="10" t="s">
        <v>7202</v>
      </c>
      <c r="E1231" s="10" t="s">
        <v>7203</v>
      </c>
      <c r="F1231" s="10" t="s">
        <v>4754</v>
      </c>
      <c r="G1231" s="201" t="s">
        <v>7204</v>
      </c>
      <c r="H1231" s="12" t="s">
        <v>846</v>
      </c>
      <c r="I1231" s="11" t="s">
        <v>333</v>
      </c>
      <c r="J1231" s="11" t="s">
        <v>53</v>
      </c>
      <c r="K1231" s="11" t="s">
        <v>43</v>
      </c>
      <c r="L1231" s="13">
        <v>7670.26</v>
      </c>
      <c r="M1231" s="13">
        <v>1544551.62</v>
      </c>
      <c r="N1231" s="14">
        <v>3.9996</v>
      </c>
      <c r="O1231" s="13">
        <v>2870</v>
      </c>
      <c r="P1231" s="13">
        <v>1438.2</v>
      </c>
      <c r="Q1231" s="20">
        <v>0.7</v>
      </c>
      <c r="R1231" s="20">
        <v>0.8</v>
      </c>
      <c r="S1231" s="11" t="s">
        <v>45</v>
      </c>
      <c r="T1231" s="17" t="s">
        <v>7205</v>
      </c>
    </row>
    <row r="1232" spans="1:20" ht="30" customHeight="1">
      <c r="A1232" s="10" t="s">
        <v>7206</v>
      </c>
      <c r="B1232" s="9">
        <v>201900267094</v>
      </c>
      <c r="C1232" s="7" t="s">
        <v>32</v>
      </c>
      <c r="D1232" s="10" t="s">
        <v>7207</v>
      </c>
      <c r="E1232" s="10" t="s">
        <v>530</v>
      </c>
      <c r="F1232" s="10" t="s">
        <v>7208</v>
      </c>
      <c r="G1232" s="201" t="s">
        <v>7209</v>
      </c>
      <c r="H1232" s="12" t="s">
        <v>111</v>
      </c>
      <c r="I1232" s="11" t="s">
        <v>333</v>
      </c>
      <c r="J1232" s="11" t="s">
        <v>95</v>
      </c>
      <c r="K1232" s="11" t="s">
        <v>43</v>
      </c>
      <c r="L1232" s="13">
        <v>108.24</v>
      </c>
      <c r="M1232" s="13">
        <v>24182.65</v>
      </c>
      <c r="N1232" s="14">
        <v>1.4009</v>
      </c>
      <c r="O1232" s="13">
        <v>270</v>
      </c>
      <c r="P1232" s="13">
        <v>906.78</v>
      </c>
      <c r="Q1232" s="20">
        <v>0.6</v>
      </c>
      <c r="R1232" s="20" t="s">
        <v>397</v>
      </c>
      <c r="S1232" s="11" t="s">
        <v>45</v>
      </c>
      <c r="T1232" s="17" t="s">
        <v>7210</v>
      </c>
    </row>
    <row r="1233" spans="1:20" ht="30" customHeight="1">
      <c r="A1233" s="79" t="s">
        <v>7211</v>
      </c>
      <c r="B1233" s="80">
        <v>201900466143</v>
      </c>
      <c r="C1233" s="7" t="s">
        <v>32</v>
      </c>
      <c r="D1233" s="79" t="s">
        <v>4916</v>
      </c>
      <c r="E1233" s="79" t="s">
        <v>7212</v>
      </c>
      <c r="F1233" s="79" t="s">
        <v>7213</v>
      </c>
      <c r="G1233" s="203" t="s">
        <v>7214</v>
      </c>
      <c r="H1233" s="83" t="s">
        <v>332</v>
      </c>
      <c r="I1233" s="82" t="s">
        <v>333</v>
      </c>
      <c r="J1233" s="82" t="s">
        <v>7215</v>
      </c>
      <c r="K1233" s="82" t="s">
        <v>43</v>
      </c>
      <c r="L1233" s="84">
        <v>25168.44</v>
      </c>
      <c r="M1233" s="84">
        <v>3886758.37</v>
      </c>
      <c r="N1233" s="85">
        <v>4.3997000000000002</v>
      </c>
      <c r="O1233" s="84">
        <v>7770.1</v>
      </c>
      <c r="P1233" s="84">
        <v>1186.26</v>
      </c>
      <c r="Q1233" s="86">
        <v>0.6</v>
      </c>
      <c r="R1233" s="86" t="s">
        <v>44</v>
      </c>
      <c r="S1233" s="82" t="s">
        <v>45</v>
      </c>
      <c r="T1233" s="88" t="s">
        <v>7216</v>
      </c>
    </row>
    <row r="1234" spans="1:20" ht="30" customHeight="1">
      <c r="A1234" s="10" t="s">
        <v>7217</v>
      </c>
      <c r="B1234" s="11" t="s">
        <v>7218</v>
      </c>
      <c r="C1234" s="7" t="s">
        <v>32</v>
      </c>
      <c r="D1234" s="10" t="s">
        <v>7219</v>
      </c>
      <c r="E1234" s="10" t="s">
        <v>7220</v>
      </c>
      <c r="F1234" s="10" t="s">
        <v>7221</v>
      </c>
      <c r="G1234" s="201" t="s">
        <v>7222</v>
      </c>
      <c r="H1234" s="12" t="s">
        <v>60</v>
      </c>
      <c r="I1234" s="11" t="s">
        <v>333</v>
      </c>
      <c r="J1234" s="11" t="s">
        <v>5815</v>
      </c>
      <c r="K1234" s="11" t="s">
        <v>43</v>
      </c>
      <c r="L1234" s="13">
        <v>1510.27</v>
      </c>
      <c r="M1234" s="13">
        <v>622825.56000000006</v>
      </c>
      <c r="N1234" s="14">
        <v>4.9847000000000001</v>
      </c>
      <c r="O1234" s="13">
        <v>379.02</v>
      </c>
      <c r="P1234" s="13">
        <v>6143.46</v>
      </c>
      <c r="Q1234" s="20">
        <v>0.7</v>
      </c>
      <c r="R1234" s="20" t="s">
        <v>2346</v>
      </c>
      <c r="S1234" s="11" t="s">
        <v>45</v>
      </c>
      <c r="T1234" s="17" t="s">
        <v>7223</v>
      </c>
    </row>
    <row r="1235" spans="1:20" ht="30" customHeight="1">
      <c r="A1235" s="10" t="s">
        <v>7224</v>
      </c>
      <c r="B1235" s="9">
        <v>201602722362</v>
      </c>
      <c r="C1235" s="7" t="s">
        <v>32</v>
      </c>
      <c r="D1235" s="10" t="s">
        <v>5665</v>
      </c>
      <c r="E1235" s="10" t="s">
        <v>285</v>
      </c>
      <c r="F1235" s="10" t="s">
        <v>7225</v>
      </c>
      <c r="G1235" s="201" t="s">
        <v>7226</v>
      </c>
      <c r="H1235" s="12" t="s">
        <v>1169</v>
      </c>
      <c r="I1235" s="11" t="s">
        <v>231</v>
      </c>
      <c r="J1235" s="11" t="s">
        <v>95</v>
      </c>
      <c r="K1235" s="11" t="s">
        <v>43</v>
      </c>
      <c r="L1235" s="13">
        <v>169.2</v>
      </c>
      <c r="M1235" s="13">
        <v>53198.79</v>
      </c>
      <c r="N1235" s="14">
        <v>1.3384</v>
      </c>
      <c r="O1235" s="13">
        <v>500</v>
      </c>
      <c r="P1235" s="13">
        <v>1753.38</v>
      </c>
      <c r="Q1235" s="20">
        <v>0.6</v>
      </c>
      <c r="R1235" s="20">
        <v>0.4</v>
      </c>
      <c r="S1235" s="11" t="s">
        <v>45</v>
      </c>
      <c r="T1235" s="17" t="s">
        <v>7227</v>
      </c>
    </row>
    <row r="1236" spans="1:20" ht="30" customHeight="1">
      <c r="A1236" s="10" t="s">
        <v>7228</v>
      </c>
      <c r="B1236" s="9">
        <v>201503359626</v>
      </c>
      <c r="C1236" s="9">
        <v>201503359626</v>
      </c>
      <c r="D1236" s="10" t="s">
        <v>7229</v>
      </c>
      <c r="E1236" s="10" t="s">
        <v>7230</v>
      </c>
      <c r="F1236" s="10" t="s">
        <v>6220</v>
      </c>
      <c r="G1236" s="201" t="s">
        <v>7231</v>
      </c>
      <c r="H1236" s="12" t="s">
        <v>37</v>
      </c>
      <c r="I1236" s="11" t="s">
        <v>311</v>
      </c>
      <c r="J1236" s="11" t="s">
        <v>7232</v>
      </c>
      <c r="K1236" s="11" t="s">
        <v>43</v>
      </c>
      <c r="L1236" s="13">
        <v>3986.05</v>
      </c>
      <c r="M1236" s="13">
        <v>8703638.5899999999</v>
      </c>
      <c r="N1236" s="14">
        <v>2</v>
      </c>
      <c r="O1236" s="13">
        <v>4116.6400000000003</v>
      </c>
      <c r="P1236" s="13">
        <v>6430</v>
      </c>
      <c r="Q1236" s="20">
        <v>0.7</v>
      </c>
      <c r="R1236" s="20" t="s">
        <v>44</v>
      </c>
      <c r="S1236" s="11" t="s">
        <v>45</v>
      </c>
      <c r="T1236" s="17" t="s">
        <v>7233</v>
      </c>
    </row>
    <row r="1237" spans="1:20" ht="30" customHeight="1">
      <c r="A1237" s="10" t="s">
        <v>7234</v>
      </c>
      <c r="B1237" s="9" t="s">
        <v>7235</v>
      </c>
      <c r="C1237" s="7" t="s">
        <v>32</v>
      </c>
      <c r="D1237" s="10" t="s">
        <v>7236</v>
      </c>
      <c r="E1237" s="10" t="s">
        <v>7237</v>
      </c>
      <c r="F1237" s="10" t="s">
        <v>7238</v>
      </c>
      <c r="G1237" s="32" t="s">
        <v>7239</v>
      </c>
      <c r="H1237" s="12" t="s">
        <v>846</v>
      </c>
      <c r="I1237" s="11" t="s">
        <v>333</v>
      </c>
      <c r="J1237" s="11" t="s">
        <v>5709</v>
      </c>
      <c r="K1237" s="11" t="s">
        <v>43</v>
      </c>
      <c r="L1237" s="13">
        <v>9680.49</v>
      </c>
      <c r="M1237" s="13">
        <v>3968850.92</v>
      </c>
      <c r="N1237" s="14">
        <v>3.9961000000000002</v>
      </c>
      <c r="O1237" s="13">
        <v>3476.39</v>
      </c>
      <c r="P1237" s="13">
        <v>2402.1</v>
      </c>
      <c r="Q1237" s="20">
        <v>0.7</v>
      </c>
      <c r="R1237" s="20" t="s">
        <v>69</v>
      </c>
      <c r="S1237" s="11" t="s">
        <v>45</v>
      </c>
      <c r="T1237" s="17" t="s">
        <v>7240</v>
      </c>
    </row>
    <row r="1238" spans="1:20" ht="30" customHeight="1">
      <c r="A1238" s="10" t="s">
        <v>7241</v>
      </c>
      <c r="B1238" s="9">
        <v>202000021057</v>
      </c>
      <c r="C1238" s="7" t="s">
        <v>32</v>
      </c>
      <c r="D1238" s="10" t="s">
        <v>7242</v>
      </c>
      <c r="E1238" s="10" t="s">
        <v>7243</v>
      </c>
      <c r="F1238" s="10" t="s">
        <v>7244</v>
      </c>
      <c r="G1238" s="201" t="s">
        <v>7245</v>
      </c>
      <c r="H1238" s="12" t="s">
        <v>1212</v>
      </c>
      <c r="I1238" s="11" t="s">
        <v>231</v>
      </c>
      <c r="J1238" s="11" t="s">
        <v>95</v>
      </c>
      <c r="K1238" s="11" t="s">
        <v>43</v>
      </c>
      <c r="L1238" s="13">
        <v>66.13</v>
      </c>
      <c r="M1238" s="13">
        <v>7534.13</v>
      </c>
      <c r="N1238" s="14">
        <v>1.0731999999999999</v>
      </c>
      <c r="O1238" s="13">
        <v>903.4</v>
      </c>
      <c r="P1238" s="13">
        <v>710.94</v>
      </c>
      <c r="Q1238" s="20">
        <v>0.3</v>
      </c>
      <c r="R1238" s="20" t="s">
        <v>397</v>
      </c>
      <c r="S1238" s="11" t="s">
        <v>45</v>
      </c>
      <c r="T1238" s="17" t="s">
        <v>7246</v>
      </c>
    </row>
    <row r="1239" spans="1:20" ht="30" customHeight="1">
      <c r="A1239" s="10" t="s">
        <v>7247</v>
      </c>
      <c r="B1239" s="9">
        <v>202000077141</v>
      </c>
      <c r="C1239" s="7" t="s">
        <v>32</v>
      </c>
      <c r="D1239" s="10" t="s">
        <v>7248</v>
      </c>
      <c r="E1239" s="10" t="s">
        <v>7249</v>
      </c>
      <c r="F1239" s="10" t="s">
        <v>4418</v>
      </c>
      <c r="G1239" s="201" t="s">
        <v>7250</v>
      </c>
      <c r="H1239" s="12" t="s">
        <v>60</v>
      </c>
      <c r="I1239" s="11" t="s">
        <v>333</v>
      </c>
      <c r="J1239" s="11" t="s">
        <v>5717</v>
      </c>
      <c r="K1239" s="11" t="s">
        <v>43</v>
      </c>
      <c r="L1239" s="13">
        <v>3603.14</v>
      </c>
      <c r="M1239" s="13">
        <v>2615904.2200000002</v>
      </c>
      <c r="N1239" s="14">
        <v>3.9998999999999998</v>
      </c>
      <c r="O1239" s="13">
        <v>1407.05</v>
      </c>
      <c r="P1239" s="13">
        <v>4231.9799999999996</v>
      </c>
      <c r="Q1239" s="20">
        <v>0.7</v>
      </c>
      <c r="R1239" s="20" t="s">
        <v>69</v>
      </c>
      <c r="S1239" s="11" t="s">
        <v>45</v>
      </c>
      <c r="T1239" s="17" t="s">
        <v>7251</v>
      </c>
    </row>
    <row r="1240" spans="1:20" ht="30" customHeight="1">
      <c r="A1240" s="79" t="s">
        <v>7252</v>
      </c>
      <c r="B1240" s="80">
        <v>201800847498</v>
      </c>
      <c r="C1240" s="7" t="s">
        <v>32</v>
      </c>
      <c r="D1240" s="79" t="s">
        <v>2043</v>
      </c>
      <c r="E1240" s="79" t="s">
        <v>1543</v>
      </c>
      <c r="F1240" s="79" t="s">
        <v>2044</v>
      </c>
      <c r="G1240" s="203" t="s">
        <v>7253</v>
      </c>
      <c r="H1240" s="83" t="s">
        <v>666</v>
      </c>
      <c r="I1240" s="82" t="s">
        <v>311</v>
      </c>
      <c r="J1240" s="82" t="s">
        <v>5796</v>
      </c>
      <c r="K1240" s="82" t="s">
        <v>43</v>
      </c>
      <c r="L1240" s="84">
        <v>3255.37</v>
      </c>
      <c r="M1240" s="84">
        <v>781988.18</v>
      </c>
      <c r="N1240" s="85">
        <v>2.0362</v>
      </c>
      <c r="O1240" s="84">
        <v>3313.68</v>
      </c>
      <c r="P1240" s="84">
        <v>2038</v>
      </c>
      <c r="Q1240" s="86">
        <v>0.3</v>
      </c>
      <c r="R1240" s="86">
        <v>0.8</v>
      </c>
      <c r="S1240" s="82" t="s">
        <v>45</v>
      </c>
      <c r="T1240" s="88" t="s">
        <v>7254</v>
      </c>
    </row>
    <row r="1241" spans="1:20" ht="30" customHeight="1">
      <c r="A1241" s="10" t="s">
        <v>7255</v>
      </c>
      <c r="B1241" s="9">
        <v>202000068045</v>
      </c>
      <c r="C1241" s="7" t="s">
        <v>32</v>
      </c>
      <c r="D1241" s="10" t="s">
        <v>7256</v>
      </c>
      <c r="E1241" s="10" t="s">
        <v>4255</v>
      </c>
      <c r="F1241" s="10" t="s">
        <v>7257</v>
      </c>
      <c r="G1241" s="201" t="s">
        <v>7258</v>
      </c>
      <c r="H1241" s="12" t="s">
        <v>318</v>
      </c>
      <c r="I1241" s="11" t="s">
        <v>231</v>
      </c>
      <c r="J1241" s="11" t="s">
        <v>709</v>
      </c>
      <c r="K1241" s="11" t="s">
        <v>43</v>
      </c>
      <c r="L1241" s="13">
        <v>258.39</v>
      </c>
      <c r="M1241" s="13">
        <v>182229.87</v>
      </c>
      <c r="N1241" s="14">
        <v>1.9683999999999999</v>
      </c>
      <c r="O1241" s="13">
        <v>300</v>
      </c>
      <c r="P1241" s="13">
        <v>2479</v>
      </c>
      <c r="Q1241" s="20">
        <v>0.7</v>
      </c>
      <c r="R1241" s="20">
        <v>0.8</v>
      </c>
      <c r="S1241" s="11" t="s">
        <v>45</v>
      </c>
      <c r="T1241" s="17" t="s">
        <v>7259</v>
      </c>
    </row>
    <row r="1242" spans="1:20" ht="30" customHeight="1">
      <c r="A1242" s="211" t="s">
        <v>7260</v>
      </c>
      <c r="B1242" s="212">
        <v>201900241273</v>
      </c>
      <c r="C1242" s="7" t="s">
        <v>32</v>
      </c>
      <c r="D1242" s="211" t="s">
        <v>7261</v>
      </c>
      <c r="E1242" s="211" t="s">
        <v>7262</v>
      </c>
      <c r="F1242" s="211" t="s">
        <v>2715</v>
      </c>
      <c r="G1242" s="213" t="s">
        <v>7263</v>
      </c>
      <c r="H1242" s="215" t="s">
        <v>102</v>
      </c>
      <c r="I1242" s="214" t="s">
        <v>333</v>
      </c>
      <c r="J1242" s="214" t="s">
        <v>7264</v>
      </c>
      <c r="K1242" s="214" t="s">
        <v>43</v>
      </c>
      <c r="L1242" s="216">
        <v>9459.4</v>
      </c>
      <c r="M1242" s="216">
        <v>686552.89</v>
      </c>
      <c r="N1242" s="217">
        <v>4.9996</v>
      </c>
      <c r="O1242" s="216">
        <v>2581.9</v>
      </c>
      <c r="P1242" s="216">
        <v>1367.82</v>
      </c>
      <c r="Q1242" s="218">
        <v>0.6</v>
      </c>
      <c r="R1242" s="218" t="s">
        <v>397</v>
      </c>
      <c r="S1242" s="214" t="s">
        <v>45</v>
      </c>
      <c r="T1242" s="219" t="s">
        <v>7265</v>
      </c>
    </row>
    <row r="1243" spans="1:20" ht="30" customHeight="1">
      <c r="A1243" s="10" t="s">
        <v>7266</v>
      </c>
      <c r="B1243" s="9" t="s">
        <v>7267</v>
      </c>
      <c r="C1243" s="7" t="s">
        <v>32</v>
      </c>
      <c r="D1243" s="10" t="s">
        <v>7268</v>
      </c>
      <c r="E1243" s="10" t="s">
        <v>3510</v>
      </c>
      <c r="F1243" s="10" t="s">
        <v>7269</v>
      </c>
      <c r="G1243" s="201" t="s">
        <v>7270</v>
      </c>
      <c r="H1243" s="12" t="s">
        <v>595</v>
      </c>
      <c r="I1243" s="11" t="s">
        <v>333</v>
      </c>
      <c r="J1243" s="11" t="s">
        <v>7271</v>
      </c>
      <c r="K1243" s="11" t="s">
        <v>181</v>
      </c>
      <c r="L1243" s="13">
        <v>734.81</v>
      </c>
      <c r="M1243" s="13">
        <v>0</v>
      </c>
      <c r="N1243" s="14">
        <v>2.58</v>
      </c>
      <c r="O1243" s="13">
        <v>465.5</v>
      </c>
      <c r="P1243" s="13">
        <v>1018.98</v>
      </c>
      <c r="Q1243" s="20">
        <v>0</v>
      </c>
      <c r="R1243" s="16">
        <v>1</v>
      </c>
      <c r="S1243" s="11" t="s">
        <v>45</v>
      </c>
      <c r="T1243" s="17" t="s">
        <v>7272</v>
      </c>
    </row>
    <row r="1244" spans="1:20" ht="30" customHeight="1">
      <c r="A1244" s="10" t="s">
        <v>7273</v>
      </c>
      <c r="B1244" s="9">
        <v>201900037870</v>
      </c>
      <c r="C1244" s="7" t="s">
        <v>32</v>
      </c>
      <c r="D1244" s="10" t="s">
        <v>7274</v>
      </c>
      <c r="E1244" s="10" t="s">
        <v>7275</v>
      </c>
      <c r="F1244" s="10" t="s">
        <v>7276</v>
      </c>
      <c r="G1244" s="201" t="s">
        <v>7277</v>
      </c>
      <c r="H1244" s="12" t="s">
        <v>141</v>
      </c>
      <c r="I1244" s="11" t="s">
        <v>216</v>
      </c>
      <c r="J1244" s="11" t="s">
        <v>95</v>
      </c>
      <c r="K1244" s="11" t="s">
        <v>43</v>
      </c>
      <c r="L1244" s="13">
        <v>1930.06</v>
      </c>
      <c r="M1244" s="13">
        <v>36247.11</v>
      </c>
      <c r="N1244" s="14">
        <v>2.4441000000000002</v>
      </c>
      <c r="O1244" s="13">
        <v>1336.56</v>
      </c>
      <c r="P1244" s="13">
        <v>382.5</v>
      </c>
      <c r="Q1244" s="20">
        <v>0.3</v>
      </c>
      <c r="R1244" s="20">
        <v>0.4</v>
      </c>
      <c r="S1244" s="11" t="s">
        <v>45</v>
      </c>
      <c r="T1244" s="17" t="s">
        <v>7278</v>
      </c>
    </row>
    <row r="1245" spans="1:20" ht="30" customHeight="1" thickBot="1">
      <c r="A1245" s="29" t="s">
        <v>7279</v>
      </c>
      <c r="B1245" s="30" t="s">
        <v>7280</v>
      </c>
      <c r="C1245" s="66" t="s">
        <v>32</v>
      </c>
      <c r="D1245" s="29" t="s">
        <v>1983</v>
      </c>
      <c r="E1245" s="29" t="s">
        <v>7281</v>
      </c>
      <c r="F1245" s="29" t="s">
        <v>1985</v>
      </c>
      <c r="G1245" s="204" t="s">
        <v>7282</v>
      </c>
      <c r="H1245" s="32" t="s">
        <v>75</v>
      </c>
      <c r="I1245" s="31" t="s">
        <v>333</v>
      </c>
      <c r="J1245" s="31" t="s">
        <v>6187</v>
      </c>
      <c r="K1245" s="31" t="s">
        <v>43</v>
      </c>
      <c r="L1245" s="33">
        <v>1305.95</v>
      </c>
      <c r="M1245" s="33">
        <v>1217046.46</v>
      </c>
      <c r="N1245" s="34">
        <v>3.9958999999999998</v>
      </c>
      <c r="O1245" s="33">
        <v>435.91</v>
      </c>
      <c r="P1245" s="33">
        <v>11674.92</v>
      </c>
      <c r="Q1245" s="67">
        <v>0.7</v>
      </c>
      <c r="R1245" s="67" t="s">
        <v>62</v>
      </c>
      <c r="S1245" s="31" t="s">
        <v>45</v>
      </c>
      <c r="T1245" s="37" t="s">
        <v>7283</v>
      </c>
    </row>
    <row r="1246" spans="1:20" ht="30" customHeight="1" thickTop="1">
      <c r="A1246" s="131" t="s">
        <v>7284</v>
      </c>
      <c r="B1246" s="132">
        <v>201900467999</v>
      </c>
      <c r="C1246" s="132" t="s">
        <v>32</v>
      </c>
      <c r="D1246" s="133" t="s">
        <v>4536</v>
      </c>
      <c r="E1246" s="133" t="s">
        <v>7285</v>
      </c>
      <c r="F1246" s="133" t="s">
        <v>2299</v>
      </c>
      <c r="G1246" s="206" t="s">
        <v>7286</v>
      </c>
      <c r="H1246" s="135" t="s">
        <v>75</v>
      </c>
      <c r="I1246" s="134" t="s">
        <v>333</v>
      </c>
      <c r="J1246" s="134" t="s">
        <v>5951</v>
      </c>
      <c r="K1246" s="134" t="s">
        <v>43</v>
      </c>
      <c r="L1246" s="136">
        <v>81.99</v>
      </c>
      <c r="M1246" s="136">
        <v>70242.899999999994</v>
      </c>
      <c r="N1246" s="137">
        <v>2.9937</v>
      </c>
      <c r="O1246" s="136">
        <v>1866.85</v>
      </c>
      <c r="P1246" s="136">
        <v>6109.8</v>
      </c>
      <c r="Q1246" s="138">
        <v>0.7</v>
      </c>
      <c r="R1246" s="138">
        <v>0.8</v>
      </c>
      <c r="S1246" s="134" t="s">
        <v>45</v>
      </c>
      <c r="T1246" s="139" t="s">
        <v>7287</v>
      </c>
    </row>
    <row r="1247" spans="1:20" ht="30" customHeight="1" thickBot="1">
      <c r="A1247" s="152" t="s">
        <v>7284</v>
      </c>
      <c r="B1247" s="153">
        <v>201900467999</v>
      </c>
      <c r="C1247" s="142" t="s">
        <v>32</v>
      </c>
      <c r="D1247" s="154" t="s">
        <v>4536</v>
      </c>
      <c r="E1247" s="154" t="s">
        <v>7285</v>
      </c>
      <c r="F1247" s="154" t="s">
        <v>2299</v>
      </c>
      <c r="G1247" s="207" t="s">
        <v>7286</v>
      </c>
      <c r="H1247" s="155" t="s">
        <v>75</v>
      </c>
      <c r="I1247" s="146" t="s">
        <v>333</v>
      </c>
      <c r="J1247" s="146" t="s">
        <v>5951</v>
      </c>
      <c r="K1247" s="146" t="s">
        <v>181</v>
      </c>
      <c r="L1247" s="156">
        <v>5292.49</v>
      </c>
      <c r="M1247" s="156">
        <v>10525736.41</v>
      </c>
      <c r="N1247" s="157">
        <v>2.9937</v>
      </c>
      <c r="O1247" s="156">
        <v>1866.85</v>
      </c>
      <c r="P1247" s="156">
        <v>6109.8</v>
      </c>
      <c r="Q1247" s="158">
        <v>1.3</v>
      </c>
      <c r="R1247" s="159">
        <v>1</v>
      </c>
      <c r="S1247" s="146" t="s">
        <v>45</v>
      </c>
      <c r="T1247" s="160" t="s">
        <v>7287</v>
      </c>
    </row>
    <row r="1248" spans="1:20" ht="30" customHeight="1" thickTop="1">
      <c r="A1248" s="59" t="s">
        <v>7288</v>
      </c>
      <c r="B1248" s="7">
        <v>201900407600</v>
      </c>
      <c r="C1248" s="7" t="s">
        <v>32</v>
      </c>
      <c r="D1248" s="59" t="s">
        <v>7289</v>
      </c>
      <c r="E1248" s="59" t="s">
        <v>3449</v>
      </c>
      <c r="F1248" s="59" t="s">
        <v>7290</v>
      </c>
      <c r="G1248" s="209" t="s">
        <v>7291</v>
      </c>
      <c r="H1248" s="12" t="s">
        <v>645</v>
      </c>
      <c r="I1248" s="60" t="s">
        <v>231</v>
      </c>
      <c r="J1248" s="60" t="s">
        <v>95</v>
      </c>
      <c r="K1248" s="60" t="s">
        <v>43</v>
      </c>
      <c r="L1248" s="24">
        <v>145.63999999999999</v>
      </c>
      <c r="M1248" s="24">
        <v>15866.3</v>
      </c>
      <c r="N1248" s="61">
        <v>1.5201</v>
      </c>
      <c r="O1248" s="24">
        <v>280</v>
      </c>
      <c r="P1248" s="24">
        <v>920.04</v>
      </c>
      <c r="Q1248" s="77">
        <v>0.3</v>
      </c>
      <c r="R1248" s="77">
        <v>0.6</v>
      </c>
      <c r="S1248" s="60" t="s">
        <v>45</v>
      </c>
      <c r="T1248" s="64" t="s">
        <v>7292</v>
      </c>
    </row>
    <row r="1249" spans="1:20" ht="30" customHeight="1">
      <c r="A1249" s="10" t="s">
        <v>7293</v>
      </c>
      <c r="B1249" s="9">
        <v>202000090466</v>
      </c>
      <c r="C1249" s="7" t="s">
        <v>32</v>
      </c>
      <c r="D1249" s="10" t="s">
        <v>2789</v>
      </c>
      <c r="E1249" s="10" t="s">
        <v>2790</v>
      </c>
      <c r="F1249" s="10" t="s">
        <v>2791</v>
      </c>
      <c r="G1249" s="201" t="s">
        <v>2792</v>
      </c>
      <c r="H1249" s="12" t="s">
        <v>60</v>
      </c>
      <c r="I1249" s="11" t="s">
        <v>333</v>
      </c>
      <c r="J1249" s="11" t="s">
        <v>7294</v>
      </c>
      <c r="K1249" s="11" t="s">
        <v>181</v>
      </c>
      <c r="L1249" s="13">
        <v>974.68</v>
      </c>
      <c r="M1249" s="13">
        <v>0</v>
      </c>
      <c r="N1249" s="14">
        <v>1.5351999999999999</v>
      </c>
      <c r="O1249" s="13">
        <v>1851</v>
      </c>
      <c r="P1249" s="13">
        <v>3666.9</v>
      </c>
      <c r="Q1249" s="20">
        <v>1.3</v>
      </c>
      <c r="R1249" s="20">
        <v>0</v>
      </c>
      <c r="S1249" s="11" t="s">
        <v>45</v>
      </c>
      <c r="T1249" s="17" t="s">
        <v>7295</v>
      </c>
    </row>
    <row r="1250" spans="1:20" ht="30" customHeight="1">
      <c r="A1250" s="10" t="s">
        <v>7296</v>
      </c>
      <c r="B1250" s="9" t="s">
        <v>7297</v>
      </c>
      <c r="C1250" s="7" t="s">
        <v>32</v>
      </c>
      <c r="D1250" s="10" t="s">
        <v>4732</v>
      </c>
      <c r="E1250" s="10" t="s">
        <v>7298</v>
      </c>
      <c r="F1250" s="10" t="s">
        <v>7299</v>
      </c>
      <c r="G1250" s="201" t="s">
        <v>7300</v>
      </c>
      <c r="H1250" s="12" t="s">
        <v>558</v>
      </c>
      <c r="I1250" s="11" t="s">
        <v>333</v>
      </c>
      <c r="J1250" s="11" t="s">
        <v>6130</v>
      </c>
      <c r="K1250" s="11" t="s">
        <v>43</v>
      </c>
      <c r="L1250" s="13">
        <v>2987.4</v>
      </c>
      <c r="M1250" s="13">
        <v>1215172.1599999999</v>
      </c>
      <c r="N1250" s="14">
        <v>4</v>
      </c>
      <c r="O1250" s="13">
        <v>995.8</v>
      </c>
      <c r="P1250" s="13">
        <v>2582.64</v>
      </c>
      <c r="Q1250" s="20">
        <v>0.7</v>
      </c>
      <c r="R1250" s="20">
        <v>0.9</v>
      </c>
      <c r="S1250" s="11" t="s">
        <v>45</v>
      </c>
      <c r="T1250" s="17" t="s">
        <v>7301</v>
      </c>
    </row>
    <row r="1251" spans="1:20" ht="30" customHeight="1">
      <c r="A1251" s="10" t="s">
        <v>7302</v>
      </c>
      <c r="B1251" s="9">
        <v>202000073014</v>
      </c>
      <c r="C1251" s="7" t="s">
        <v>32</v>
      </c>
      <c r="D1251" s="10" t="s">
        <v>7303</v>
      </c>
      <c r="E1251" s="10" t="s">
        <v>1071</v>
      </c>
      <c r="F1251" s="10" t="s">
        <v>7304</v>
      </c>
      <c r="G1251" s="201" t="s">
        <v>7305</v>
      </c>
      <c r="H1251" s="12" t="s">
        <v>1212</v>
      </c>
      <c r="I1251" s="11" t="s">
        <v>216</v>
      </c>
      <c r="J1251" s="11" t="s">
        <v>7306</v>
      </c>
      <c r="K1251" s="11" t="s">
        <v>43</v>
      </c>
      <c r="L1251" s="13">
        <v>40.24</v>
      </c>
      <c r="M1251" s="13">
        <v>5983.72</v>
      </c>
      <c r="N1251" s="14">
        <v>1.1088</v>
      </c>
      <c r="O1251" s="13">
        <v>370</v>
      </c>
      <c r="P1251" s="13">
        <v>915.96</v>
      </c>
      <c r="Q1251" s="20">
        <v>0.3</v>
      </c>
      <c r="R1251" s="20">
        <v>0.6</v>
      </c>
      <c r="S1251" s="11" t="s">
        <v>45</v>
      </c>
      <c r="T1251" s="17" t="s">
        <v>7307</v>
      </c>
    </row>
    <row r="1252" spans="1:20" ht="30" customHeight="1">
      <c r="A1252" s="10" t="s">
        <v>7308</v>
      </c>
      <c r="B1252" s="9">
        <v>202000011515</v>
      </c>
      <c r="C1252" s="7" t="s">
        <v>7309</v>
      </c>
      <c r="D1252" s="10" t="s">
        <v>7310</v>
      </c>
      <c r="E1252" s="10" t="s">
        <v>7311</v>
      </c>
      <c r="F1252" s="10" t="s">
        <v>7312</v>
      </c>
      <c r="G1252" s="201" t="s">
        <v>7313</v>
      </c>
      <c r="H1252" s="12" t="s">
        <v>111</v>
      </c>
      <c r="I1252" s="11" t="s">
        <v>333</v>
      </c>
      <c r="J1252" s="11" t="s">
        <v>1915</v>
      </c>
      <c r="K1252" s="11" t="s">
        <v>43</v>
      </c>
      <c r="L1252" s="13">
        <v>8936.36</v>
      </c>
      <c r="M1252" s="13">
        <v>265008.59000000003</v>
      </c>
      <c r="N1252" s="14">
        <v>4.3658999999999999</v>
      </c>
      <c r="O1252" s="13">
        <v>2655</v>
      </c>
      <c r="P1252" s="13">
        <v>408</v>
      </c>
      <c r="Q1252" s="20">
        <v>0.6</v>
      </c>
      <c r="R1252" s="20" t="s">
        <v>6181</v>
      </c>
      <c r="S1252" s="11" t="s">
        <v>45</v>
      </c>
      <c r="T1252" s="17" t="s">
        <v>7314</v>
      </c>
    </row>
    <row r="1253" spans="1:20" ht="30" customHeight="1">
      <c r="A1253" s="10" t="s">
        <v>7315</v>
      </c>
      <c r="B1253" s="9">
        <v>201900438034</v>
      </c>
      <c r="C1253" s="7" t="s">
        <v>32</v>
      </c>
      <c r="D1253" s="10" t="s">
        <v>7316</v>
      </c>
      <c r="E1253" s="10" t="s">
        <v>577</v>
      </c>
      <c r="F1253" s="10" t="s">
        <v>6091</v>
      </c>
      <c r="G1253" s="201" t="s">
        <v>7317</v>
      </c>
      <c r="H1253" s="12" t="s">
        <v>846</v>
      </c>
      <c r="I1253" s="11" t="s">
        <v>333</v>
      </c>
      <c r="J1253" s="11" t="s">
        <v>7318</v>
      </c>
      <c r="K1253" s="11" t="s">
        <v>43</v>
      </c>
      <c r="L1253" s="13">
        <v>3999.13</v>
      </c>
      <c r="M1253" s="13">
        <v>301186.11</v>
      </c>
      <c r="N1253" s="14">
        <v>4.9991000000000003</v>
      </c>
      <c r="O1253" s="13">
        <v>1000</v>
      </c>
      <c r="P1253" s="13">
        <v>2537.7600000000002</v>
      </c>
      <c r="Q1253" s="20">
        <v>0.7</v>
      </c>
      <c r="R1253" s="20" t="s">
        <v>1581</v>
      </c>
      <c r="S1253" s="11" t="s">
        <v>45</v>
      </c>
      <c r="T1253" s="17" t="s">
        <v>7319</v>
      </c>
    </row>
    <row r="1254" spans="1:20" ht="30" customHeight="1">
      <c r="A1254" s="10" t="s">
        <v>7320</v>
      </c>
      <c r="B1254" s="9">
        <v>202000088933</v>
      </c>
      <c r="C1254" s="7" t="s">
        <v>32</v>
      </c>
      <c r="D1254" s="10" t="s">
        <v>7321</v>
      </c>
      <c r="E1254" s="10" t="s">
        <v>2025</v>
      </c>
      <c r="F1254" s="10" t="s">
        <v>7322</v>
      </c>
      <c r="G1254" s="201" t="s">
        <v>7323</v>
      </c>
      <c r="H1254" s="12" t="s">
        <v>1809</v>
      </c>
      <c r="I1254" s="11" t="s">
        <v>231</v>
      </c>
      <c r="J1254" s="11" t="s">
        <v>95</v>
      </c>
      <c r="K1254" s="11" t="s">
        <v>43</v>
      </c>
      <c r="L1254" s="13">
        <v>9240.57</v>
      </c>
      <c r="M1254" s="13">
        <v>1803311</v>
      </c>
      <c r="N1254" s="14">
        <v>2.0007999999999999</v>
      </c>
      <c r="O1254" s="13">
        <v>9233.33</v>
      </c>
      <c r="P1254" s="13">
        <v>1626.9</v>
      </c>
      <c r="Q1254" s="20">
        <v>0.6</v>
      </c>
      <c r="R1254" s="20">
        <v>0.4</v>
      </c>
      <c r="S1254" s="11" t="s">
        <v>45</v>
      </c>
      <c r="T1254" s="17" t="s">
        <v>7324</v>
      </c>
    </row>
    <row r="1255" spans="1:20" ht="30" customHeight="1">
      <c r="A1255" s="8" t="s">
        <v>7325</v>
      </c>
      <c r="B1255" s="65">
        <v>201900421867</v>
      </c>
      <c r="C1255" s="7" t="s">
        <v>32</v>
      </c>
      <c r="D1255" s="8" t="s">
        <v>7326</v>
      </c>
      <c r="E1255" s="220" t="s">
        <v>7327</v>
      </c>
      <c r="F1255" s="8" t="s">
        <v>7328</v>
      </c>
      <c r="G1255" s="220" t="s">
        <v>7329</v>
      </c>
      <c r="H1255" s="192" t="s">
        <v>310</v>
      </c>
      <c r="I1255" s="18" t="s">
        <v>231</v>
      </c>
      <c r="J1255" s="18" t="s">
        <v>95</v>
      </c>
      <c r="K1255" s="18" t="s">
        <v>43</v>
      </c>
      <c r="L1255" s="23">
        <v>1777.02</v>
      </c>
      <c r="M1255" s="23">
        <v>325100.03999999998</v>
      </c>
      <c r="N1255" s="193">
        <v>2.4998999999999998</v>
      </c>
      <c r="O1255" s="23">
        <v>1184.79</v>
      </c>
      <c r="P1255" s="23">
        <v>1674.84</v>
      </c>
      <c r="Q1255" s="194">
        <v>0.6</v>
      </c>
      <c r="R1255" s="194" t="s">
        <v>397</v>
      </c>
      <c r="S1255" s="18" t="s">
        <v>45</v>
      </c>
      <c r="T1255" s="195" t="s">
        <v>7330</v>
      </c>
    </row>
    <row r="1256" spans="1:20" ht="30" customHeight="1">
      <c r="A1256" s="10" t="s">
        <v>7331</v>
      </c>
      <c r="B1256" s="9">
        <v>202000007658</v>
      </c>
      <c r="C1256" s="7" t="s">
        <v>32</v>
      </c>
      <c r="D1256" s="10" t="s">
        <v>7332</v>
      </c>
      <c r="E1256" s="10" t="s">
        <v>7016</v>
      </c>
      <c r="F1256" s="10" t="s">
        <v>6411</v>
      </c>
      <c r="G1256" s="201" t="s">
        <v>7333</v>
      </c>
      <c r="H1256" s="12" t="s">
        <v>149</v>
      </c>
      <c r="I1256" s="11" t="s">
        <v>231</v>
      </c>
      <c r="J1256" s="11" t="s">
        <v>7334</v>
      </c>
      <c r="K1256" s="11" t="s">
        <v>43</v>
      </c>
      <c r="L1256" s="13">
        <v>1254.7</v>
      </c>
      <c r="M1256" s="13">
        <v>1320650.3500000001</v>
      </c>
      <c r="N1256" s="14">
        <v>1.9998</v>
      </c>
      <c r="O1256" s="13">
        <v>1255</v>
      </c>
      <c r="P1256" s="13">
        <v>3006.96</v>
      </c>
      <c r="Q1256" s="20">
        <v>0.7</v>
      </c>
      <c r="R1256" s="16">
        <v>1</v>
      </c>
      <c r="S1256" s="11" t="s">
        <v>45</v>
      </c>
      <c r="T1256" s="17" t="s">
        <v>7335</v>
      </c>
    </row>
    <row r="1257" spans="1:20" ht="30" customHeight="1">
      <c r="A1257" s="10" t="s">
        <v>7336</v>
      </c>
      <c r="B1257" s="9">
        <v>201900466798</v>
      </c>
      <c r="C1257" s="7" t="s">
        <v>32</v>
      </c>
      <c r="D1257" s="10" t="s">
        <v>7337</v>
      </c>
      <c r="E1257" s="10" t="s">
        <v>7338</v>
      </c>
      <c r="F1257" s="10" t="s">
        <v>7339</v>
      </c>
      <c r="G1257" s="201" t="s">
        <v>7340</v>
      </c>
      <c r="H1257" s="12" t="s">
        <v>1180</v>
      </c>
      <c r="I1257" s="11" t="s">
        <v>216</v>
      </c>
      <c r="J1257" s="11" t="s">
        <v>53</v>
      </c>
      <c r="K1257" s="11" t="s">
        <v>43</v>
      </c>
      <c r="L1257" s="13">
        <v>1296.07</v>
      </c>
      <c r="M1257" s="13">
        <v>402419.94</v>
      </c>
      <c r="N1257" s="14">
        <v>1.9990000000000001</v>
      </c>
      <c r="O1257" s="13">
        <v>1365</v>
      </c>
      <c r="P1257" s="13">
        <v>2374.56</v>
      </c>
      <c r="Q1257" s="20">
        <v>0.3</v>
      </c>
      <c r="R1257" s="20" t="s">
        <v>62</v>
      </c>
      <c r="S1257" s="11" t="s">
        <v>45</v>
      </c>
      <c r="T1257" s="17" t="s">
        <v>7341</v>
      </c>
    </row>
    <row r="1258" spans="1:20" ht="30" customHeight="1">
      <c r="A1258" s="10" t="s">
        <v>7342</v>
      </c>
      <c r="B1258" s="9">
        <v>201900212818</v>
      </c>
      <c r="C1258" s="7" t="s">
        <v>32</v>
      </c>
      <c r="D1258" s="10" t="s">
        <v>7343</v>
      </c>
      <c r="E1258" s="10" t="s">
        <v>7344</v>
      </c>
      <c r="F1258" s="10" t="s">
        <v>7345</v>
      </c>
      <c r="G1258" s="201" t="s">
        <v>7346</v>
      </c>
      <c r="H1258" s="12" t="s">
        <v>863</v>
      </c>
      <c r="I1258" s="11" t="s">
        <v>231</v>
      </c>
      <c r="J1258" s="11" t="s">
        <v>709</v>
      </c>
      <c r="K1258" s="11" t="s">
        <v>43</v>
      </c>
      <c r="L1258" s="13">
        <v>1217.96</v>
      </c>
      <c r="M1258" s="13">
        <v>560595.96</v>
      </c>
      <c r="N1258" s="14">
        <v>1.9997</v>
      </c>
      <c r="O1258" s="13">
        <v>1218.3</v>
      </c>
      <c r="P1258" s="13">
        <v>1386.18</v>
      </c>
      <c r="Q1258" s="20">
        <v>0.7</v>
      </c>
      <c r="R1258" s="20" t="s">
        <v>44</v>
      </c>
      <c r="S1258" s="11" t="s">
        <v>45</v>
      </c>
      <c r="T1258" s="17" t="s">
        <v>7347</v>
      </c>
    </row>
    <row r="1259" spans="1:20" ht="30" customHeight="1">
      <c r="A1259" s="10" t="s">
        <v>7348</v>
      </c>
      <c r="B1259" s="9" t="s">
        <v>7349</v>
      </c>
      <c r="C1259" s="7" t="s">
        <v>32</v>
      </c>
      <c r="D1259" s="10" t="s">
        <v>4792</v>
      </c>
      <c r="E1259" s="10" t="s">
        <v>4793</v>
      </c>
      <c r="F1259" s="10" t="s">
        <v>4794</v>
      </c>
      <c r="G1259" s="201" t="s">
        <v>4795</v>
      </c>
      <c r="H1259" s="12" t="s">
        <v>694</v>
      </c>
      <c r="I1259" s="11" t="s">
        <v>231</v>
      </c>
      <c r="J1259" s="11" t="s">
        <v>489</v>
      </c>
      <c r="K1259" s="11" t="s">
        <v>43</v>
      </c>
      <c r="L1259" s="13">
        <v>50</v>
      </c>
      <c r="M1259" s="13">
        <v>27408.86</v>
      </c>
      <c r="N1259" s="14">
        <v>1.4</v>
      </c>
      <c r="O1259" s="13">
        <v>125</v>
      </c>
      <c r="P1259" s="13">
        <v>1279.08</v>
      </c>
      <c r="Q1259" s="20">
        <v>0.6</v>
      </c>
      <c r="R1259" s="16">
        <v>1</v>
      </c>
      <c r="S1259" s="11" t="s">
        <v>45</v>
      </c>
      <c r="T1259" s="17" t="s">
        <v>4796</v>
      </c>
    </row>
    <row r="1260" spans="1:20" ht="30" customHeight="1">
      <c r="A1260" s="10" t="s">
        <v>7350</v>
      </c>
      <c r="B1260" s="9" t="s">
        <v>7351</v>
      </c>
      <c r="C1260" s="7" t="s">
        <v>32</v>
      </c>
      <c r="D1260" s="10" t="s">
        <v>7352</v>
      </c>
      <c r="E1260" s="10" t="s">
        <v>7353</v>
      </c>
      <c r="F1260" s="10" t="s">
        <v>7354</v>
      </c>
      <c r="G1260" s="201" t="s">
        <v>7355</v>
      </c>
      <c r="H1260" s="12" t="s">
        <v>811</v>
      </c>
      <c r="I1260" s="11" t="s">
        <v>231</v>
      </c>
      <c r="J1260" s="11" t="s">
        <v>489</v>
      </c>
      <c r="K1260" s="11" t="s">
        <v>43</v>
      </c>
      <c r="L1260" s="13">
        <v>7.42</v>
      </c>
      <c r="M1260" s="13">
        <v>2846.31</v>
      </c>
      <c r="N1260" s="14">
        <v>1.0558000000000001</v>
      </c>
      <c r="O1260" s="13">
        <v>133</v>
      </c>
      <c r="P1260" s="13">
        <v>675</v>
      </c>
      <c r="Q1260" s="20">
        <v>0.6</v>
      </c>
      <c r="R1260" s="16">
        <v>1</v>
      </c>
      <c r="S1260" s="11" t="s">
        <v>45</v>
      </c>
      <c r="T1260" s="17" t="s">
        <v>7356</v>
      </c>
    </row>
    <row r="1261" spans="1:20" ht="30" customHeight="1">
      <c r="A1261" s="211" t="s">
        <v>7357</v>
      </c>
      <c r="B1261" s="212">
        <v>201602381344</v>
      </c>
      <c r="C1261" s="7" t="s">
        <v>32</v>
      </c>
      <c r="D1261" s="211" t="s">
        <v>7358</v>
      </c>
      <c r="E1261" s="211" t="s">
        <v>7359</v>
      </c>
      <c r="F1261" s="211" t="s">
        <v>3467</v>
      </c>
      <c r="G1261" s="213" t="s">
        <v>7360</v>
      </c>
      <c r="H1261" s="215" t="s">
        <v>37</v>
      </c>
      <c r="I1261" s="214" t="s">
        <v>333</v>
      </c>
      <c r="J1261" s="214" t="s">
        <v>7361</v>
      </c>
      <c r="K1261" s="214" t="s">
        <v>43</v>
      </c>
      <c r="L1261" s="216">
        <v>3614.12</v>
      </c>
      <c r="M1261" s="216">
        <v>3841937.39</v>
      </c>
      <c r="N1261" s="217">
        <v>4</v>
      </c>
      <c r="O1261" s="216">
        <v>1249.4100000000001</v>
      </c>
      <c r="P1261" s="216">
        <v>6145</v>
      </c>
      <c r="Q1261" s="218">
        <v>0.7</v>
      </c>
      <c r="R1261" s="218" t="s">
        <v>44</v>
      </c>
      <c r="S1261" s="214" t="s">
        <v>45</v>
      </c>
      <c r="T1261" s="219" t="s">
        <v>7362</v>
      </c>
    </row>
    <row r="1262" spans="1:20" ht="30" customHeight="1">
      <c r="A1262" s="225" t="s">
        <v>7363</v>
      </c>
      <c r="B1262" s="226">
        <v>201900468928</v>
      </c>
      <c r="C1262" s="7" t="s">
        <v>32</v>
      </c>
      <c r="D1262" s="225" t="s">
        <v>7364</v>
      </c>
      <c r="E1262" s="225" t="s">
        <v>7365</v>
      </c>
      <c r="F1262" s="225" t="s">
        <v>7366</v>
      </c>
      <c r="G1262" s="227" t="s">
        <v>7367</v>
      </c>
      <c r="H1262" s="229" t="s">
        <v>1809</v>
      </c>
      <c r="I1262" s="228" t="s">
        <v>333</v>
      </c>
      <c r="J1262" s="228" t="s">
        <v>5781</v>
      </c>
      <c r="K1262" s="228" t="s">
        <v>43</v>
      </c>
      <c r="L1262" s="15">
        <v>5930.8</v>
      </c>
      <c r="M1262" s="15">
        <v>2207906.17</v>
      </c>
      <c r="N1262" s="230">
        <v>3.9973999999999998</v>
      </c>
      <c r="O1262" s="15">
        <v>2104.1999999999998</v>
      </c>
      <c r="P1262" s="15">
        <v>2561.2199999999998</v>
      </c>
      <c r="Q1262" s="16">
        <v>0.6</v>
      </c>
      <c r="R1262" s="16" t="s">
        <v>69</v>
      </c>
      <c r="S1262" s="228" t="s">
        <v>45</v>
      </c>
      <c r="T1262" s="231" t="s">
        <v>7368</v>
      </c>
    </row>
    <row r="1263" spans="1:20" ht="30" customHeight="1">
      <c r="A1263" s="10" t="s">
        <v>7369</v>
      </c>
      <c r="B1263" s="9">
        <v>201800799698</v>
      </c>
      <c r="C1263" s="7" t="s">
        <v>32</v>
      </c>
      <c r="D1263" s="10" t="s">
        <v>7370</v>
      </c>
      <c r="E1263" s="10" t="s">
        <v>7371</v>
      </c>
      <c r="F1263" s="10" t="s">
        <v>5165</v>
      </c>
      <c r="G1263" s="201" t="s">
        <v>7372</v>
      </c>
      <c r="H1263" s="12" t="s">
        <v>75</v>
      </c>
      <c r="I1263" s="11" t="s">
        <v>311</v>
      </c>
      <c r="J1263" s="11" t="s">
        <v>7373</v>
      </c>
      <c r="K1263" s="11" t="s">
        <v>181</v>
      </c>
      <c r="L1263" s="13">
        <v>4768.3599999999997</v>
      </c>
      <c r="M1263" s="13">
        <v>19341583.960000001</v>
      </c>
      <c r="N1263" s="14">
        <v>2</v>
      </c>
      <c r="O1263" s="13">
        <v>5076.46</v>
      </c>
      <c r="P1263" s="13">
        <v>6240.36</v>
      </c>
      <c r="Q1263" s="20">
        <v>1.3</v>
      </c>
      <c r="R1263" s="16">
        <v>1</v>
      </c>
      <c r="S1263" s="11" t="s">
        <v>45</v>
      </c>
      <c r="T1263" s="17" t="s">
        <v>7374</v>
      </c>
    </row>
    <row r="1264" spans="1:20" ht="30" customHeight="1">
      <c r="A1264" s="10" t="s">
        <v>7375</v>
      </c>
      <c r="B1264" s="9">
        <v>201900369393</v>
      </c>
      <c r="C1264" s="7" t="s">
        <v>32</v>
      </c>
      <c r="D1264" s="10" t="s">
        <v>7376</v>
      </c>
      <c r="E1264" s="10" t="s">
        <v>7377</v>
      </c>
      <c r="F1264" s="10" t="s">
        <v>7378</v>
      </c>
      <c r="G1264" s="201" t="s">
        <v>7379</v>
      </c>
      <c r="H1264" s="12" t="s">
        <v>982</v>
      </c>
      <c r="I1264" s="11" t="s">
        <v>311</v>
      </c>
      <c r="J1264" s="11" t="s">
        <v>5951</v>
      </c>
      <c r="K1264" s="11" t="s">
        <v>43</v>
      </c>
      <c r="L1264" s="13">
        <v>1953.59</v>
      </c>
      <c r="M1264" s="13">
        <v>832531.07</v>
      </c>
      <c r="N1264" s="14">
        <v>1.9853000000000001</v>
      </c>
      <c r="O1264" s="13">
        <v>1982.81</v>
      </c>
      <c r="P1264" s="13">
        <v>1762.56</v>
      </c>
      <c r="Q1264" s="20">
        <v>0.6</v>
      </c>
      <c r="R1264" s="20">
        <v>0.8</v>
      </c>
      <c r="S1264" s="11" t="s">
        <v>45</v>
      </c>
      <c r="T1264" s="17" t="s">
        <v>7380</v>
      </c>
    </row>
    <row r="1265" spans="1:20" ht="45">
      <c r="A1265" s="10" t="s">
        <v>7381</v>
      </c>
      <c r="B1265" s="9">
        <v>202000009405</v>
      </c>
      <c r="C1265" s="7" t="s">
        <v>32</v>
      </c>
      <c r="D1265" s="10" t="s">
        <v>5646</v>
      </c>
      <c r="E1265" s="10" t="s">
        <v>7382</v>
      </c>
      <c r="F1265" s="10" t="s">
        <v>7383</v>
      </c>
      <c r="G1265" s="201" t="s">
        <v>7384</v>
      </c>
      <c r="H1265" s="12" t="s">
        <v>149</v>
      </c>
      <c r="I1265" s="11" t="s">
        <v>333</v>
      </c>
      <c r="J1265" s="11" t="s">
        <v>6130</v>
      </c>
      <c r="K1265" s="11" t="s">
        <v>43</v>
      </c>
      <c r="L1265" s="13">
        <v>5575.95</v>
      </c>
      <c r="M1265" s="13">
        <v>3900747.05</v>
      </c>
      <c r="N1265" s="14">
        <v>3.9990000000000001</v>
      </c>
      <c r="O1265" s="13">
        <v>2029.24</v>
      </c>
      <c r="P1265" s="13">
        <v>4145.28</v>
      </c>
      <c r="Q1265" s="20">
        <v>0.7</v>
      </c>
      <c r="R1265" s="20" t="s">
        <v>54</v>
      </c>
      <c r="S1265" s="11" t="s">
        <v>45</v>
      </c>
      <c r="T1265" s="17" t="s">
        <v>7385</v>
      </c>
    </row>
    <row r="1266" spans="1:20" ht="30" customHeight="1">
      <c r="A1266" s="10" t="s">
        <v>7386</v>
      </c>
      <c r="B1266" s="9" t="s">
        <v>7387</v>
      </c>
      <c r="C1266" s="7" t="s">
        <v>32</v>
      </c>
      <c r="D1266" s="10" t="s">
        <v>6775</v>
      </c>
      <c r="E1266" s="10" t="s">
        <v>6776</v>
      </c>
      <c r="F1266" s="10" t="s">
        <v>6777</v>
      </c>
      <c r="G1266" s="201" t="s">
        <v>7388</v>
      </c>
      <c r="H1266" s="12" t="s">
        <v>877</v>
      </c>
      <c r="I1266" s="11" t="s">
        <v>231</v>
      </c>
      <c r="J1266" s="11" t="s">
        <v>489</v>
      </c>
      <c r="K1266" s="11" t="s">
        <v>43</v>
      </c>
      <c r="L1266" s="13">
        <v>56.29</v>
      </c>
      <c r="M1266" s="13">
        <v>4771.99</v>
      </c>
      <c r="N1266" s="14">
        <v>1.3517999999999999</v>
      </c>
      <c r="O1266" s="13">
        <v>160</v>
      </c>
      <c r="P1266" s="13">
        <v>382</v>
      </c>
      <c r="Q1266" s="20">
        <v>0.3</v>
      </c>
      <c r="R1266" s="16">
        <v>1</v>
      </c>
      <c r="S1266" s="11" t="s">
        <v>45</v>
      </c>
      <c r="T1266" s="17" t="s">
        <v>6779</v>
      </c>
    </row>
    <row r="1267" spans="1:20" ht="30" customHeight="1">
      <c r="A1267" s="10" t="s">
        <v>7389</v>
      </c>
      <c r="B1267" s="9" t="s">
        <v>7390</v>
      </c>
      <c r="C1267" s="7" t="s">
        <v>32</v>
      </c>
      <c r="D1267" s="10" t="s">
        <v>3791</v>
      </c>
      <c r="E1267" s="10" t="s">
        <v>7391</v>
      </c>
      <c r="F1267" s="10" t="s">
        <v>2841</v>
      </c>
      <c r="G1267" s="201" t="s">
        <v>7392</v>
      </c>
      <c r="H1267" s="12" t="s">
        <v>272</v>
      </c>
      <c r="I1267" s="11" t="s">
        <v>333</v>
      </c>
      <c r="J1267" s="11" t="s">
        <v>5781</v>
      </c>
      <c r="K1267" s="11" t="s">
        <v>43</v>
      </c>
      <c r="L1267" s="13">
        <v>4097.13</v>
      </c>
      <c r="M1267" s="13">
        <v>3685116.28</v>
      </c>
      <c r="N1267" s="14">
        <v>4</v>
      </c>
      <c r="O1267" s="13">
        <v>1453.38</v>
      </c>
      <c r="P1267" s="13">
        <v>5674.26</v>
      </c>
      <c r="Q1267" s="20">
        <v>0.7</v>
      </c>
      <c r="R1267" s="20" t="s">
        <v>44</v>
      </c>
      <c r="S1267" s="11" t="s">
        <v>45</v>
      </c>
      <c r="T1267" s="17" t="s">
        <v>7393</v>
      </c>
    </row>
    <row r="1268" spans="1:20" ht="30" customHeight="1">
      <c r="A1268" s="10" t="s">
        <v>7394</v>
      </c>
      <c r="B1268" s="9">
        <v>202000085314</v>
      </c>
      <c r="C1268" s="7" t="s">
        <v>32</v>
      </c>
      <c r="D1268" s="10" t="s">
        <v>7395</v>
      </c>
      <c r="E1268" s="10" t="s">
        <v>7396</v>
      </c>
      <c r="F1268" s="10" t="s">
        <v>7397</v>
      </c>
      <c r="G1268" s="201" t="s">
        <v>7398</v>
      </c>
      <c r="H1268" s="12" t="s">
        <v>846</v>
      </c>
      <c r="I1268" s="11" t="s">
        <v>333</v>
      </c>
      <c r="J1268" s="11" t="s">
        <v>53</v>
      </c>
      <c r="K1268" s="11" t="s">
        <v>43</v>
      </c>
      <c r="L1268" s="13">
        <v>10015.879999999999</v>
      </c>
      <c r="M1268" s="13">
        <v>2462506.4500000002</v>
      </c>
      <c r="N1268" s="14">
        <v>3.9981</v>
      </c>
      <c r="O1268" s="13">
        <v>3552.59</v>
      </c>
      <c r="P1268" s="13">
        <v>1444.32</v>
      </c>
      <c r="Q1268" s="20">
        <v>0.7</v>
      </c>
      <c r="R1268" s="20" t="s">
        <v>54</v>
      </c>
      <c r="S1268" s="11" t="s">
        <v>45</v>
      </c>
      <c r="T1268" s="17" t="s">
        <v>7399</v>
      </c>
    </row>
    <row r="1269" spans="1:20" ht="75">
      <c r="A1269" s="10" t="s">
        <v>7400</v>
      </c>
      <c r="B1269" s="9">
        <v>202000085926</v>
      </c>
      <c r="C1269" s="7" t="s">
        <v>32</v>
      </c>
      <c r="D1269" s="10" t="s">
        <v>7401</v>
      </c>
      <c r="E1269" s="10" t="s">
        <v>7402</v>
      </c>
      <c r="F1269" s="10" t="s">
        <v>3311</v>
      </c>
      <c r="G1269" s="201" t="s">
        <v>7403</v>
      </c>
      <c r="H1269" s="12" t="s">
        <v>846</v>
      </c>
      <c r="I1269" s="11" t="s">
        <v>333</v>
      </c>
      <c r="J1269" s="11" t="s">
        <v>53</v>
      </c>
      <c r="K1269" s="11" t="s">
        <v>43</v>
      </c>
      <c r="L1269" s="13">
        <v>10895.22</v>
      </c>
      <c r="M1269" s="13">
        <v>4637378.8</v>
      </c>
      <c r="N1269" s="14">
        <v>4</v>
      </c>
      <c r="O1269" s="13">
        <v>3910</v>
      </c>
      <c r="P1269" s="13">
        <v>2473.5</v>
      </c>
      <c r="Q1269" s="20">
        <v>0.7</v>
      </c>
      <c r="R1269" s="20" t="s">
        <v>69</v>
      </c>
      <c r="S1269" s="11" t="s">
        <v>45</v>
      </c>
      <c r="T1269" s="17" t="s">
        <v>7404</v>
      </c>
    </row>
    <row r="1270" spans="1:20" ht="30" customHeight="1" thickBot="1">
      <c r="A1270" s="29" t="s">
        <v>7405</v>
      </c>
      <c r="B1270" s="30">
        <v>202000085934</v>
      </c>
      <c r="C1270" s="7" t="s">
        <v>32</v>
      </c>
      <c r="D1270" s="29" t="s">
        <v>7406</v>
      </c>
      <c r="E1270" s="29" t="s">
        <v>7407</v>
      </c>
      <c r="F1270" s="29" t="s">
        <v>7408</v>
      </c>
      <c r="G1270" s="204" t="s">
        <v>7409</v>
      </c>
      <c r="H1270" s="32" t="s">
        <v>558</v>
      </c>
      <c r="I1270" s="31" t="s">
        <v>333</v>
      </c>
      <c r="J1270" s="31" t="s">
        <v>53</v>
      </c>
      <c r="K1270" s="31" t="s">
        <v>43</v>
      </c>
      <c r="L1270" s="33">
        <v>6847.32</v>
      </c>
      <c r="M1270" s="33">
        <v>6237263.5</v>
      </c>
      <c r="N1270" s="34">
        <v>4</v>
      </c>
      <c r="O1270" s="33">
        <v>2425</v>
      </c>
      <c r="P1270" s="33">
        <v>5268.3</v>
      </c>
      <c r="Q1270" s="67">
        <v>0.7</v>
      </c>
      <c r="R1270" s="67" t="s">
        <v>69</v>
      </c>
      <c r="S1270" s="31" t="s">
        <v>45</v>
      </c>
      <c r="T1270" s="37" t="s">
        <v>7410</v>
      </c>
    </row>
    <row r="1271" spans="1:20" ht="30" customHeight="1" thickTop="1">
      <c r="A1271" s="161" t="s">
        <v>7411</v>
      </c>
      <c r="B1271" s="132">
        <v>201700641200</v>
      </c>
      <c r="C1271" s="7" t="s">
        <v>32</v>
      </c>
      <c r="D1271" s="133" t="s">
        <v>7412</v>
      </c>
      <c r="E1271" s="133" t="s">
        <v>7413</v>
      </c>
      <c r="F1271" s="133" t="s">
        <v>7414</v>
      </c>
      <c r="G1271" s="206" t="s">
        <v>7415</v>
      </c>
      <c r="H1271" s="135" t="s">
        <v>595</v>
      </c>
      <c r="I1271" s="134" t="s">
        <v>1728</v>
      </c>
      <c r="J1271" s="134" t="s">
        <v>7416</v>
      </c>
      <c r="K1271" s="134" t="s">
        <v>43</v>
      </c>
      <c r="L1271" s="136">
        <v>193.34</v>
      </c>
      <c r="M1271" s="136">
        <v>186422.49</v>
      </c>
      <c r="N1271" s="137">
        <v>1.681</v>
      </c>
      <c r="O1271" s="136">
        <v>394</v>
      </c>
      <c r="P1271" s="136">
        <v>959</v>
      </c>
      <c r="Q1271" s="138">
        <v>2</v>
      </c>
      <c r="R1271" s="138" t="s">
        <v>69</v>
      </c>
      <c r="S1271" s="134" t="s">
        <v>45</v>
      </c>
      <c r="T1271" s="139" t="s">
        <v>7417</v>
      </c>
    </row>
    <row r="1272" spans="1:20" ht="30" customHeight="1" thickBot="1">
      <c r="A1272" s="162" t="s">
        <v>7411</v>
      </c>
      <c r="B1272" s="153">
        <v>201700641200</v>
      </c>
      <c r="C1272" s="7" t="s">
        <v>32</v>
      </c>
      <c r="D1272" s="154" t="s">
        <v>7412</v>
      </c>
      <c r="E1272" s="154" t="s">
        <v>7413</v>
      </c>
      <c r="F1272" s="154" t="s">
        <v>7414</v>
      </c>
      <c r="G1272" s="207" t="s">
        <v>7415</v>
      </c>
      <c r="H1272" s="155" t="s">
        <v>595</v>
      </c>
      <c r="I1272" s="146" t="s">
        <v>1728</v>
      </c>
      <c r="J1272" s="146" t="s">
        <v>7416</v>
      </c>
      <c r="K1272" s="146" t="s">
        <v>181</v>
      </c>
      <c r="L1272" s="156">
        <v>74.959999999999994</v>
      </c>
      <c r="M1272" s="156">
        <v>90343.28</v>
      </c>
      <c r="N1272" s="157">
        <v>1.681</v>
      </c>
      <c r="O1272" s="156">
        <v>394</v>
      </c>
      <c r="P1272" s="156">
        <v>959</v>
      </c>
      <c r="Q1272" s="158">
        <v>2</v>
      </c>
      <c r="R1272" s="158" t="s">
        <v>69</v>
      </c>
      <c r="S1272" s="146" t="s">
        <v>45</v>
      </c>
      <c r="T1272" s="160" t="s">
        <v>7417</v>
      </c>
    </row>
    <row r="1273" spans="1:20" ht="30" customHeight="1" thickTop="1">
      <c r="A1273" s="59" t="s">
        <v>7418</v>
      </c>
      <c r="B1273" s="7">
        <v>201401777585</v>
      </c>
      <c r="C1273" s="7" t="s">
        <v>32</v>
      </c>
      <c r="D1273" s="59" t="s">
        <v>7419</v>
      </c>
      <c r="E1273" s="59" t="s">
        <v>7420</v>
      </c>
      <c r="F1273" s="59" t="s">
        <v>7421</v>
      </c>
      <c r="G1273" s="209" t="s">
        <v>7422</v>
      </c>
      <c r="H1273" s="12" t="s">
        <v>171</v>
      </c>
      <c r="I1273" s="60" t="s">
        <v>333</v>
      </c>
      <c r="J1273" s="60" t="s">
        <v>5717</v>
      </c>
      <c r="K1273" s="60" t="s">
        <v>43</v>
      </c>
      <c r="L1273" s="24">
        <v>6196.61</v>
      </c>
      <c r="M1273" s="24">
        <v>1646075.62</v>
      </c>
      <c r="N1273" s="61">
        <v>3.9908999999999999</v>
      </c>
      <c r="O1273" s="24">
        <v>2429.63</v>
      </c>
      <c r="P1273" s="24">
        <v>1876</v>
      </c>
      <c r="Q1273" s="77">
        <v>0.6</v>
      </c>
      <c r="R1273" s="77" t="s">
        <v>54</v>
      </c>
      <c r="S1273" s="60" t="s">
        <v>45</v>
      </c>
      <c r="T1273" s="64" t="s">
        <v>7423</v>
      </c>
    </row>
    <row r="1274" spans="1:20" ht="45">
      <c r="A1274" s="10" t="s">
        <v>7424</v>
      </c>
      <c r="B1274" s="9">
        <v>201900334590</v>
      </c>
      <c r="C1274" s="7" t="s">
        <v>32</v>
      </c>
      <c r="D1274" s="10" t="s">
        <v>1417</v>
      </c>
      <c r="E1274" s="10" t="s">
        <v>7425</v>
      </c>
      <c r="F1274" s="10" t="s">
        <v>7426</v>
      </c>
      <c r="G1274" s="201" t="s">
        <v>7427</v>
      </c>
      <c r="H1274" s="12" t="s">
        <v>60</v>
      </c>
      <c r="I1274" s="11" t="s">
        <v>333</v>
      </c>
      <c r="J1274" s="11" t="s">
        <v>5709</v>
      </c>
      <c r="K1274" s="11" t="s">
        <v>43</v>
      </c>
      <c r="L1274" s="13">
        <v>8890.5400000000009</v>
      </c>
      <c r="M1274" s="13">
        <v>1033931.84</v>
      </c>
      <c r="N1274" s="14">
        <v>3.9908000000000001</v>
      </c>
      <c r="O1274" s="13">
        <v>3092.62</v>
      </c>
      <c r="P1274" s="13">
        <v>3266</v>
      </c>
      <c r="Q1274" s="20">
        <v>0.7</v>
      </c>
      <c r="R1274" s="20" t="s">
        <v>44</v>
      </c>
      <c r="S1274" s="11" t="s">
        <v>45</v>
      </c>
      <c r="T1274" s="17" t="s">
        <v>7428</v>
      </c>
    </row>
    <row r="1275" spans="1:20" ht="30" customHeight="1">
      <c r="A1275" s="10" t="s">
        <v>7429</v>
      </c>
      <c r="B1275" s="9">
        <v>201900400665</v>
      </c>
      <c r="C1275" s="7" t="s">
        <v>32</v>
      </c>
      <c r="D1275" s="10" t="s">
        <v>7430</v>
      </c>
      <c r="E1275" s="10" t="s">
        <v>6295</v>
      </c>
      <c r="F1275" s="10" t="s">
        <v>7431</v>
      </c>
      <c r="G1275" s="201" t="s">
        <v>7432</v>
      </c>
      <c r="H1275" s="12" t="s">
        <v>102</v>
      </c>
      <c r="I1275" s="11" t="s">
        <v>311</v>
      </c>
      <c r="J1275" s="11" t="s">
        <v>95</v>
      </c>
      <c r="K1275" s="11" t="s">
        <v>43</v>
      </c>
      <c r="L1275" s="13">
        <v>511.3</v>
      </c>
      <c r="M1275" s="13">
        <v>80283</v>
      </c>
      <c r="N1275" s="14">
        <v>1.8522000000000001</v>
      </c>
      <c r="O1275" s="13">
        <v>600</v>
      </c>
      <c r="P1275" s="13">
        <v>1211.76</v>
      </c>
      <c r="Q1275" s="20">
        <v>0.6</v>
      </c>
      <c r="R1275" s="20">
        <v>0.4</v>
      </c>
      <c r="S1275" s="11" t="s">
        <v>45</v>
      </c>
      <c r="T1275" s="17" t="s">
        <v>7433</v>
      </c>
    </row>
    <row r="1276" spans="1:20" ht="30" customHeight="1">
      <c r="A1276" s="10" t="s">
        <v>7434</v>
      </c>
      <c r="B1276" s="9">
        <v>201900462326</v>
      </c>
      <c r="C1276" s="7" t="s">
        <v>32</v>
      </c>
      <c r="D1276" s="10" t="s">
        <v>7435</v>
      </c>
      <c r="E1276" s="10" t="s">
        <v>7436</v>
      </c>
      <c r="F1276" s="10" t="s">
        <v>7437</v>
      </c>
      <c r="G1276" s="201" t="s">
        <v>7438</v>
      </c>
      <c r="H1276" s="12" t="s">
        <v>272</v>
      </c>
      <c r="I1276" s="11" t="s">
        <v>333</v>
      </c>
      <c r="J1276" s="11" t="s">
        <v>7439</v>
      </c>
      <c r="K1276" s="11" t="s">
        <v>43</v>
      </c>
      <c r="L1276" s="13">
        <v>8958.94</v>
      </c>
      <c r="M1276" s="13">
        <v>2220043.92</v>
      </c>
      <c r="N1276" s="14">
        <v>4.9996999999999998</v>
      </c>
      <c r="O1276" s="13">
        <v>2364</v>
      </c>
      <c r="P1276" s="13">
        <v>4424.76</v>
      </c>
      <c r="Q1276" s="20">
        <v>0.7</v>
      </c>
      <c r="R1276" s="20">
        <v>0.4</v>
      </c>
      <c r="S1276" s="11" t="s">
        <v>45</v>
      </c>
      <c r="T1276" s="17" t="s">
        <v>7440</v>
      </c>
    </row>
    <row r="1277" spans="1:20" ht="30" customHeight="1">
      <c r="A1277" s="10" t="s">
        <v>7441</v>
      </c>
      <c r="B1277" s="9">
        <v>201900474227</v>
      </c>
      <c r="C1277" s="7" t="s">
        <v>32</v>
      </c>
      <c r="D1277" s="10" t="s">
        <v>7442</v>
      </c>
      <c r="E1277" s="10" t="s">
        <v>7443</v>
      </c>
      <c r="F1277" s="10" t="s">
        <v>4961</v>
      </c>
      <c r="G1277" s="201" t="s">
        <v>7444</v>
      </c>
      <c r="H1277" s="12" t="s">
        <v>149</v>
      </c>
      <c r="I1277" s="11" t="s">
        <v>1789</v>
      </c>
      <c r="J1277" s="11" t="s">
        <v>6093</v>
      </c>
      <c r="K1277" s="11" t="s">
        <v>43</v>
      </c>
      <c r="L1277" s="13">
        <v>10148.06</v>
      </c>
      <c r="M1277" s="13">
        <v>2268650.44</v>
      </c>
      <c r="N1277" s="14">
        <v>5</v>
      </c>
      <c r="O1277" s="13">
        <v>2811</v>
      </c>
      <c r="P1277" s="13">
        <v>1099.56</v>
      </c>
      <c r="Q1277" s="20">
        <v>2</v>
      </c>
      <c r="R1277" s="20" t="s">
        <v>6079</v>
      </c>
      <c r="S1277" s="11" t="s">
        <v>45</v>
      </c>
      <c r="T1277" s="17" t="s">
        <v>7445</v>
      </c>
    </row>
    <row r="1278" spans="1:20" ht="30" customHeight="1">
      <c r="A1278" s="10" t="s">
        <v>7446</v>
      </c>
      <c r="B1278" s="9" t="s">
        <v>7447</v>
      </c>
      <c r="C1278" s="7" t="s">
        <v>32</v>
      </c>
      <c r="D1278" s="10" t="s">
        <v>7448</v>
      </c>
      <c r="E1278" s="10" t="s">
        <v>7449</v>
      </c>
      <c r="F1278" s="10" t="s">
        <v>7450</v>
      </c>
      <c r="G1278" s="201" t="s">
        <v>7451</v>
      </c>
      <c r="H1278" s="12" t="s">
        <v>149</v>
      </c>
      <c r="I1278" s="11" t="s">
        <v>231</v>
      </c>
      <c r="J1278" s="11" t="s">
        <v>6451</v>
      </c>
      <c r="K1278" s="11" t="s">
        <v>43</v>
      </c>
      <c r="L1278" s="13">
        <v>1963.44</v>
      </c>
      <c r="M1278" s="13">
        <v>2323624.89</v>
      </c>
      <c r="N1278" s="14">
        <v>2</v>
      </c>
      <c r="O1278" s="13">
        <v>1963.44</v>
      </c>
      <c r="P1278" s="13">
        <v>3381.3</v>
      </c>
      <c r="Q1278" s="20">
        <v>0.7</v>
      </c>
      <c r="R1278" s="16">
        <v>1</v>
      </c>
      <c r="S1278" s="11" t="s">
        <v>45</v>
      </c>
      <c r="T1278" s="17" t="s">
        <v>7452</v>
      </c>
    </row>
    <row r="1279" spans="1:20" ht="30" customHeight="1">
      <c r="A1279" s="10" t="s">
        <v>7453</v>
      </c>
      <c r="B1279" s="9" t="s">
        <v>7454</v>
      </c>
      <c r="C1279" s="7" t="s">
        <v>32</v>
      </c>
      <c r="D1279" s="10" t="s">
        <v>4658</v>
      </c>
      <c r="E1279" s="10" t="s">
        <v>4563</v>
      </c>
      <c r="F1279" s="10" t="s">
        <v>4063</v>
      </c>
      <c r="G1279" s="201" t="s">
        <v>7455</v>
      </c>
      <c r="H1279" s="12" t="s">
        <v>272</v>
      </c>
      <c r="I1279" s="11" t="s">
        <v>333</v>
      </c>
      <c r="J1279" s="11" t="s">
        <v>5717</v>
      </c>
      <c r="K1279" s="11" t="s">
        <v>43</v>
      </c>
      <c r="L1279" s="13">
        <v>3457.67</v>
      </c>
      <c r="M1279" s="13">
        <v>3594053.6</v>
      </c>
      <c r="N1279" s="14">
        <v>3.9998999999999998</v>
      </c>
      <c r="O1279" s="13">
        <v>1200</v>
      </c>
      <c r="P1279" s="13">
        <v>6136.32</v>
      </c>
      <c r="Q1279" s="20">
        <v>0.7</v>
      </c>
      <c r="R1279" s="20" t="s">
        <v>69</v>
      </c>
      <c r="S1279" s="11" t="s">
        <v>45</v>
      </c>
      <c r="T1279" s="17" t="s">
        <v>7456</v>
      </c>
    </row>
    <row r="1280" spans="1:20" ht="30" customHeight="1">
      <c r="A1280" s="10" t="s">
        <v>7457</v>
      </c>
      <c r="B1280" s="9" t="s">
        <v>7458</v>
      </c>
      <c r="C1280" s="7" t="s">
        <v>32</v>
      </c>
      <c r="D1280" s="10" t="s">
        <v>2822</v>
      </c>
      <c r="E1280" s="10" t="s">
        <v>7459</v>
      </c>
      <c r="F1280" s="10" t="s">
        <v>2959</v>
      </c>
      <c r="G1280" s="201" t="s">
        <v>7460</v>
      </c>
      <c r="H1280" s="12" t="s">
        <v>558</v>
      </c>
      <c r="I1280" s="11" t="s">
        <v>231</v>
      </c>
      <c r="J1280" s="11" t="s">
        <v>5717</v>
      </c>
      <c r="K1280" s="11" t="s">
        <v>43</v>
      </c>
      <c r="L1280" s="13">
        <v>4255.05</v>
      </c>
      <c r="M1280" s="13">
        <v>4511550.76</v>
      </c>
      <c r="N1280" s="14">
        <v>1.9986999999999999</v>
      </c>
      <c r="O1280" s="13">
        <v>4260.72</v>
      </c>
      <c r="P1280" s="13">
        <v>3027.36</v>
      </c>
      <c r="Q1280" s="20">
        <v>0.7</v>
      </c>
      <c r="R1280" s="16">
        <v>1</v>
      </c>
      <c r="S1280" s="11" t="s">
        <v>45</v>
      </c>
      <c r="T1280" s="17" t="s">
        <v>7461</v>
      </c>
    </row>
    <row r="1281" spans="1:20" ht="30" customHeight="1">
      <c r="A1281" s="10" t="s">
        <v>7462</v>
      </c>
      <c r="B1281" s="9">
        <v>202000110850</v>
      </c>
      <c r="C1281" s="7" t="s">
        <v>32</v>
      </c>
      <c r="D1281" s="10" t="s">
        <v>7463</v>
      </c>
      <c r="E1281" s="10" t="s">
        <v>7464</v>
      </c>
      <c r="F1281" s="10" t="s">
        <v>5568</v>
      </c>
      <c r="G1281" s="201" t="s">
        <v>7465</v>
      </c>
      <c r="H1281" s="12" t="s">
        <v>558</v>
      </c>
      <c r="I1281" s="11" t="s">
        <v>333</v>
      </c>
      <c r="J1281" s="11" t="s">
        <v>5781</v>
      </c>
      <c r="K1281" s="11" t="s">
        <v>43</v>
      </c>
      <c r="L1281" s="13">
        <v>5318.06</v>
      </c>
      <c r="M1281" s="13">
        <v>3013174.59</v>
      </c>
      <c r="N1281" s="14">
        <v>3.9998999999999998</v>
      </c>
      <c r="O1281" s="13">
        <v>2000</v>
      </c>
      <c r="P1281" s="13">
        <v>3354.78</v>
      </c>
      <c r="Q1281" s="20">
        <v>0.7</v>
      </c>
      <c r="R1281" s="20" t="s">
        <v>69</v>
      </c>
      <c r="S1281" s="11" t="s">
        <v>45</v>
      </c>
      <c r="T1281" s="17" t="s">
        <v>7466</v>
      </c>
    </row>
    <row r="1282" spans="1:20" ht="30" customHeight="1">
      <c r="A1282" s="10" t="s">
        <v>7467</v>
      </c>
      <c r="B1282" s="9">
        <v>202000105323</v>
      </c>
      <c r="C1282" s="7" t="s">
        <v>32</v>
      </c>
      <c r="D1282" s="10" t="s">
        <v>3559</v>
      </c>
      <c r="E1282" s="10" t="s">
        <v>7468</v>
      </c>
      <c r="F1282" s="10" t="s">
        <v>3561</v>
      </c>
      <c r="G1282" s="201" t="s">
        <v>7469</v>
      </c>
      <c r="H1282" s="12" t="s">
        <v>60</v>
      </c>
      <c r="I1282" s="11" t="s">
        <v>333</v>
      </c>
      <c r="J1282" s="11" t="s">
        <v>5750</v>
      </c>
      <c r="K1282" s="11" t="s">
        <v>43</v>
      </c>
      <c r="L1282" s="13">
        <v>80.239999999999995</v>
      </c>
      <c r="M1282" s="13">
        <v>80856.899999999994</v>
      </c>
      <c r="N1282" s="14">
        <v>1.5804</v>
      </c>
      <c r="O1282" s="13">
        <v>138.26</v>
      </c>
      <c r="P1282" s="13">
        <v>2843.76</v>
      </c>
      <c r="Q1282" s="20">
        <v>0.7</v>
      </c>
      <c r="R1282" s="20">
        <v>0.8</v>
      </c>
      <c r="S1282" s="11" t="s">
        <v>45</v>
      </c>
      <c r="T1282" s="17" t="s">
        <v>7470</v>
      </c>
    </row>
    <row r="1283" spans="1:20" ht="30" customHeight="1">
      <c r="A1283" s="79" t="s">
        <v>7471</v>
      </c>
      <c r="B1283" s="80">
        <v>201900436058</v>
      </c>
      <c r="C1283" s="7" t="s">
        <v>32</v>
      </c>
      <c r="D1283" s="79" t="s">
        <v>7472</v>
      </c>
      <c r="E1283" s="79" t="s">
        <v>7473</v>
      </c>
      <c r="F1283" s="79" t="s">
        <v>2529</v>
      </c>
      <c r="G1283" s="203" t="s">
        <v>7474</v>
      </c>
      <c r="H1283" s="83" t="s">
        <v>852</v>
      </c>
      <c r="I1283" s="82" t="s">
        <v>333</v>
      </c>
      <c r="J1283" s="82" t="s">
        <v>7475</v>
      </c>
      <c r="K1283" s="82" t="s">
        <v>43</v>
      </c>
      <c r="L1283" s="84">
        <v>24200.21</v>
      </c>
      <c r="M1283" s="84">
        <v>2905476.7</v>
      </c>
      <c r="N1283" s="85">
        <v>2.9699</v>
      </c>
      <c r="O1283" s="84">
        <v>12285.02</v>
      </c>
      <c r="P1283" s="84">
        <v>1164.8399999999999</v>
      </c>
      <c r="Q1283" s="86">
        <v>0.6</v>
      </c>
      <c r="R1283" s="86" t="s">
        <v>6714</v>
      </c>
      <c r="S1283" s="82" t="s">
        <v>45</v>
      </c>
      <c r="T1283" s="88" t="s">
        <v>7476</v>
      </c>
    </row>
    <row r="1284" spans="1:20" ht="45">
      <c r="A1284" s="10" t="s">
        <v>7477</v>
      </c>
      <c r="B1284" s="9" t="s">
        <v>7478</v>
      </c>
      <c r="C1284" s="7" t="s">
        <v>32</v>
      </c>
      <c r="D1284" s="10" t="s">
        <v>7479</v>
      </c>
      <c r="E1284" s="10" t="s">
        <v>7480</v>
      </c>
      <c r="F1284" s="10" t="s">
        <v>5772</v>
      </c>
      <c r="G1284" s="201" t="s">
        <v>7481</v>
      </c>
      <c r="H1284" s="12" t="s">
        <v>325</v>
      </c>
      <c r="I1284" s="11" t="s">
        <v>333</v>
      </c>
      <c r="J1284" s="11" t="s">
        <v>5717</v>
      </c>
      <c r="K1284" s="11" t="s">
        <v>43</v>
      </c>
      <c r="L1284" s="13">
        <v>6304</v>
      </c>
      <c r="M1284" s="13">
        <v>2860435.08</v>
      </c>
      <c r="N1284" s="14">
        <v>4</v>
      </c>
      <c r="O1284" s="13">
        <v>2430.1799999999998</v>
      </c>
      <c r="P1284" s="13">
        <v>2592.84</v>
      </c>
      <c r="Q1284" s="20">
        <v>0.7</v>
      </c>
      <c r="R1284" s="16">
        <v>1</v>
      </c>
      <c r="S1284" s="11" t="s">
        <v>45</v>
      </c>
      <c r="T1284" s="17" t="s">
        <v>7482</v>
      </c>
    </row>
    <row r="1285" spans="1:20">
      <c r="A1285" s="10" t="s">
        <v>7483</v>
      </c>
      <c r="B1285" s="9" t="s">
        <v>7484</v>
      </c>
      <c r="C1285" s="7" t="s">
        <v>32</v>
      </c>
      <c r="D1285" s="10" t="s">
        <v>5304</v>
      </c>
      <c r="E1285" s="10" t="s">
        <v>7485</v>
      </c>
      <c r="F1285" s="10" t="s">
        <v>4747</v>
      </c>
      <c r="G1285" s="201" t="s">
        <v>7486</v>
      </c>
      <c r="H1285" s="12" t="s">
        <v>755</v>
      </c>
      <c r="I1285" s="11" t="s">
        <v>333</v>
      </c>
      <c r="J1285" s="11" t="s">
        <v>638</v>
      </c>
      <c r="K1285" s="11" t="s">
        <v>43</v>
      </c>
      <c r="L1285" s="13">
        <v>5488.19</v>
      </c>
      <c r="M1285" s="13">
        <v>1587342.84</v>
      </c>
      <c r="N1285" s="14">
        <v>3.96</v>
      </c>
      <c r="O1285" s="13">
        <v>1857.41</v>
      </c>
      <c r="P1285" s="13">
        <v>2046.12</v>
      </c>
      <c r="Q1285" s="20">
        <v>0.7</v>
      </c>
      <c r="R1285" s="20">
        <v>0.8</v>
      </c>
      <c r="S1285" s="11" t="s">
        <v>45</v>
      </c>
      <c r="T1285" s="17" t="s">
        <v>7487</v>
      </c>
    </row>
    <row r="1286" spans="1:20" ht="30" customHeight="1">
      <c r="A1286" s="10" t="s">
        <v>7488</v>
      </c>
      <c r="B1286" s="9" t="s">
        <v>7489</v>
      </c>
      <c r="C1286" s="7" t="s">
        <v>32</v>
      </c>
      <c r="D1286" s="10" t="s">
        <v>1768</v>
      </c>
      <c r="E1286" s="10" t="s">
        <v>7490</v>
      </c>
      <c r="F1286" s="10" t="s">
        <v>4229</v>
      </c>
      <c r="G1286" s="201" t="s">
        <v>7491</v>
      </c>
      <c r="H1286" s="12" t="s">
        <v>37</v>
      </c>
      <c r="I1286" s="11" t="s">
        <v>333</v>
      </c>
      <c r="J1286" s="11" t="s">
        <v>5928</v>
      </c>
      <c r="K1286" s="11" t="s">
        <v>43</v>
      </c>
      <c r="L1286" s="13">
        <v>2987.58</v>
      </c>
      <c r="M1286" s="13">
        <v>1793901.24</v>
      </c>
      <c r="N1286" s="14">
        <v>3.9988999999999999</v>
      </c>
      <c r="O1286" s="13">
        <v>1233.24</v>
      </c>
      <c r="P1286" s="13">
        <v>2987.58</v>
      </c>
      <c r="Q1286" s="20" t="s">
        <v>915</v>
      </c>
      <c r="R1286" s="20" t="s">
        <v>69</v>
      </c>
      <c r="S1286" s="11" t="s">
        <v>45</v>
      </c>
      <c r="T1286" s="17" t="s">
        <v>7492</v>
      </c>
    </row>
    <row r="1287" spans="1:20" ht="30" customHeight="1" thickBot="1">
      <c r="A1287" s="29" t="s">
        <v>7493</v>
      </c>
      <c r="B1287" s="30" t="s">
        <v>7494</v>
      </c>
      <c r="C1287" s="7" t="s">
        <v>32</v>
      </c>
      <c r="D1287" s="29" t="s">
        <v>7495</v>
      </c>
      <c r="E1287" s="29" t="s">
        <v>7496</v>
      </c>
      <c r="F1287" s="29" t="s">
        <v>7497</v>
      </c>
      <c r="G1287" s="204" t="s">
        <v>7498</v>
      </c>
      <c r="H1287" s="32" t="s">
        <v>1232</v>
      </c>
      <c r="I1287" s="31" t="s">
        <v>333</v>
      </c>
      <c r="J1287" s="31" t="s">
        <v>53</v>
      </c>
      <c r="K1287" s="31" t="s">
        <v>43</v>
      </c>
      <c r="L1287" s="33">
        <v>3264.92</v>
      </c>
      <c r="M1287" s="33">
        <v>559597.37</v>
      </c>
      <c r="N1287" s="34">
        <v>3.1189</v>
      </c>
      <c r="O1287" s="33">
        <v>1839</v>
      </c>
      <c r="P1287" s="33">
        <v>1115.8800000000001</v>
      </c>
      <c r="Q1287" s="67" t="s">
        <v>62</v>
      </c>
      <c r="R1287" s="67">
        <v>0.6</v>
      </c>
      <c r="S1287" s="31" t="s">
        <v>45</v>
      </c>
      <c r="T1287" s="37" t="s">
        <v>7499</v>
      </c>
    </row>
    <row r="1288" spans="1:20" ht="60.75" thickTop="1">
      <c r="A1288" s="161" t="s">
        <v>7500</v>
      </c>
      <c r="B1288" s="132" t="s">
        <v>7501</v>
      </c>
      <c r="C1288" s="7" t="s">
        <v>32</v>
      </c>
      <c r="D1288" s="133" t="s">
        <v>7502</v>
      </c>
      <c r="E1288" s="133" t="s">
        <v>7503</v>
      </c>
      <c r="F1288" s="133" t="s">
        <v>5794</v>
      </c>
      <c r="G1288" s="206" t="s">
        <v>7504</v>
      </c>
      <c r="H1288" s="135" t="s">
        <v>558</v>
      </c>
      <c r="I1288" s="134" t="s">
        <v>333</v>
      </c>
      <c r="J1288" s="134" t="s">
        <v>53</v>
      </c>
      <c r="K1288" s="134" t="s">
        <v>43</v>
      </c>
      <c r="L1288" s="136">
        <v>10438.540000000001</v>
      </c>
      <c r="M1288" s="136">
        <v>4429927.09</v>
      </c>
      <c r="N1288" s="137">
        <v>4</v>
      </c>
      <c r="O1288" s="136">
        <v>4256.59</v>
      </c>
      <c r="P1288" s="136">
        <v>2564.2800000000002</v>
      </c>
      <c r="Q1288" s="138" t="s">
        <v>915</v>
      </c>
      <c r="R1288" s="138" t="s">
        <v>44</v>
      </c>
      <c r="S1288" s="134" t="s">
        <v>45</v>
      </c>
      <c r="T1288" s="139" t="s">
        <v>7505</v>
      </c>
    </row>
    <row r="1289" spans="1:20" ht="60.75" thickBot="1">
      <c r="A1289" s="162" t="s">
        <v>7500</v>
      </c>
      <c r="B1289" s="153" t="s">
        <v>7501</v>
      </c>
      <c r="C1289" s="7" t="s">
        <v>32</v>
      </c>
      <c r="D1289" s="154" t="s">
        <v>7502</v>
      </c>
      <c r="E1289" s="154" t="s">
        <v>7503</v>
      </c>
      <c r="F1289" s="154" t="s">
        <v>5794</v>
      </c>
      <c r="G1289" s="207" t="s">
        <v>7504</v>
      </c>
      <c r="H1289" s="155" t="s">
        <v>558</v>
      </c>
      <c r="I1289" s="146" t="s">
        <v>333</v>
      </c>
      <c r="J1289" s="146" t="s">
        <v>180</v>
      </c>
      <c r="K1289" s="146" t="s">
        <v>181</v>
      </c>
      <c r="L1289" s="156">
        <v>60.84</v>
      </c>
      <c r="M1289" s="156">
        <v>50709.96</v>
      </c>
      <c r="N1289" s="157">
        <v>4</v>
      </c>
      <c r="O1289" s="156">
        <v>4256.59</v>
      </c>
      <c r="P1289" s="156">
        <v>2564.2800000000002</v>
      </c>
      <c r="Q1289" s="158" t="s">
        <v>915</v>
      </c>
      <c r="R1289" s="159" t="s">
        <v>44</v>
      </c>
      <c r="S1289" s="146" t="s">
        <v>45</v>
      </c>
      <c r="T1289" s="160" t="s">
        <v>7505</v>
      </c>
    </row>
    <row r="1290" spans="1:20" ht="45.75" thickTop="1">
      <c r="A1290" s="232" t="s">
        <v>7506</v>
      </c>
      <c r="B1290" s="233" t="s">
        <v>7507</v>
      </c>
      <c r="C1290" s="7" t="s">
        <v>32</v>
      </c>
      <c r="D1290" s="232" t="s">
        <v>7508</v>
      </c>
      <c r="E1290" s="232" t="s">
        <v>7509</v>
      </c>
      <c r="F1290" s="232" t="s">
        <v>2101</v>
      </c>
      <c r="G1290" s="234" t="s">
        <v>7510</v>
      </c>
      <c r="H1290" s="215" t="s">
        <v>149</v>
      </c>
      <c r="I1290" s="235" t="s">
        <v>333</v>
      </c>
      <c r="J1290" s="235" t="s">
        <v>5796</v>
      </c>
      <c r="K1290" s="235" t="s">
        <v>43</v>
      </c>
      <c r="L1290" s="236">
        <v>10906.21</v>
      </c>
      <c r="M1290" s="236">
        <v>8803508.4800000004</v>
      </c>
      <c r="N1290" s="237">
        <v>3.9998999999999998</v>
      </c>
      <c r="O1290" s="236">
        <v>3815.59</v>
      </c>
      <c r="P1290" s="236">
        <v>4769.5200000000004</v>
      </c>
      <c r="Q1290" s="238">
        <v>0.7</v>
      </c>
      <c r="R1290" s="238" t="s">
        <v>69</v>
      </c>
      <c r="S1290" s="235" t="s">
        <v>45</v>
      </c>
      <c r="T1290" s="239" t="s">
        <v>7511</v>
      </c>
    </row>
    <row r="1291" spans="1:20" ht="45">
      <c r="A1291" s="10" t="s">
        <v>7512</v>
      </c>
      <c r="B1291" s="9" t="s">
        <v>7513</v>
      </c>
      <c r="C1291" s="7" t="s">
        <v>32</v>
      </c>
      <c r="D1291" s="10" t="s">
        <v>3655</v>
      </c>
      <c r="E1291" s="10" t="s">
        <v>7514</v>
      </c>
      <c r="F1291" s="10" t="s">
        <v>5132</v>
      </c>
      <c r="G1291" s="201" t="s">
        <v>7515</v>
      </c>
      <c r="H1291" s="12" t="s">
        <v>149</v>
      </c>
      <c r="I1291" s="11" t="s">
        <v>333</v>
      </c>
      <c r="J1291" s="11" t="s">
        <v>6130</v>
      </c>
      <c r="K1291" s="11" t="s">
        <v>43</v>
      </c>
      <c r="L1291" s="13">
        <v>10190.92</v>
      </c>
      <c r="M1291" s="13">
        <v>59299941.270000003</v>
      </c>
      <c r="N1291" s="14">
        <v>3.9998</v>
      </c>
      <c r="O1291" s="13">
        <v>3656.5</v>
      </c>
      <c r="P1291" s="13">
        <v>3451.68</v>
      </c>
      <c r="Q1291" s="20">
        <v>0.7</v>
      </c>
      <c r="R1291" s="20" t="s">
        <v>69</v>
      </c>
      <c r="S1291" s="11" t="s">
        <v>45</v>
      </c>
      <c r="T1291" s="17" t="s">
        <v>7516</v>
      </c>
    </row>
    <row r="1292" spans="1:20" ht="30" customHeight="1">
      <c r="A1292" s="10" t="s">
        <v>7517</v>
      </c>
      <c r="B1292" s="9" t="s">
        <v>7518</v>
      </c>
      <c r="C1292" s="7" t="s">
        <v>32</v>
      </c>
      <c r="D1292" s="10" t="s">
        <v>1014</v>
      </c>
      <c r="E1292" s="10" t="s">
        <v>7519</v>
      </c>
      <c r="F1292" s="10" t="s">
        <v>2857</v>
      </c>
      <c r="G1292" s="201" t="s">
        <v>7520</v>
      </c>
      <c r="H1292" s="12" t="s">
        <v>37</v>
      </c>
      <c r="I1292" s="11" t="s">
        <v>333</v>
      </c>
      <c r="J1292" s="11" t="s">
        <v>5750</v>
      </c>
      <c r="K1292" s="11" t="s">
        <v>43</v>
      </c>
      <c r="L1292" s="13">
        <v>1511.93</v>
      </c>
      <c r="M1292" s="13">
        <v>652267.43999999994</v>
      </c>
      <c r="N1292" s="14">
        <v>3.9998999999999998</v>
      </c>
      <c r="O1292" s="13">
        <v>504</v>
      </c>
      <c r="P1292" s="13">
        <v>3081.42</v>
      </c>
      <c r="Q1292" s="20">
        <v>0.7</v>
      </c>
      <c r="R1292" s="20">
        <v>0.8</v>
      </c>
      <c r="S1292" s="11" t="s">
        <v>45</v>
      </c>
      <c r="T1292" s="17" t="s">
        <v>7521</v>
      </c>
    </row>
    <row r="1293" spans="1:20" ht="30" customHeight="1">
      <c r="A1293" s="10" t="s">
        <v>7522</v>
      </c>
      <c r="B1293" s="9" t="s">
        <v>7523</v>
      </c>
      <c r="C1293" s="7" t="s">
        <v>32</v>
      </c>
      <c r="D1293" s="10" t="s">
        <v>7524</v>
      </c>
      <c r="E1293" s="10" t="s">
        <v>7525</v>
      </c>
      <c r="F1293" s="10" t="s">
        <v>7526</v>
      </c>
      <c r="G1293" s="201" t="s">
        <v>7527</v>
      </c>
      <c r="H1293" s="12" t="s">
        <v>37</v>
      </c>
      <c r="I1293" s="11" t="s">
        <v>231</v>
      </c>
      <c r="J1293" s="11" t="s">
        <v>2345</v>
      </c>
      <c r="K1293" s="11" t="s">
        <v>43</v>
      </c>
      <c r="L1293" s="13">
        <v>1443.85</v>
      </c>
      <c r="M1293" s="13">
        <v>708420.7</v>
      </c>
      <c r="N1293" s="14">
        <v>2.4998999999999998</v>
      </c>
      <c r="O1293" s="13">
        <v>962.6</v>
      </c>
      <c r="P1293" s="13">
        <v>3650.58</v>
      </c>
      <c r="Q1293" s="20">
        <v>0.7</v>
      </c>
      <c r="R1293" s="20" t="s">
        <v>2346</v>
      </c>
      <c r="S1293" s="11" t="s">
        <v>45</v>
      </c>
      <c r="T1293" s="17" t="s">
        <v>7528</v>
      </c>
    </row>
    <row r="1294" spans="1:20" ht="30" customHeight="1">
      <c r="A1294" s="79" t="s">
        <v>7529</v>
      </c>
      <c r="B1294" s="80">
        <v>201900473662</v>
      </c>
      <c r="C1294" s="7" t="s">
        <v>32</v>
      </c>
      <c r="D1294" s="79" t="s">
        <v>7530</v>
      </c>
      <c r="E1294" s="79" t="s">
        <v>7531</v>
      </c>
      <c r="F1294" s="79" t="s">
        <v>7532</v>
      </c>
      <c r="G1294" s="203" t="s">
        <v>7533</v>
      </c>
      <c r="H1294" s="83" t="s">
        <v>846</v>
      </c>
      <c r="I1294" s="82" t="s">
        <v>333</v>
      </c>
      <c r="J1294" s="82" t="s">
        <v>7534</v>
      </c>
      <c r="K1294" s="82" t="s">
        <v>43</v>
      </c>
      <c r="L1294" s="84">
        <v>19798.3</v>
      </c>
      <c r="M1294" s="84">
        <v>4961914.7300000004</v>
      </c>
      <c r="N1294" s="85">
        <v>4.4000000000000004</v>
      </c>
      <c r="O1294" s="84">
        <v>6266.64</v>
      </c>
      <c r="P1294" s="84">
        <v>1617.72</v>
      </c>
      <c r="Q1294" s="86">
        <v>0.7</v>
      </c>
      <c r="R1294" s="86" t="s">
        <v>69</v>
      </c>
      <c r="S1294" s="82" t="s">
        <v>45</v>
      </c>
      <c r="T1294" s="88" t="s">
        <v>7535</v>
      </c>
    </row>
    <row r="1295" spans="1:20" ht="30" customHeight="1">
      <c r="A1295" s="10" t="s">
        <v>7536</v>
      </c>
      <c r="B1295" s="9" t="s">
        <v>7537</v>
      </c>
      <c r="C1295" s="7" t="s">
        <v>32</v>
      </c>
      <c r="D1295" s="10" t="s">
        <v>7538</v>
      </c>
      <c r="E1295" s="10" t="s">
        <v>7539</v>
      </c>
      <c r="F1295" s="10" t="s">
        <v>7540</v>
      </c>
      <c r="G1295" s="201" t="s">
        <v>7541</v>
      </c>
      <c r="H1295" s="12" t="s">
        <v>60</v>
      </c>
      <c r="I1295" s="11" t="s">
        <v>231</v>
      </c>
      <c r="J1295" s="11" t="s">
        <v>709</v>
      </c>
      <c r="K1295" s="11" t="s">
        <v>43</v>
      </c>
      <c r="L1295" s="13">
        <v>1239.0999999999999</v>
      </c>
      <c r="M1295" s="13">
        <v>2086035.95</v>
      </c>
      <c r="N1295" s="14">
        <v>1.9993000000000001</v>
      </c>
      <c r="O1295" s="13">
        <v>1240</v>
      </c>
      <c r="P1295" s="13">
        <v>4808.28</v>
      </c>
      <c r="Q1295" s="20">
        <v>0.7</v>
      </c>
      <c r="R1295" s="16">
        <v>1</v>
      </c>
      <c r="S1295" s="11" t="s">
        <v>45</v>
      </c>
      <c r="T1295" s="17" t="s">
        <v>7542</v>
      </c>
    </row>
    <row r="1296" spans="1:20" ht="30" customHeight="1">
      <c r="A1296" s="10" t="s">
        <v>7543</v>
      </c>
      <c r="B1296" s="9" t="s">
        <v>7544</v>
      </c>
      <c r="C1296" s="7" t="s">
        <v>32</v>
      </c>
      <c r="D1296" s="10" t="s">
        <v>7545</v>
      </c>
      <c r="E1296" s="10" t="s">
        <v>186</v>
      </c>
      <c r="F1296" s="10" t="s">
        <v>7546</v>
      </c>
      <c r="G1296" s="201" t="s">
        <v>7547</v>
      </c>
      <c r="H1296" s="12" t="s">
        <v>294</v>
      </c>
      <c r="I1296" s="11" t="s">
        <v>311</v>
      </c>
      <c r="J1296" s="11" t="s">
        <v>95</v>
      </c>
      <c r="K1296" s="11" t="s">
        <v>43</v>
      </c>
      <c r="L1296" s="13">
        <v>111.74</v>
      </c>
      <c r="M1296" s="13">
        <v>25808.06</v>
      </c>
      <c r="N1296" s="14">
        <v>1.5517000000000001</v>
      </c>
      <c r="O1296" s="13">
        <v>202.54</v>
      </c>
      <c r="P1296" s="13">
        <v>1493.28</v>
      </c>
      <c r="Q1296" s="20">
        <v>0.6</v>
      </c>
      <c r="R1296" s="20">
        <v>0.4</v>
      </c>
      <c r="S1296" s="11" t="s">
        <v>45</v>
      </c>
      <c r="T1296" s="17" t="s">
        <v>7548</v>
      </c>
    </row>
    <row r="1297" spans="1:20" ht="30" customHeight="1">
      <c r="A1297" s="10" t="s">
        <v>7549</v>
      </c>
      <c r="B1297" s="9" t="s">
        <v>7550</v>
      </c>
      <c r="C1297" s="7" t="s">
        <v>32</v>
      </c>
      <c r="D1297" s="10" t="s">
        <v>7551</v>
      </c>
      <c r="E1297" s="10" t="s">
        <v>7552</v>
      </c>
      <c r="F1297" s="10" t="s">
        <v>7553</v>
      </c>
      <c r="G1297" s="201" t="s">
        <v>7554</v>
      </c>
      <c r="H1297" s="12" t="s">
        <v>60</v>
      </c>
      <c r="I1297" s="11" t="s">
        <v>311</v>
      </c>
      <c r="J1297" s="11" t="s">
        <v>5717</v>
      </c>
      <c r="K1297" s="11" t="s">
        <v>43</v>
      </c>
      <c r="L1297" s="13">
        <v>4179.92</v>
      </c>
      <c r="M1297" s="13">
        <v>1336705.94</v>
      </c>
      <c r="N1297" s="14">
        <v>3.9998</v>
      </c>
      <c r="O1297" s="13">
        <v>1480</v>
      </c>
      <c r="P1297" s="13">
        <v>1898.22</v>
      </c>
      <c r="Q1297" s="20">
        <v>0.7</v>
      </c>
      <c r="R1297" s="20" t="s">
        <v>54</v>
      </c>
      <c r="S1297" s="11" t="s">
        <v>45</v>
      </c>
      <c r="T1297" s="17" t="s">
        <v>7555</v>
      </c>
    </row>
    <row r="1298" spans="1:20" ht="30" customHeight="1">
      <c r="A1298" s="10" t="s">
        <v>7556</v>
      </c>
      <c r="B1298" s="9" t="s">
        <v>7557</v>
      </c>
      <c r="C1298" s="7" t="s">
        <v>32</v>
      </c>
      <c r="D1298" s="10" t="s">
        <v>7558</v>
      </c>
      <c r="E1298" s="10" t="s">
        <v>7559</v>
      </c>
      <c r="F1298" s="10" t="s">
        <v>7560</v>
      </c>
      <c r="G1298" s="201" t="s">
        <v>7561</v>
      </c>
      <c r="H1298" s="12" t="s">
        <v>325</v>
      </c>
      <c r="I1298" s="11" t="s">
        <v>333</v>
      </c>
      <c r="J1298" s="11" t="s">
        <v>638</v>
      </c>
      <c r="K1298" s="11" t="s">
        <v>43</v>
      </c>
      <c r="L1298" s="13">
        <v>4368.9799999999996</v>
      </c>
      <c r="M1298" s="13">
        <v>1703209.67</v>
      </c>
      <c r="N1298" s="14">
        <v>4</v>
      </c>
      <c r="O1298" s="13">
        <v>1500</v>
      </c>
      <c r="P1298" s="13">
        <v>3248.7</v>
      </c>
      <c r="Q1298" s="20">
        <v>0.6</v>
      </c>
      <c r="R1298" s="20">
        <v>0.8</v>
      </c>
      <c r="S1298" s="11" t="s">
        <v>45</v>
      </c>
      <c r="T1298" s="17" t="s">
        <v>7562</v>
      </c>
    </row>
    <row r="1299" spans="1:20" ht="30" customHeight="1">
      <c r="A1299" s="79" t="s">
        <v>7563</v>
      </c>
      <c r="B1299" s="80">
        <v>201900111019</v>
      </c>
      <c r="C1299" s="7" t="s">
        <v>32</v>
      </c>
      <c r="D1299" s="79" t="s">
        <v>3297</v>
      </c>
      <c r="E1299" s="79" t="s">
        <v>7564</v>
      </c>
      <c r="F1299" s="79" t="s">
        <v>7565</v>
      </c>
      <c r="G1299" s="203" t="s">
        <v>7566</v>
      </c>
      <c r="H1299" s="83" t="s">
        <v>51</v>
      </c>
      <c r="I1299" s="82" t="s">
        <v>333</v>
      </c>
      <c r="J1299" s="82" t="s">
        <v>7567</v>
      </c>
      <c r="K1299" s="82" t="s">
        <v>43</v>
      </c>
      <c r="L1299" s="84">
        <v>18154.990000000002</v>
      </c>
      <c r="M1299" s="84">
        <v>2350427</v>
      </c>
      <c r="N1299" s="85">
        <v>4.3998999999999997</v>
      </c>
      <c r="O1299" s="84">
        <v>5600</v>
      </c>
      <c r="P1299" s="84">
        <v>1955.34</v>
      </c>
      <c r="Q1299" s="86">
        <v>0.3</v>
      </c>
      <c r="R1299" s="86" t="s">
        <v>69</v>
      </c>
      <c r="S1299" s="82" t="s">
        <v>45</v>
      </c>
      <c r="T1299" s="88" t="s">
        <v>7568</v>
      </c>
    </row>
    <row r="1300" spans="1:20" ht="30" customHeight="1">
      <c r="A1300" s="10" t="s">
        <v>7569</v>
      </c>
      <c r="B1300" s="9" t="s">
        <v>7570</v>
      </c>
      <c r="C1300" s="7" t="s">
        <v>32</v>
      </c>
      <c r="D1300" s="10" t="s">
        <v>7571</v>
      </c>
      <c r="E1300" s="10" t="s">
        <v>1076</v>
      </c>
      <c r="F1300" s="10" t="s">
        <v>7572</v>
      </c>
      <c r="G1300" s="201" t="s">
        <v>7573</v>
      </c>
      <c r="H1300" s="12" t="s">
        <v>465</v>
      </c>
      <c r="I1300" s="11" t="s">
        <v>333</v>
      </c>
      <c r="J1300" s="11" t="s">
        <v>5962</v>
      </c>
      <c r="K1300" s="11" t="s">
        <v>43</v>
      </c>
      <c r="L1300" s="13">
        <v>10054.540000000001</v>
      </c>
      <c r="M1300" s="13">
        <v>906640.42</v>
      </c>
      <c r="N1300" s="14">
        <v>3.9979</v>
      </c>
      <c r="O1300" s="13">
        <v>3448.34</v>
      </c>
      <c r="P1300" s="13">
        <v>1335.18</v>
      </c>
      <c r="Q1300" s="20">
        <v>0.3</v>
      </c>
      <c r="R1300" s="20">
        <v>0.9</v>
      </c>
      <c r="S1300" s="11" t="s">
        <v>45</v>
      </c>
      <c r="T1300" s="17" t="s">
        <v>7574</v>
      </c>
    </row>
    <row r="1301" spans="1:20" ht="30" customHeight="1">
      <c r="A1301" s="10" t="s">
        <v>7575</v>
      </c>
      <c r="B1301" s="9" t="s">
        <v>7576</v>
      </c>
      <c r="C1301" s="7" t="s">
        <v>32</v>
      </c>
      <c r="D1301" s="10" t="s">
        <v>7577</v>
      </c>
      <c r="E1301" s="10" t="s">
        <v>1883</v>
      </c>
      <c r="F1301" s="10" t="s">
        <v>7578</v>
      </c>
      <c r="G1301" s="201" t="s">
        <v>7579</v>
      </c>
      <c r="H1301" s="12" t="s">
        <v>171</v>
      </c>
      <c r="I1301" s="11" t="s">
        <v>231</v>
      </c>
      <c r="J1301" s="11" t="s">
        <v>95</v>
      </c>
      <c r="K1301" s="11" t="s">
        <v>43</v>
      </c>
      <c r="L1301" s="13">
        <v>512.91</v>
      </c>
      <c r="M1301" s="13">
        <v>53673.91</v>
      </c>
      <c r="N1301" s="14">
        <v>2.4866999999999999</v>
      </c>
      <c r="O1301" s="13">
        <v>345</v>
      </c>
      <c r="P1301" s="13">
        <v>1084.26</v>
      </c>
      <c r="Q1301" s="20">
        <v>0.6</v>
      </c>
      <c r="R1301" s="20">
        <v>0.4</v>
      </c>
      <c r="S1301" s="11" t="s">
        <v>45</v>
      </c>
      <c r="T1301" s="17" t="s">
        <v>7580</v>
      </c>
    </row>
    <row r="1302" spans="1:20" ht="30" customHeight="1">
      <c r="A1302" s="10" t="s">
        <v>7581</v>
      </c>
      <c r="B1302" s="9" t="s">
        <v>7582</v>
      </c>
      <c r="C1302" s="7" t="s">
        <v>32</v>
      </c>
      <c r="D1302" s="10" t="s">
        <v>65</v>
      </c>
      <c r="E1302" s="10" t="s">
        <v>7583</v>
      </c>
      <c r="F1302" s="10" t="s">
        <v>2299</v>
      </c>
      <c r="G1302" s="201" t="s">
        <v>7584</v>
      </c>
      <c r="H1302" s="12" t="s">
        <v>37</v>
      </c>
      <c r="I1302" s="11" t="s">
        <v>333</v>
      </c>
      <c r="J1302" s="11" t="s">
        <v>5717</v>
      </c>
      <c r="K1302" s="11" t="s">
        <v>43</v>
      </c>
      <c r="L1302" s="13">
        <v>5872.26</v>
      </c>
      <c r="M1302" s="13">
        <v>2063546.19</v>
      </c>
      <c r="N1302" s="14">
        <v>4</v>
      </c>
      <c r="O1302" s="13">
        <v>1468.08</v>
      </c>
      <c r="P1302" s="13">
        <v>3920.88</v>
      </c>
      <c r="Q1302" s="20">
        <v>0.7</v>
      </c>
      <c r="R1302" s="20">
        <v>0.8</v>
      </c>
      <c r="S1302" s="11" t="s">
        <v>45</v>
      </c>
      <c r="T1302" s="17" t="s">
        <v>7585</v>
      </c>
    </row>
    <row r="1303" spans="1:20" ht="30" customHeight="1">
      <c r="A1303" s="10" t="s">
        <v>7586</v>
      </c>
      <c r="B1303" s="9">
        <v>201900100947</v>
      </c>
      <c r="C1303" s="7" t="s">
        <v>32</v>
      </c>
      <c r="D1303" s="10" t="s">
        <v>7587</v>
      </c>
      <c r="E1303" s="10" t="s">
        <v>1807</v>
      </c>
      <c r="F1303" s="10" t="s">
        <v>7588</v>
      </c>
      <c r="G1303" s="201" t="s">
        <v>7589</v>
      </c>
      <c r="H1303" s="12" t="s">
        <v>141</v>
      </c>
      <c r="I1303" s="11" t="s">
        <v>216</v>
      </c>
      <c r="J1303" s="11" t="s">
        <v>95</v>
      </c>
      <c r="K1303" s="11" t="s">
        <v>43</v>
      </c>
      <c r="L1303" s="13">
        <v>106.58</v>
      </c>
      <c r="M1303" s="13">
        <v>6023.88</v>
      </c>
      <c r="N1303" s="14">
        <v>1.3383</v>
      </c>
      <c r="O1303" s="13">
        <v>315</v>
      </c>
      <c r="P1303" s="13">
        <v>630.36</v>
      </c>
      <c r="Q1303" s="20">
        <v>0.3</v>
      </c>
      <c r="R1303" s="20">
        <v>0.4</v>
      </c>
      <c r="S1303" s="11" t="s">
        <v>45</v>
      </c>
      <c r="T1303" s="17" t="s">
        <v>7590</v>
      </c>
    </row>
    <row r="1304" spans="1:20" ht="30" customHeight="1">
      <c r="A1304" s="10" t="s">
        <v>7591</v>
      </c>
      <c r="B1304" s="9" t="s">
        <v>7592</v>
      </c>
      <c r="C1304" s="7" t="s">
        <v>32</v>
      </c>
      <c r="D1304" s="10" t="s">
        <v>7593</v>
      </c>
      <c r="E1304" s="10" t="s">
        <v>7594</v>
      </c>
      <c r="F1304" s="10" t="s">
        <v>7595</v>
      </c>
      <c r="G1304" s="201" t="s">
        <v>7596</v>
      </c>
      <c r="H1304" s="12" t="s">
        <v>88</v>
      </c>
      <c r="I1304" s="11" t="s">
        <v>231</v>
      </c>
      <c r="J1304" s="11" t="s">
        <v>6138</v>
      </c>
      <c r="K1304" s="11" t="s">
        <v>181</v>
      </c>
      <c r="L1304" s="13">
        <v>149.11000000000001</v>
      </c>
      <c r="M1304" s="13">
        <v>323210.5</v>
      </c>
      <c r="N1304" s="14">
        <v>1.6511</v>
      </c>
      <c r="O1304" s="13">
        <v>229.02</v>
      </c>
      <c r="P1304" s="13">
        <v>2752.98</v>
      </c>
      <c r="Q1304" s="20">
        <v>1.3</v>
      </c>
      <c r="R1304" s="16">
        <v>1</v>
      </c>
      <c r="S1304" s="11" t="s">
        <v>45</v>
      </c>
      <c r="T1304" s="17" t="s">
        <v>7597</v>
      </c>
    </row>
    <row r="1305" spans="1:20" ht="30" customHeight="1">
      <c r="A1305" s="211" t="s">
        <v>7598</v>
      </c>
      <c r="B1305" s="212">
        <v>202000110904</v>
      </c>
      <c r="C1305" s="7" t="s">
        <v>32</v>
      </c>
      <c r="D1305" s="211" t="s">
        <v>7599</v>
      </c>
      <c r="E1305" s="211" t="s">
        <v>6677</v>
      </c>
      <c r="F1305" s="211" t="s">
        <v>7600</v>
      </c>
      <c r="G1305" s="213" t="s">
        <v>7601</v>
      </c>
      <c r="H1305" s="215" t="s">
        <v>863</v>
      </c>
      <c r="I1305" s="214" t="s">
        <v>311</v>
      </c>
      <c r="J1305" s="214" t="s">
        <v>95</v>
      </c>
      <c r="K1305" s="214" t="s">
        <v>43</v>
      </c>
      <c r="L1305" s="216">
        <v>222.01</v>
      </c>
      <c r="M1305" s="216">
        <v>116098.98</v>
      </c>
      <c r="N1305" s="217">
        <v>1.7928999999999999</v>
      </c>
      <c r="O1305" s="216">
        <v>280</v>
      </c>
      <c r="P1305" s="216">
        <v>1953.3</v>
      </c>
      <c r="Q1305" s="218">
        <v>1.2</v>
      </c>
      <c r="R1305" s="218">
        <v>0.4</v>
      </c>
      <c r="S1305" s="214" t="s">
        <v>45</v>
      </c>
      <c r="T1305" s="219" t="s">
        <v>7602</v>
      </c>
    </row>
    <row r="1306" spans="1:20" ht="30" customHeight="1">
      <c r="A1306" s="10" t="s">
        <v>7603</v>
      </c>
      <c r="B1306" s="9">
        <v>201900396978</v>
      </c>
      <c r="C1306" s="7" t="s">
        <v>32</v>
      </c>
      <c r="D1306" s="10" t="s">
        <v>7604</v>
      </c>
      <c r="E1306" s="10" t="s">
        <v>7605</v>
      </c>
      <c r="F1306" s="10" t="s">
        <v>7606</v>
      </c>
      <c r="G1306" s="201" t="s">
        <v>7607</v>
      </c>
      <c r="H1306" s="12" t="s">
        <v>440</v>
      </c>
      <c r="I1306" s="11" t="s">
        <v>231</v>
      </c>
      <c r="J1306" s="11" t="s">
        <v>95</v>
      </c>
      <c r="K1306" s="11" t="s">
        <v>43</v>
      </c>
      <c r="L1306" s="13">
        <v>969.51</v>
      </c>
      <c r="M1306" s="13">
        <v>37456.04</v>
      </c>
      <c r="N1306" s="14">
        <v>2.4775</v>
      </c>
      <c r="O1306" s="13">
        <v>656</v>
      </c>
      <c r="P1306" s="13">
        <v>797.64</v>
      </c>
      <c r="Q1306" s="20">
        <v>0.3</v>
      </c>
      <c r="R1306" s="20">
        <v>0.4</v>
      </c>
      <c r="S1306" s="11" t="s">
        <v>45</v>
      </c>
      <c r="T1306" s="17" t="s">
        <v>7608</v>
      </c>
    </row>
    <row r="1307" spans="1:20" ht="30" customHeight="1">
      <c r="A1307" s="10" t="s">
        <v>7609</v>
      </c>
      <c r="B1307" s="9">
        <v>202000097568</v>
      </c>
      <c r="C1307" s="7" t="s">
        <v>32</v>
      </c>
      <c r="D1307" s="10" t="s">
        <v>7610</v>
      </c>
      <c r="E1307" s="10" t="s">
        <v>7611</v>
      </c>
      <c r="F1307" s="10" t="s">
        <v>4353</v>
      </c>
      <c r="G1307" s="201" t="s">
        <v>7612</v>
      </c>
      <c r="H1307" s="12" t="s">
        <v>755</v>
      </c>
      <c r="I1307" s="11" t="s">
        <v>231</v>
      </c>
      <c r="J1307" s="11" t="s">
        <v>709</v>
      </c>
      <c r="K1307" s="11" t="s">
        <v>43</v>
      </c>
      <c r="L1307" s="13">
        <v>180.3</v>
      </c>
      <c r="M1307" s="13">
        <v>125521.13</v>
      </c>
      <c r="N1307" s="14">
        <v>1.5203</v>
      </c>
      <c r="O1307" s="13">
        <v>346.5</v>
      </c>
      <c r="P1307" s="13">
        <v>1890.06</v>
      </c>
      <c r="Q1307" s="20">
        <v>0.7</v>
      </c>
      <c r="R1307" s="20">
        <v>0.8</v>
      </c>
      <c r="S1307" s="11" t="s">
        <v>45</v>
      </c>
      <c r="T1307" s="17" t="s">
        <v>7613</v>
      </c>
    </row>
    <row r="1308" spans="1:20" ht="30" customHeight="1">
      <c r="A1308" s="10" t="s">
        <v>7614</v>
      </c>
      <c r="B1308" s="9" t="s">
        <v>7615</v>
      </c>
      <c r="C1308" s="7" t="s">
        <v>32</v>
      </c>
      <c r="D1308" s="10" t="s">
        <v>3459</v>
      </c>
      <c r="E1308" s="10" t="s">
        <v>7616</v>
      </c>
      <c r="F1308" s="10" t="s">
        <v>7617</v>
      </c>
      <c r="G1308" s="201" t="s">
        <v>7618</v>
      </c>
      <c r="H1308" s="12" t="s">
        <v>75</v>
      </c>
      <c r="I1308" s="11" t="s">
        <v>311</v>
      </c>
      <c r="J1308" s="11" t="s">
        <v>5717</v>
      </c>
      <c r="K1308" s="11" t="s">
        <v>43</v>
      </c>
      <c r="L1308" s="13">
        <v>3169.15</v>
      </c>
      <c r="M1308" s="13">
        <v>0</v>
      </c>
      <c r="N1308" s="14">
        <v>1.9918</v>
      </c>
      <c r="O1308" s="13">
        <v>3195.4</v>
      </c>
      <c r="P1308" s="13">
        <v>9288.1200000000008</v>
      </c>
      <c r="Q1308" s="20">
        <v>0.7</v>
      </c>
      <c r="R1308" s="16">
        <v>1</v>
      </c>
      <c r="S1308" s="11" t="s">
        <v>45</v>
      </c>
      <c r="T1308" s="17" t="s">
        <v>7619</v>
      </c>
    </row>
    <row r="1309" spans="1:20" ht="30" customHeight="1">
      <c r="A1309" s="10" t="s">
        <v>7620</v>
      </c>
      <c r="B1309" s="9" t="s">
        <v>7621</v>
      </c>
      <c r="C1309" s="7" t="s">
        <v>32</v>
      </c>
      <c r="D1309" s="10" t="s">
        <v>7622</v>
      </c>
      <c r="E1309" s="10" t="s">
        <v>1719</v>
      </c>
      <c r="F1309" s="10" t="s">
        <v>7623</v>
      </c>
      <c r="G1309" s="201" t="s">
        <v>7624</v>
      </c>
      <c r="H1309" s="12" t="s">
        <v>1120</v>
      </c>
      <c r="I1309" s="11" t="s">
        <v>231</v>
      </c>
      <c r="J1309" s="11" t="s">
        <v>95</v>
      </c>
      <c r="K1309" s="11" t="s">
        <v>43</v>
      </c>
      <c r="L1309" s="23">
        <v>161.11000000000001</v>
      </c>
      <c r="M1309" s="13">
        <v>8146.13</v>
      </c>
      <c r="N1309" s="14">
        <v>1.5638000000000001</v>
      </c>
      <c r="O1309" s="13">
        <v>285.75</v>
      </c>
      <c r="P1309" s="23">
        <v>658.92</v>
      </c>
      <c r="Q1309" s="20">
        <v>0.3</v>
      </c>
      <c r="R1309" s="20">
        <v>0.4</v>
      </c>
      <c r="S1309" s="11" t="s">
        <v>45</v>
      </c>
      <c r="T1309" s="17" t="s">
        <v>7625</v>
      </c>
    </row>
    <row r="1310" spans="1:20" ht="30" customHeight="1">
      <c r="A1310" s="10" t="s">
        <v>7626</v>
      </c>
      <c r="B1310" s="9" t="s">
        <v>7627</v>
      </c>
      <c r="C1310" s="7" t="s">
        <v>32</v>
      </c>
      <c r="D1310" s="10" t="s">
        <v>7628</v>
      </c>
      <c r="E1310" s="10" t="s">
        <v>7629</v>
      </c>
      <c r="F1310" s="10" t="s">
        <v>7630</v>
      </c>
      <c r="G1310" s="201" t="s">
        <v>7631</v>
      </c>
      <c r="H1310" s="12" t="s">
        <v>318</v>
      </c>
      <c r="I1310" s="11" t="s">
        <v>333</v>
      </c>
      <c r="J1310" s="11" t="s">
        <v>7632</v>
      </c>
      <c r="K1310" s="11" t="s">
        <v>43</v>
      </c>
      <c r="L1310" s="13">
        <v>5991.39</v>
      </c>
      <c r="M1310" s="13">
        <v>3819442.57</v>
      </c>
      <c r="N1310" s="14">
        <v>3.9988000000000001</v>
      </c>
      <c r="O1310" s="13">
        <v>2516.3000000000002</v>
      </c>
      <c r="P1310" s="13">
        <v>4046.34</v>
      </c>
      <c r="Q1310" s="20">
        <v>0.7</v>
      </c>
      <c r="R1310" s="20">
        <v>0.9</v>
      </c>
      <c r="S1310" s="11" t="s">
        <v>45</v>
      </c>
      <c r="T1310" s="17" t="s">
        <v>7633</v>
      </c>
    </row>
    <row r="1311" spans="1:20" ht="30" customHeight="1">
      <c r="A1311" s="10" t="s">
        <v>7634</v>
      </c>
      <c r="B1311" s="9" t="s">
        <v>7635</v>
      </c>
      <c r="C1311" s="7" t="s">
        <v>32</v>
      </c>
      <c r="D1311" s="10" t="s">
        <v>1706</v>
      </c>
      <c r="E1311" s="10" t="s">
        <v>7636</v>
      </c>
      <c r="F1311" s="10" t="s">
        <v>4239</v>
      </c>
      <c r="G1311" s="201" t="s">
        <v>7637</v>
      </c>
      <c r="H1311" s="12" t="s">
        <v>272</v>
      </c>
      <c r="I1311" s="11" t="s">
        <v>333</v>
      </c>
      <c r="J1311" s="11" t="s">
        <v>5951</v>
      </c>
      <c r="K1311" s="11" t="s">
        <v>43</v>
      </c>
      <c r="L1311" s="13">
        <v>5114.18</v>
      </c>
      <c r="M1311" s="13">
        <v>4196306.7699999996</v>
      </c>
      <c r="N1311" s="14">
        <v>3.8279000000000001</v>
      </c>
      <c r="O1311" s="13">
        <v>2009.63</v>
      </c>
      <c r="P1311" s="13">
        <v>5339.7</v>
      </c>
      <c r="Q1311" s="20">
        <v>0.7</v>
      </c>
      <c r="R1311" s="20" t="s">
        <v>44</v>
      </c>
      <c r="S1311" s="11" t="s">
        <v>45</v>
      </c>
      <c r="T1311" s="195" t="s">
        <v>7638</v>
      </c>
    </row>
    <row r="1312" spans="1:20" ht="30" customHeight="1">
      <c r="A1312" s="211" t="s">
        <v>7639</v>
      </c>
      <c r="B1312" s="212" t="s">
        <v>7640</v>
      </c>
      <c r="C1312" s="7" t="s">
        <v>32</v>
      </c>
      <c r="D1312" s="211" t="s">
        <v>7641</v>
      </c>
      <c r="E1312" s="211" t="s">
        <v>7642</v>
      </c>
      <c r="F1312" s="211" t="s">
        <v>2880</v>
      </c>
      <c r="G1312" s="213" t="s">
        <v>7643</v>
      </c>
      <c r="H1312" s="215" t="s">
        <v>601</v>
      </c>
      <c r="I1312" s="214" t="s">
        <v>231</v>
      </c>
      <c r="J1312" s="214" t="s">
        <v>6138</v>
      </c>
      <c r="K1312" s="214" t="s">
        <v>181</v>
      </c>
      <c r="L1312" s="216">
        <v>399.59</v>
      </c>
      <c r="M1312" s="216">
        <v>58265.78</v>
      </c>
      <c r="N1312" s="217">
        <v>1.9865999999999999</v>
      </c>
      <c r="O1312" s="216">
        <v>405</v>
      </c>
      <c r="P1312" s="216">
        <v>579.36</v>
      </c>
      <c r="Q1312" s="218">
        <v>0.5</v>
      </c>
      <c r="R1312" s="218">
        <v>1</v>
      </c>
      <c r="S1312" s="214" t="s">
        <v>45</v>
      </c>
      <c r="T1312" s="219" t="s">
        <v>7644</v>
      </c>
    </row>
    <row r="1313" spans="1:20" ht="45">
      <c r="A1313" s="10" t="s">
        <v>7645</v>
      </c>
      <c r="B1313" s="9" t="s">
        <v>7646</v>
      </c>
      <c r="C1313" s="7" t="s">
        <v>32</v>
      </c>
      <c r="D1313" s="10" t="s">
        <v>7647</v>
      </c>
      <c r="E1313" s="10" t="s">
        <v>7648</v>
      </c>
      <c r="F1313" s="10" t="s">
        <v>7649</v>
      </c>
      <c r="G1313" s="201" t="s">
        <v>7650</v>
      </c>
      <c r="H1313" s="12" t="s">
        <v>332</v>
      </c>
      <c r="I1313" s="11" t="s">
        <v>333</v>
      </c>
      <c r="J1313" s="11" t="s">
        <v>7651</v>
      </c>
      <c r="K1313" s="11" t="s">
        <v>43</v>
      </c>
      <c r="L1313" s="23">
        <v>12675.09</v>
      </c>
      <c r="M1313" s="13">
        <v>2048886.28</v>
      </c>
      <c r="N1313" s="14">
        <v>3.9996</v>
      </c>
      <c r="O1313" s="13">
        <v>4496.8500000000004</v>
      </c>
      <c r="P1313" s="23">
        <v>1128.1199999999999</v>
      </c>
      <c r="Q1313" s="20">
        <v>0.6</v>
      </c>
      <c r="R1313" s="20" t="s">
        <v>44</v>
      </c>
      <c r="S1313" s="11" t="s">
        <v>45</v>
      </c>
      <c r="T1313" s="17" t="s">
        <v>7652</v>
      </c>
    </row>
    <row r="1314" spans="1:20" ht="30" customHeight="1">
      <c r="A1314" s="10" t="s">
        <v>7653</v>
      </c>
      <c r="B1314" s="9" t="s">
        <v>7654</v>
      </c>
      <c r="C1314" s="7" t="s">
        <v>32</v>
      </c>
      <c r="D1314" s="10" t="s">
        <v>7655</v>
      </c>
      <c r="E1314" s="10" t="s">
        <v>7656</v>
      </c>
      <c r="F1314" s="10" t="s">
        <v>4831</v>
      </c>
      <c r="G1314" s="201" t="s">
        <v>7657</v>
      </c>
      <c r="H1314" s="12" t="s">
        <v>755</v>
      </c>
      <c r="I1314" s="11" t="s">
        <v>333</v>
      </c>
      <c r="J1314" s="11" t="s">
        <v>2345</v>
      </c>
      <c r="K1314" s="11" t="s">
        <v>43</v>
      </c>
      <c r="L1314" s="13">
        <v>5892.29</v>
      </c>
      <c r="M1314" s="13">
        <v>861583.2</v>
      </c>
      <c r="N1314" s="14">
        <v>4.9347000000000003</v>
      </c>
      <c r="O1314" s="13">
        <v>1479.79</v>
      </c>
      <c r="P1314" s="13">
        <v>2154.2399999999998</v>
      </c>
      <c r="Q1314" s="20">
        <v>0.7</v>
      </c>
      <c r="R1314" s="20" t="s">
        <v>2346</v>
      </c>
      <c r="S1314" s="11" t="s">
        <v>45</v>
      </c>
      <c r="T1314" s="17" t="s">
        <v>7658</v>
      </c>
    </row>
    <row r="1315" spans="1:20" ht="30" customHeight="1">
      <c r="A1315" s="10" t="s">
        <v>7659</v>
      </c>
      <c r="B1315" s="9" t="s">
        <v>7660</v>
      </c>
      <c r="C1315" s="7" t="s">
        <v>32</v>
      </c>
      <c r="D1315" s="10" t="s">
        <v>7661</v>
      </c>
      <c r="E1315" s="10" t="s">
        <v>7662</v>
      </c>
      <c r="F1315" s="10" t="s">
        <v>7663</v>
      </c>
      <c r="G1315" s="201" t="s">
        <v>7664</v>
      </c>
      <c r="H1315" s="12" t="s">
        <v>149</v>
      </c>
      <c r="I1315" s="11" t="s">
        <v>311</v>
      </c>
      <c r="J1315" s="11" t="s">
        <v>95</v>
      </c>
      <c r="K1315" s="11" t="s">
        <v>43</v>
      </c>
      <c r="L1315" s="13">
        <v>2117.31</v>
      </c>
      <c r="M1315" s="13">
        <v>836426.21</v>
      </c>
      <c r="N1315" s="14">
        <v>2.5</v>
      </c>
      <c r="O1315" s="13">
        <v>1411.54</v>
      </c>
      <c r="P1315" s="13">
        <v>3527.16</v>
      </c>
      <c r="Q1315" s="20">
        <v>0.7</v>
      </c>
      <c r="R1315" s="20">
        <v>0.4</v>
      </c>
      <c r="S1315" s="11" t="s">
        <v>45</v>
      </c>
      <c r="T1315" s="17" t="s">
        <v>7665</v>
      </c>
    </row>
    <row r="1316" spans="1:20" ht="30" customHeight="1">
      <c r="A1316" s="10" t="s">
        <v>7666</v>
      </c>
      <c r="B1316" s="9" t="s">
        <v>7667</v>
      </c>
      <c r="C1316" s="7" t="s">
        <v>32</v>
      </c>
      <c r="D1316" s="10" t="s">
        <v>7668</v>
      </c>
      <c r="E1316" s="10" t="s">
        <v>7669</v>
      </c>
      <c r="F1316" s="10" t="s">
        <v>7670</v>
      </c>
      <c r="G1316" s="201" t="s">
        <v>7671</v>
      </c>
      <c r="H1316" s="12" t="s">
        <v>755</v>
      </c>
      <c r="I1316" s="11" t="s">
        <v>231</v>
      </c>
      <c r="J1316" s="11" t="s">
        <v>5717</v>
      </c>
      <c r="K1316" s="11" t="s">
        <v>43</v>
      </c>
      <c r="L1316" s="13">
        <v>1436.48</v>
      </c>
      <c r="M1316" s="13">
        <v>654647.22</v>
      </c>
      <c r="N1316" s="14">
        <v>1.9978</v>
      </c>
      <c r="O1316" s="13">
        <v>1443</v>
      </c>
      <c r="P1316" s="13">
        <v>1711.56</v>
      </c>
      <c r="Q1316" s="20">
        <v>0.7</v>
      </c>
      <c r="R1316" s="20">
        <v>0.8</v>
      </c>
      <c r="S1316" s="11" t="s">
        <v>45</v>
      </c>
      <c r="T1316" s="17" t="s">
        <v>7672</v>
      </c>
    </row>
    <row r="1317" spans="1:20" ht="30" customHeight="1">
      <c r="A1317" s="10" t="s">
        <v>7673</v>
      </c>
      <c r="B1317" s="9" t="s">
        <v>7674</v>
      </c>
      <c r="C1317" s="7" t="s">
        <v>32</v>
      </c>
      <c r="D1317" s="10" t="s">
        <v>7675</v>
      </c>
      <c r="E1317" s="10" t="s">
        <v>7676</v>
      </c>
      <c r="F1317" s="10" t="s">
        <v>7677</v>
      </c>
      <c r="G1317" s="201" t="s">
        <v>7678</v>
      </c>
      <c r="H1317" s="12" t="s">
        <v>37</v>
      </c>
      <c r="I1317" s="11" t="s">
        <v>231</v>
      </c>
      <c r="J1317" s="11" t="s">
        <v>489</v>
      </c>
      <c r="K1317" s="11" t="s">
        <v>43</v>
      </c>
      <c r="L1317" s="13">
        <v>11.56</v>
      </c>
      <c r="M1317" s="13">
        <v>53961.88</v>
      </c>
      <c r="N1317" s="14">
        <v>1.1577</v>
      </c>
      <c r="O1317" s="13">
        <v>76.45</v>
      </c>
      <c r="P1317" s="13">
        <v>4503.3</v>
      </c>
      <c r="Q1317" s="20">
        <v>1.2</v>
      </c>
      <c r="R1317" s="16">
        <v>1</v>
      </c>
      <c r="S1317" s="11" t="s">
        <v>45</v>
      </c>
      <c r="T1317" s="17" t="s">
        <v>7679</v>
      </c>
    </row>
    <row r="1318" spans="1:20" ht="30" customHeight="1">
      <c r="A1318" s="10" t="s">
        <v>7680</v>
      </c>
      <c r="B1318" s="9" t="s">
        <v>7681</v>
      </c>
      <c r="C1318" s="7" t="s">
        <v>32</v>
      </c>
      <c r="D1318" s="10" t="s">
        <v>7682</v>
      </c>
      <c r="E1318" s="10" t="s">
        <v>7683</v>
      </c>
      <c r="F1318" s="10" t="s">
        <v>7684</v>
      </c>
      <c r="G1318" s="201" t="s">
        <v>7685</v>
      </c>
      <c r="H1318" s="12" t="s">
        <v>1232</v>
      </c>
      <c r="I1318" s="11" t="s">
        <v>311</v>
      </c>
      <c r="J1318" s="11" t="s">
        <v>489</v>
      </c>
      <c r="K1318" s="11" t="s">
        <v>43</v>
      </c>
      <c r="L1318" s="13">
        <v>62.58</v>
      </c>
      <c r="M1318" s="13">
        <v>54145.27</v>
      </c>
      <c r="N1318" s="14">
        <v>1.2251000000000001</v>
      </c>
      <c r="O1318" s="13">
        <v>278</v>
      </c>
      <c r="P1318" s="13">
        <v>1766.64</v>
      </c>
      <c r="Q1318" s="20">
        <v>0.6</v>
      </c>
      <c r="R1318" s="16">
        <v>1</v>
      </c>
      <c r="S1318" s="11" t="s">
        <v>45</v>
      </c>
      <c r="T1318" s="17" t="s">
        <v>7686</v>
      </c>
    </row>
    <row r="1319" spans="1:20" ht="30" customHeight="1">
      <c r="A1319" s="10" t="s">
        <v>7687</v>
      </c>
      <c r="B1319" s="9" t="s">
        <v>7688</v>
      </c>
      <c r="C1319" s="7" t="s">
        <v>32</v>
      </c>
      <c r="D1319" s="10" t="s">
        <v>7689</v>
      </c>
      <c r="E1319" s="10" t="s">
        <v>891</v>
      </c>
      <c r="F1319" s="10" t="s">
        <v>7690</v>
      </c>
      <c r="G1319" s="201" t="s">
        <v>7691</v>
      </c>
      <c r="H1319" s="12" t="s">
        <v>134</v>
      </c>
      <c r="I1319" s="11" t="s">
        <v>231</v>
      </c>
      <c r="J1319" s="11" t="s">
        <v>489</v>
      </c>
      <c r="K1319" s="11" t="s">
        <v>43</v>
      </c>
      <c r="L1319" s="13">
        <v>22.52</v>
      </c>
      <c r="M1319" s="13">
        <v>15567.15</v>
      </c>
      <c r="N1319" s="14">
        <v>1.18</v>
      </c>
      <c r="O1319" s="13">
        <v>125</v>
      </c>
      <c r="P1319" s="13">
        <v>1359.66</v>
      </c>
      <c r="Q1319" s="20">
        <v>0.6</v>
      </c>
      <c r="R1319" s="16">
        <v>1</v>
      </c>
      <c r="S1319" s="11" t="s">
        <v>45</v>
      </c>
      <c r="T1319" s="17" t="s">
        <v>7692</v>
      </c>
    </row>
    <row r="1320" spans="1:20" ht="30" customHeight="1">
      <c r="A1320" s="10" t="s">
        <v>7693</v>
      </c>
      <c r="B1320" s="9" t="s">
        <v>7694</v>
      </c>
      <c r="C1320" s="7" t="s">
        <v>32</v>
      </c>
      <c r="D1320" s="10" t="s">
        <v>5079</v>
      </c>
      <c r="E1320" s="10" t="s">
        <v>7695</v>
      </c>
      <c r="F1320" s="10" t="s">
        <v>5081</v>
      </c>
      <c r="G1320" s="201" t="s">
        <v>7696</v>
      </c>
      <c r="H1320" s="12" t="s">
        <v>111</v>
      </c>
      <c r="I1320" s="11" t="s">
        <v>311</v>
      </c>
      <c r="J1320" s="11" t="s">
        <v>489</v>
      </c>
      <c r="K1320" s="11" t="s">
        <v>43</v>
      </c>
      <c r="L1320" s="13">
        <v>89.3</v>
      </c>
      <c r="M1320" s="13">
        <v>20464.419999999998</v>
      </c>
      <c r="N1320" s="14">
        <v>1.42</v>
      </c>
      <c r="O1320" s="13">
        <v>213.6</v>
      </c>
      <c r="P1320" s="13">
        <v>1083.24</v>
      </c>
      <c r="Q1320" s="20">
        <v>0.3</v>
      </c>
      <c r="R1320" s="16">
        <v>1</v>
      </c>
      <c r="S1320" s="11" t="s">
        <v>45</v>
      </c>
      <c r="T1320" s="17" t="s">
        <v>7697</v>
      </c>
    </row>
    <row r="1321" spans="1:20" ht="30" customHeight="1">
      <c r="A1321" s="240" t="s">
        <v>7698</v>
      </c>
      <c r="B1321" s="9" t="s">
        <v>7699</v>
      </c>
      <c r="C1321" s="7" t="s">
        <v>32</v>
      </c>
      <c r="D1321" s="10" t="s">
        <v>7700</v>
      </c>
      <c r="E1321" s="10" t="s">
        <v>7701</v>
      </c>
      <c r="F1321" s="10" t="s">
        <v>7702</v>
      </c>
      <c r="G1321" s="201" t="s">
        <v>7703</v>
      </c>
      <c r="H1321" s="12" t="s">
        <v>294</v>
      </c>
      <c r="I1321" s="11" t="s">
        <v>311</v>
      </c>
      <c r="J1321" s="11" t="s">
        <v>6130</v>
      </c>
      <c r="K1321" s="11" t="s">
        <v>43</v>
      </c>
      <c r="L1321" s="13">
        <v>2486.9</v>
      </c>
      <c r="M1321" s="13">
        <v>1081467.6000000001</v>
      </c>
      <c r="N1321" s="14">
        <v>1.9984</v>
      </c>
      <c r="O1321" s="13">
        <v>2540.77</v>
      </c>
      <c r="P1321" s="13">
        <v>2896.8</v>
      </c>
      <c r="Q1321" s="20">
        <v>0.3</v>
      </c>
      <c r="R1321" s="16">
        <v>1</v>
      </c>
      <c r="S1321" s="125" t="s">
        <v>2905</v>
      </c>
      <c r="T1321" s="17" t="s">
        <v>7704</v>
      </c>
    </row>
    <row r="1322" spans="1:20" ht="30" customHeight="1">
      <c r="A1322" s="10" t="s">
        <v>7705</v>
      </c>
      <c r="B1322" s="9" t="s">
        <v>7706</v>
      </c>
      <c r="C1322" s="7" t="s">
        <v>32</v>
      </c>
      <c r="D1322" s="10" t="s">
        <v>7707</v>
      </c>
      <c r="E1322" s="10" t="s">
        <v>7708</v>
      </c>
      <c r="F1322" s="10" t="s">
        <v>7709</v>
      </c>
      <c r="G1322" s="201" t="s">
        <v>7710</v>
      </c>
      <c r="H1322" s="12" t="s">
        <v>224</v>
      </c>
      <c r="I1322" s="11" t="s">
        <v>333</v>
      </c>
      <c r="J1322" s="11" t="s">
        <v>5709</v>
      </c>
      <c r="K1322" s="11" t="s">
        <v>43</v>
      </c>
      <c r="L1322" s="13">
        <v>7606.46</v>
      </c>
      <c r="M1322" s="13">
        <v>4103478.24</v>
      </c>
      <c r="N1322" s="14">
        <v>3.9950000000000001</v>
      </c>
      <c r="O1322" s="13">
        <v>2539.7399999999998</v>
      </c>
      <c r="P1322" s="13">
        <v>3640.38</v>
      </c>
      <c r="Q1322" s="20">
        <v>0.7</v>
      </c>
      <c r="R1322" s="20" t="s">
        <v>62</v>
      </c>
      <c r="S1322" s="11" t="s">
        <v>45</v>
      </c>
      <c r="T1322" s="17" t="s">
        <v>7711</v>
      </c>
    </row>
    <row r="1323" spans="1:20" ht="30" customHeight="1">
      <c r="A1323" s="10" t="s">
        <v>7712</v>
      </c>
      <c r="B1323" s="9" t="s">
        <v>7713</v>
      </c>
      <c r="C1323" s="7" t="s">
        <v>32</v>
      </c>
      <c r="D1323" s="10" t="s">
        <v>7714</v>
      </c>
      <c r="E1323" s="10" t="s">
        <v>7715</v>
      </c>
      <c r="F1323" s="10" t="s">
        <v>7716</v>
      </c>
      <c r="G1323" s="201" t="s">
        <v>7717</v>
      </c>
      <c r="H1323" s="12" t="s">
        <v>325</v>
      </c>
      <c r="I1323" s="11" t="s">
        <v>333</v>
      </c>
      <c r="J1323" s="11" t="s">
        <v>53</v>
      </c>
      <c r="K1323" s="11" t="s">
        <v>43</v>
      </c>
      <c r="L1323" s="13">
        <v>8208.81</v>
      </c>
      <c r="M1323" s="13">
        <v>2282866.7200000002</v>
      </c>
      <c r="N1323" s="14">
        <v>4</v>
      </c>
      <c r="O1323" s="13">
        <v>3000</v>
      </c>
      <c r="P1323" s="13">
        <v>1939.02</v>
      </c>
      <c r="Q1323" s="20">
        <v>0.6</v>
      </c>
      <c r="R1323" s="20" t="s">
        <v>54</v>
      </c>
      <c r="S1323" s="11" t="s">
        <v>45</v>
      </c>
      <c r="T1323" s="17" t="s">
        <v>7718</v>
      </c>
    </row>
    <row r="1324" spans="1:20" ht="30" customHeight="1">
      <c r="A1324" s="10" t="s">
        <v>7719</v>
      </c>
      <c r="B1324" s="9" t="s">
        <v>7720</v>
      </c>
      <c r="C1324" s="7" t="s">
        <v>32</v>
      </c>
      <c r="D1324" s="10" t="s">
        <v>7721</v>
      </c>
      <c r="E1324" s="10" t="s">
        <v>7722</v>
      </c>
      <c r="F1324" s="10" t="s">
        <v>2270</v>
      </c>
      <c r="G1324" s="201" t="s">
        <v>7723</v>
      </c>
      <c r="H1324" s="12" t="s">
        <v>658</v>
      </c>
      <c r="I1324" s="11" t="s">
        <v>333</v>
      </c>
      <c r="J1324" s="11" t="s">
        <v>5781</v>
      </c>
      <c r="K1324" s="11" t="s">
        <v>43</v>
      </c>
      <c r="L1324" s="13">
        <v>5839.17</v>
      </c>
      <c r="M1324" s="13">
        <v>5369035.8499999996</v>
      </c>
      <c r="N1324" s="14">
        <v>3.9963000000000002</v>
      </c>
      <c r="O1324" s="13">
        <v>2011.33</v>
      </c>
      <c r="P1324" s="13">
        <v>6561.66</v>
      </c>
      <c r="Q1324" s="20">
        <v>0.7</v>
      </c>
      <c r="R1324" s="20">
        <v>0.7</v>
      </c>
      <c r="S1324" s="11" t="s">
        <v>45</v>
      </c>
      <c r="T1324" s="17" t="s">
        <v>7724</v>
      </c>
    </row>
    <row r="1325" spans="1:20" ht="30" customHeight="1">
      <c r="A1325" s="10" t="s">
        <v>7725</v>
      </c>
      <c r="B1325" s="9" t="s">
        <v>7726</v>
      </c>
      <c r="C1325" s="7" t="s">
        <v>32</v>
      </c>
      <c r="D1325" s="10" t="s">
        <v>1289</v>
      </c>
      <c r="E1325" s="10" t="s">
        <v>7727</v>
      </c>
      <c r="F1325" s="10" t="s">
        <v>7728</v>
      </c>
      <c r="G1325" s="201" t="s">
        <v>7729</v>
      </c>
      <c r="H1325" s="12" t="s">
        <v>782</v>
      </c>
      <c r="I1325" s="11" t="s">
        <v>216</v>
      </c>
      <c r="J1325" s="11" t="s">
        <v>7730</v>
      </c>
      <c r="K1325" s="11" t="s">
        <v>181</v>
      </c>
      <c r="L1325" s="13">
        <v>204.75</v>
      </c>
      <c r="M1325" s="13">
        <v>0</v>
      </c>
      <c r="N1325" s="14">
        <v>1.7815000000000001</v>
      </c>
      <c r="O1325" s="13">
        <v>262.33999999999997</v>
      </c>
      <c r="P1325" s="13">
        <v>593</v>
      </c>
      <c r="Q1325" s="20">
        <v>0</v>
      </c>
      <c r="R1325" s="20">
        <v>0</v>
      </c>
      <c r="S1325" s="11" t="s">
        <v>45</v>
      </c>
      <c r="T1325" s="17" t="s">
        <v>7731</v>
      </c>
    </row>
    <row r="1326" spans="1:20" ht="30" customHeight="1">
      <c r="A1326" s="79" t="s">
        <v>7732</v>
      </c>
      <c r="B1326" s="80">
        <v>201502366068</v>
      </c>
      <c r="C1326" s="7" t="s">
        <v>32</v>
      </c>
      <c r="D1326" s="79" t="s">
        <v>3150</v>
      </c>
      <c r="E1326" s="79" t="s">
        <v>292</v>
      </c>
      <c r="F1326" s="79" t="s">
        <v>7733</v>
      </c>
      <c r="G1326" s="203" t="s">
        <v>7734</v>
      </c>
      <c r="H1326" s="83" t="s">
        <v>325</v>
      </c>
      <c r="I1326" s="82" t="s">
        <v>1789</v>
      </c>
      <c r="J1326" s="82" t="s">
        <v>7735</v>
      </c>
      <c r="K1326" s="82" t="s">
        <v>181</v>
      </c>
      <c r="L1326" s="84">
        <v>81978.44</v>
      </c>
      <c r="M1326" s="84">
        <v>13643835.470000001</v>
      </c>
      <c r="N1326" s="85">
        <v>6.3323</v>
      </c>
      <c r="O1326" s="84">
        <v>15373.88</v>
      </c>
      <c r="P1326" s="84">
        <v>1729.92</v>
      </c>
      <c r="Q1326" s="86">
        <v>2</v>
      </c>
      <c r="R1326" s="86" t="s">
        <v>6673</v>
      </c>
      <c r="S1326" s="82" t="s">
        <v>45</v>
      </c>
      <c r="T1326" s="88" t="s">
        <v>7736</v>
      </c>
    </row>
    <row r="1327" spans="1:20" ht="30" customHeight="1">
      <c r="A1327" s="10" t="s">
        <v>7737</v>
      </c>
      <c r="B1327" s="9" t="s">
        <v>7738</v>
      </c>
      <c r="C1327" s="7" t="s">
        <v>32</v>
      </c>
      <c r="D1327" s="10" t="s">
        <v>7739</v>
      </c>
      <c r="E1327" s="10" t="s">
        <v>7740</v>
      </c>
      <c r="F1327" s="10" t="s">
        <v>7741</v>
      </c>
      <c r="G1327" s="201" t="s">
        <v>7742</v>
      </c>
      <c r="H1327" s="12" t="s">
        <v>60</v>
      </c>
      <c r="I1327" s="11" t="s">
        <v>333</v>
      </c>
      <c r="J1327" s="11" t="s">
        <v>7743</v>
      </c>
      <c r="K1327" s="11" t="s">
        <v>181</v>
      </c>
      <c r="L1327" s="13">
        <v>1549.46</v>
      </c>
      <c r="M1327" s="13">
        <v>589548.32999999996</v>
      </c>
      <c r="N1327" s="14">
        <v>4.6070000000000002</v>
      </c>
      <c r="O1327" s="23">
        <v>430.88</v>
      </c>
      <c r="P1327" s="13">
        <v>4483.92</v>
      </c>
      <c r="Q1327" s="20">
        <v>1.3</v>
      </c>
      <c r="R1327" s="20">
        <v>0.3</v>
      </c>
      <c r="S1327" s="11" t="s">
        <v>45</v>
      </c>
      <c r="T1327" s="17" t="s">
        <v>7744</v>
      </c>
    </row>
    <row r="1328" spans="1:20">
      <c r="A1328" s="10" t="s">
        <v>7745</v>
      </c>
      <c r="B1328" s="9">
        <v>202001447131</v>
      </c>
      <c r="C1328" s="7" t="s">
        <v>32</v>
      </c>
      <c r="D1328" s="10" t="s">
        <v>7746</v>
      </c>
      <c r="E1328" s="10" t="s">
        <v>3001</v>
      </c>
      <c r="F1328" s="10" t="s">
        <v>7747</v>
      </c>
      <c r="G1328" s="201" t="s">
        <v>7748</v>
      </c>
      <c r="H1328" s="12" t="s">
        <v>811</v>
      </c>
      <c r="I1328" s="11" t="s">
        <v>231</v>
      </c>
      <c r="J1328" s="11" t="s">
        <v>4344</v>
      </c>
      <c r="K1328" s="11" t="s">
        <v>43</v>
      </c>
      <c r="L1328" s="13">
        <v>8.1</v>
      </c>
      <c r="M1328" s="13">
        <v>3476.44</v>
      </c>
      <c r="N1328" s="14">
        <v>1.0395000000000001</v>
      </c>
      <c r="O1328" s="13">
        <v>205</v>
      </c>
      <c r="P1328" s="13">
        <v>743.58</v>
      </c>
      <c r="Q1328" s="20">
        <v>0.6</v>
      </c>
      <c r="R1328" s="16">
        <v>1</v>
      </c>
      <c r="S1328" s="11" t="s">
        <v>45</v>
      </c>
      <c r="T1328" s="17" t="s">
        <v>7749</v>
      </c>
    </row>
    <row r="1329" spans="1:20" ht="30" customHeight="1">
      <c r="A1329" s="10" t="s">
        <v>7750</v>
      </c>
      <c r="B1329" s="9" t="s">
        <v>7751</v>
      </c>
      <c r="C1329" s="7" t="s">
        <v>32</v>
      </c>
      <c r="D1329" s="10" t="s">
        <v>7752</v>
      </c>
      <c r="E1329" s="10" t="s">
        <v>7753</v>
      </c>
      <c r="F1329" s="10" t="s">
        <v>7754</v>
      </c>
      <c r="G1329" s="201" t="s">
        <v>7755</v>
      </c>
      <c r="H1329" s="12" t="s">
        <v>7756</v>
      </c>
      <c r="I1329" s="11" t="s">
        <v>1789</v>
      </c>
      <c r="J1329" s="11" t="s">
        <v>7138</v>
      </c>
      <c r="K1329" s="11" t="s">
        <v>181</v>
      </c>
      <c r="L1329" s="13">
        <v>130.24</v>
      </c>
      <c r="M1329" s="13">
        <v>615304.31000000006</v>
      </c>
      <c r="N1329" s="14">
        <v>1.8140000000000001</v>
      </c>
      <c r="O1329" s="13">
        <v>160</v>
      </c>
      <c r="P1329" s="13">
        <v>4285.0200000000004</v>
      </c>
      <c r="Q1329" s="20">
        <v>2</v>
      </c>
      <c r="R1329" s="16">
        <v>1</v>
      </c>
      <c r="S1329" s="11" t="s">
        <v>45</v>
      </c>
      <c r="T1329" s="17" t="s">
        <v>7757</v>
      </c>
    </row>
    <row r="1330" spans="1:20" ht="30" customHeight="1">
      <c r="A1330" s="10" t="s">
        <v>7758</v>
      </c>
      <c r="B1330" s="9" t="s">
        <v>7759</v>
      </c>
      <c r="C1330" s="7" t="s">
        <v>32</v>
      </c>
      <c r="D1330" s="10" t="s">
        <v>7760</v>
      </c>
      <c r="E1330" s="10" t="s">
        <v>7761</v>
      </c>
      <c r="F1330" s="10" t="s">
        <v>7762</v>
      </c>
      <c r="G1330" s="201" t="s">
        <v>7763</v>
      </c>
      <c r="H1330" s="12" t="s">
        <v>75</v>
      </c>
      <c r="I1330" s="11" t="s">
        <v>333</v>
      </c>
      <c r="J1330" s="11" t="s">
        <v>7764</v>
      </c>
      <c r="K1330" s="11" t="s">
        <v>43</v>
      </c>
      <c r="L1330" s="13">
        <v>4349.2</v>
      </c>
      <c r="M1330" s="13">
        <v>8170050.9699999997</v>
      </c>
      <c r="N1330" s="14">
        <v>3.9641000000000002</v>
      </c>
      <c r="O1330" s="13">
        <v>1551.09</v>
      </c>
      <c r="P1330" s="13">
        <v>10925.22</v>
      </c>
      <c r="Q1330" s="20">
        <v>0.7</v>
      </c>
      <c r="R1330" s="20" t="s">
        <v>54</v>
      </c>
      <c r="S1330" s="11" t="s">
        <v>45</v>
      </c>
      <c r="T1330" s="17" t="s">
        <v>7765</v>
      </c>
    </row>
    <row r="1331" spans="1:20" ht="30" customHeight="1">
      <c r="A1331" s="10" t="s">
        <v>7766</v>
      </c>
      <c r="B1331" s="9" t="s">
        <v>7767</v>
      </c>
      <c r="C1331" s="7" t="s">
        <v>32</v>
      </c>
      <c r="D1331" s="10" t="s">
        <v>1256</v>
      </c>
      <c r="E1331" s="10" t="s">
        <v>2655</v>
      </c>
      <c r="F1331" s="10" t="s">
        <v>7768</v>
      </c>
      <c r="G1331" s="201" t="s">
        <v>7769</v>
      </c>
      <c r="H1331" s="12" t="s">
        <v>294</v>
      </c>
      <c r="I1331" s="11" t="s">
        <v>333</v>
      </c>
      <c r="J1331" s="11" t="s">
        <v>6258</v>
      </c>
      <c r="K1331" s="11" t="s">
        <v>181</v>
      </c>
      <c r="L1331" s="13">
        <v>102.99</v>
      </c>
      <c r="M1331" s="13">
        <v>0</v>
      </c>
      <c r="N1331" s="14">
        <v>2.0299</v>
      </c>
      <c r="O1331" s="13">
        <v>100</v>
      </c>
      <c r="P1331" s="13">
        <v>3551.64</v>
      </c>
      <c r="Q1331" s="20">
        <v>0</v>
      </c>
      <c r="R1331" s="16">
        <v>1</v>
      </c>
      <c r="S1331" s="11" t="s">
        <v>45</v>
      </c>
      <c r="T1331" s="17" t="s">
        <v>7770</v>
      </c>
    </row>
    <row r="1332" spans="1:20" ht="30" customHeight="1">
      <c r="A1332" s="10" t="s">
        <v>7771</v>
      </c>
      <c r="B1332" s="9" t="s">
        <v>7772</v>
      </c>
      <c r="C1332" s="7" t="s">
        <v>32</v>
      </c>
      <c r="D1332" s="10" t="s">
        <v>7773</v>
      </c>
      <c r="E1332" s="10" t="s">
        <v>7774</v>
      </c>
      <c r="F1332" s="10" t="s">
        <v>7775</v>
      </c>
      <c r="G1332" s="201" t="s">
        <v>7776</v>
      </c>
      <c r="H1332" s="12" t="s">
        <v>3092</v>
      </c>
      <c r="I1332" s="11" t="s">
        <v>231</v>
      </c>
      <c r="J1332" s="11" t="s">
        <v>180</v>
      </c>
      <c r="K1332" s="11" t="s">
        <v>181</v>
      </c>
      <c r="L1332" s="13">
        <v>822.27</v>
      </c>
      <c r="M1332" s="13">
        <v>1042186.01</v>
      </c>
      <c r="N1332" s="14">
        <v>1.62</v>
      </c>
      <c r="O1332" s="13">
        <v>1320.6</v>
      </c>
      <c r="P1332" s="13">
        <v>1582.02</v>
      </c>
      <c r="Q1332" s="20">
        <v>1.3</v>
      </c>
      <c r="R1332" s="16">
        <v>1</v>
      </c>
      <c r="S1332" s="11" t="s">
        <v>45</v>
      </c>
      <c r="T1332" s="17" t="s">
        <v>7777</v>
      </c>
    </row>
    <row r="1333" spans="1:20" ht="30" customHeight="1">
      <c r="A1333" s="10" t="s">
        <v>7778</v>
      </c>
      <c r="B1333" s="9">
        <v>202000078377</v>
      </c>
      <c r="C1333" s="9">
        <v>202000078377</v>
      </c>
      <c r="D1333" s="10" t="s">
        <v>2800</v>
      </c>
      <c r="E1333" s="10" t="s">
        <v>2801</v>
      </c>
      <c r="F1333" s="10" t="s">
        <v>2802</v>
      </c>
      <c r="G1333" s="201" t="s">
        <v>7779</v>
      </c>
      <c r="H1333" s="12" t="s">
        <v>224</v>
      </c>
      <c r="I1333" s="11" t="s">
        <v>333</v>
      </c>
      <c r="J1333" s="11" t="s">
        <v>7188</v>
      </c>
      <c r="K1333" s="11" t="s">
        <v>43</v>
      </c>
      <c r="L1333" s="13">
        <v>3888.63</v>
      </c>
      <c r="M1333" s="13">
        <v>70500.5</v>
      </c>
      <c r="N1333" s="14">
        <v>3.9992000000000001</v>
      </c>
      <c r="O1333" s="13">
        <v>1339.18</v>
      </c>
      <c r="P1333" s="13">
        <v>6865.62</v>
      </c>
      <c r="Q1333" s="20">
        <v>0.7</v>
      </c>
      <c r="R1333" s="20" t="s">
        <v>62</v>
      </c>
      <c r="S1333" s="11" t="s">
        <v>45</v>
      </c>
      <c r="T1333" s="17" t="s">
        <v>7780</v>
      </c>
    </row>
    <row r="1334" spans="1:20" ht="30" customHeight="1">
      <c r="A1334" s="10" t="s">
        <v>7781</v>
      </c>
      <c r="B1334" s="9" t="s">
        <v>7782</v>
      </c>
      <c r="C1334" s="7" t="s">
        <v>32</v>
      </c>
      <c r="D1334" s="10" t="s">
        <v>7783</v>
      </c>
      <c r="E1334" s="10" t="s">
        <v>7784</v>
      </c>
      <c r="F1334" s="10" t="s">
        <v>7785</v>
      </c>
      <c r="G1334" s="201" t="s">
        <v>7786</v>
      </c>
      <c r="H1334" s="12" t="s">
        <v>904</v>
      </c>
      <c r="I1334" s="11" t="s">
        <v>333</v>
      </c>
      <c r="J1334" s="11" t="s">
        <v>6195</v>
      </c>
      <c r="K1334" s="11" t="s">
        <v>181</v>
      </c>
      <c r="L1334" s="13">
        <v>135.26</v>
      </c>
      <c r="M1334" s="13">
        <v>140437.48000000001</v>
      </c>
      <c r="N1334" s="14">
        <v>4</v>
      </c>
      <c r="O1334" s="13">
        <v>1432.98</v>
      </c>
      <c r="P1334" s="13">
        <v>3194.64</v>
      </c>
      <c r="Q1334" s="20">
        <v>1.3</v>
      </c>
      <c r="R1334" s="16">
        <v>1</v>
      </c>
      <c r="S1334" s="11" t="s">
        <v>45</v>
      </c>
      <c r="T1334" s="17" t="s">
        <v>7787</v>
      </c>
    </row>
    <row r="1335" spans="1:20" ht="30" customHeight="1">
      <c r="A1335" s="10" t="s">
        <v>7788</v>
      </c>
      <c r="B1335" s="9" t="s">
        <v>7789</v>
      </c>
      <c r="C1335" s="7" t="s">
        <v>32</v>
      </c>
      <c r="D1335" s="10" t="s">
        <v>6854</v>
      </c>
      <c r="E1335" s="10" t="s">
        <v>7790</v>
      </c>
      <c r="F1335" s="10" t="s">
        <v>6856</v>
      </c>
      <c r="G1335" s="201" t="s">
        <v>7791</v>
      </c>
      <c r="H1335" s="12" t="s">
        <v>332</v>
      </c>
      <c r="I1335" s="11" t="s">
        <v>333</v>
      </c>
      <c r="J1335" s="11" t="s">
        <v>7792</v>
      </c>
      <c r="K1335" s="11" t="s">
        <v>43</v>
      </c>
      <c r="L1335" s="13">
        <v>6781.45</v>
      </c>
      <c r="M1335" s="13">
        <v>416411.96</v>
      </c>
      <c r="N1335" s="14">
        <v>4.9791999999999996</v>
      </c>
      <c r="O1335" s="13">
        <v>1361.9</v>
      </c>
      <c r="P1335" s="13">
        <v>1035.3</v>
      </c>
      <c r="Q1335" s="20" t="s">
        <v>5642</v>
      </c>
      <c r="R1335" s="20" t="s">
        <v>104</v>
      </c>
      <c r="S1335" s="11" t="s">
        <v>45</v>
      </c>
      <c r="T1335" s="17" t="s">
        <v>7793</v>
      </c>
    </row>
    <row r="1336" spans="1:20" ht="30" customHeight="1">
      <c r="A1336" s="10" t="s">
        <v>7794</v>
      </c>
      <c r="B1336" s="9" t="s">
        <v>7795</v>
      </c>
      <c r="C1336" s="7" t="s">
        <v>32</v>
      </c>
      <c r="D1336" s="10" t="s">
        <v>7796</v>
      </c>
      <c r="E1336" s="10" t="s">
        <v>2558</v>
      </c>
      <c r="F1336" s="10" t="s">
        <v>7797</v>
      </c>
      <c r="G1336" s="201" t="s">
        <v>7798</v>
      </c>
      <c r="H1336" s="12" t="s">
        <v>1267</v>
      </c>
      <c r="I1336" s="11" t="s">
        <v>231</v>
      </c>
      <c r="J1336" s="11" t="s">
        <v>95</v>
      </c>
      <c r="K1336" s="11" t="s">
        <v>43</v>
      </c>
      <c r="L1336" s="13">
        <v>353.07</v>
      </c>
      <c r="M1336" s="13">
        <v>45147.040000000001</v>
      </c>
      <c r="N1336" s="14">
        <v>2.1</v>
      </c>
      <c r="O1336" s="13">
        <v>320</v>
      </c>
      <c r="P1336" s="13">
        <v>961.86</v>
      </c>
      <c r="Q1336" s="20">
        <v>0.6</v>
      </c>
      <c r="R1336" s="20" t="s">
        <v>397</v>
      </c>
      <c r="S1336" s="11" t="s">
        <v>45</v>
      </c>
      <c r="T1336" s="17" t="s">
        <v>7799</v>
      </c>
    </row>
    <row r="1337" spans="1:20" ht="30" customHeight="1">
      <c r="A1337" s="10" t="s">
        <v>7800</v>
      </c>
      <c r="B1337" s="9" t="s">
        <v>7801</v>
      </c>
      <c r="C1337" s="7" t="s">
        <v>32</v>
      </c>
      <c r="D1337" s="10" t="s">
        <v>7802</v>
      </c>
      <c r="E1337" s="10" t="s">
        <v>7803</v>
      </c>
      <c r="F1337" s="10" t="s">
        <v>7804</v>
      </c>
      <c r="G1337" s="201" t="s">
        <v>7805</v>
      </c>
      <c r="H1337" s="12" t="s">
        <v>446</v>
      </c>
      <c r="I1337" s="11" t="s">
        <v>311</v>
      </c>
      <c r="J1337" s="11" t="s">
        <v>95</v>
      </c>
      <c r="K1337" s="11" t="s">
        <v>43</v>
      </c>
      <c r="L1337" s="13">
        <v>47.9</v>
      </c>
      <c r="M1337" s="13">
        <v>7899.44</v>
      </c>
      <c r="N1337" s="14">
        <v>1.2781</v>
      </c>
      <c r="O1337" s="13">
        <v>172.26</v>
      </c>
      <c r="P1337" s="13">
        <v>878.22</v>
      </c>
      <c r="Q1337" s="20">
        <v>0.6</v>
      </c>
      <c r="R1337" s="20">
        <v>0.4</v>
      </c>
      <c r="S1337" s="11" t="s">
        <v>45</v>
      </c>
      <c r="T1337" s="17" t="s">
        <v>7806</v>
      </c>
    </row>
    <row r="1338" spans="1:20" ht="30" customHeight="1">
      <c r="A1338" s="10" t="s">
        <v>7807</v>
      </c>
      <c r="B1338" s="9" t="s">
        <v>7808</v>
      </c>
      <c r="C1338" s="7" t="s">
        <v>32</v>
      </c>
      <c r="D1338" s="10" t="s">
        <v>7809</v>
      </c>
      <c r="E1338" s="10" t="s">
        <v>7810</v>
      </c>
      <c r="F1338" s="10" t="s">
        <v>2930</v>
      </c>
      <c r="G1338" s="201" t="s">
        <v>7811</v>
      </c>
      <c r="H1338" s="12" t="s">
        <v>755</v>
      </c>
      <c r="I1338" s="11" t="s">
        <v>333</v>
      </c>
      <c r="J1338" s="11" t="s">
        <v>6332</v>
      </c>
      <c r="K1338" s="11" t="s">
        <v>43</v>
      </c>
      <c r="L1338" s="13">
        <v>11648.53</v>
      </c>
      <c r="M1338" s="13">
        <v>4766017.78</v>
      </c>
      <c r="N1338" s="14">
        <v>3.9948999999999999</v>
      </c>
      <c r="O1338" s="13">
        <v>4089.4</v>
      </c>
      <c r="P1338" s="13">
        <v>2383.7399999999998</v>
      </c>
      <c r="Q1338" s="20">
        <v>0.7</v>
      </c>
      <c r="R1338" s="20" t="s">
        <v>69</v>
      </c>
      <c r="S1338" s="11" t="s">
        <v>45</v>
      </c>
      <c r="T1338" s="17" t="s">
        <v>7812</v>
      </c>
    </row>
    <row r="1339" spans="1:20" ht="30" customHeight="1">
      <c r="A1339" s="211" t="s">
        <v>7813</v>
      </c>
      <c r="B1339" s="212" t="s">
        <v>7814</v>
      </c>
      <c r="C1339" s="7" t="s">
        <v>32</v>
      </c>
      <c r="D1339" s="211" t="s">
        <v>7815</v>
      </c>
      <c r="E1339" s="211" t="s">
        <v>7816</v>
      </c>
      <c r="F1339" s="211" t="s">
        <v>7817</v>
      </c>
      <c r="G1339" s="213" t="s">
        <v>7818</v>
      </c>
      <c r="H1339" s="215" t="s">
        <v>272</v>
      </c>
      <c r="I1339" s="214" t="s">
        <v>311</v>
      </c>
      <c r="J1339" s="214" t="s">
        <v>6332</v>
      </c>
      <c r="K1339" s="214" t="s">
        <v>43</v>
      </c>
      <c r="L1339" s="216">
        <v>4754.01</v>
      </c>
      <c r="M1339" s="216">
        <v>11728258.07</v>
      </c>
      <c r="N1339" s="217">
        <v>1.9998</v>
      </c>
      <c r="O1339" s="216">
        <v>5149.6499999999996</v>
      </c>
      <c r="P1339" s="216">
        <v>7048</v>
      </c>
      <c r="Q1339" s="218">
        <v>0.7</v>
      </c>
      <c r="R1339" s="218">
        <v>1</v>
      </c>
      <c r="S1339" s="214" t="s">
        <v>45</v>
      </c>
      <c r="T1339" s="219" t="s">
        <v>7819</v>
      </c>
    </row>
    <row r="1340" spans="1:20" ht="30" customHeight="1">
      <c r="A1340" s="10" t="s">
        <v>7820</v>
      </c>
      <c r="B1340" s="9" t="s">
        <v>2890</v>
      </c>
      <c r="C1340" s="9" t="s">
        <v>2890</v>
      </c>
      <c r="D1340" s="10" t="s">
        <v>1440</v>
      </c>
      <c r="E1340" s="10" t="s">
        <v>7821</v>
      </c>
      <c r="F1340" s="10" t="s">
        <v>2039</v>
      </c>
      <c r="G1340" s="201" t="s">
        <v>2892</v>
      </c>
      <c r="H1340" s="12" t="s">
        <v>75</v>
      </c>
      <c r="I1340" s="11" t="s">
        <v>333</v>
      </c>
      <c r="J1340" s="11" t="s">
        <v>53</v>
      </c>
      <c r="K1340" s="11" t="s">
        <v>43</v>
      </c>
      <c r="L1340" s="13">
        <v>4821.29</v>
      </c>
      <c r="M1340" s="13">
        <v>107528.55</v>
      </c>
      <c r="N1340" s="14">
        <v>3.9992000000000001</v>
      </c>
      <c r="O1340" s="13">
        <v>1757.48</v>
      </c>
      <c r="P1340" s="13">
        <v>7319.52</v>
      </c>
      <c r="Q1340" s="20">
        <v>0.7</v>
      </c>
      <c r="R1340" s="20" t="s">
        <v>44</v>
      </c>
      <c r="S1340" s="11" t="s">
        <v>45</v>
      </c>
      <c r="T1340" s="17" t="s">
        <v>7822</v>
      </c>
    </row>
    <row r="1341" spans="1:20" ht="30" customHeight="1">
      <c r="A1341" s="10" t="s">
        <v>7823</v>
      </c>
      <c r="B1341" s="9" t="s">
        <v>7824</v>
      </c>
      <c r="C1341" s="7" t="s">
        <v>32</v>
      </c>
      <c r="D1341" s="10" t="s">
        <v>4367</v>
      </c>
      <c r="E1341" s="10" t="s">
        <v>7825</v>
      </c>
      <c r="F1341" s="10" t="s">
        <v>7826</v>
      </c>
      <c r="G1341" s="201" t="s">
        <v>7827</v>
      </c>
      <c r="H1341" s="12" t="s">
        <v>37</v>
      </c>
      <c r="I1341" s="11" t="s">
        <v>231</v>
      </c>
      <c r="J1341" s="11" t="s">
        <v>709</v>
      </c>
      <c r="K1341" s="11" t="s">
        <v>43</v>
      </c>
      <c r="L1341" s="13">
        <v>198.49</v>
      </c>
      <c r="M1341" s="13">
        <v>262638.56</v>
      </c>
      <c r="N1341" s="14">
        <v>1.4962</v>
      </c>
      <c r="O1341" s="13">
        <v>416.84</v>
      </c>
      <c r="P1341" s="13">
        <v>3535.32</v>
      </c>
      <c r="Q1341" s="20">
        <v>0.7</v>
      </c>
      <c r="R1341" s="20">
        <v>0.8</v>
      </c>
      <c r="S1341" s="11" t="s">
        <v>45</v>
      </c>
      <c r="T1341" s="17" t="s">
        <v>7828</v>
      </c>
    </row>
    <row r="1342" spans="1:20" ht="45">
      <c r="A1342" s="10" t="s">
        <v>7829</v>
      </c>
      <c r="B1342" s="9" t="s">
        <v>7830</v>
      </c>
      <c r="C1342" s="7" t="s">
        <v>32</v>
      </c>
      <c r="D1342" s="10" t="s">
        <v>6024</v>
      </c>
      <c r="E1342" s="10" t="s">
        <v>7831</v>
      </c>
      <c r="F1342" s="10" t="s">
        <v>7832</v>
      </c>
      <c r="G1342" s="201" t="s">
        <v>7833</v>
      </c>
      <c r="H1342" s="12" t="s">
        <v>60</v>
      </c>
      <c r="I1342" s="11" t="s">
        <v>333</v>
      </c>
      <c r="J1342" s="11" t="s">
        <v>6598</v>
      </c>
      <c r="K1342" s="11" t="s">
        <v>43</v>
      </c>
      <c r="L1342" s="13">
        <v>4372.01</v>
      </c>
      <c r="M1342" s="13">
        <v>2846704.9</v>
      </c>
      <c r="N1342" s="14">
        <v>3.9973000000000001</v>
      </c>
      <c r="O1342" s="13">
        <v>1489</v>
      </c>
      <c r="P1342" s="13">
        <v>4053.48</v>
      </c>
      <c r="Q1342" s="20" t="s">
        <v>915</v>
      </c>
      <c r="R1342" s="20" t="s">
        <v>44</v>
      </c>
      <c r="S1342" s="11" t="s">
        <v>45</v>
      </c>
      <c r="T1342" s="17" t="s">
        <v>7834</v>
      </c>
    </row>
    <row r="1343" spans="1:20" ht="30" customHeight="1" thickBot="1">
      <c r="A1343" s="29" t="s">
        <v>7835</v>
      </c>
      <c r="B1343" s="30" t="s">
        <v>7836</v>
      </c>
      <c r="C1343" s="66" t="s">
        <v>32</v>
      </c>
      <c r="D1343" s="29" t="s">
        <v>7837</v>
      </c>
      <c r="E1343" s="29" t="s">
        <v>5760</v>
      </c>
      <c r="F1343" s="29" t="s">
        <v>7437</v>
      </c>
      <c r="G1343" s="204" t="s">
        <v>7838</v>
      </c>
      <c r="H1343" s="32" t="s">
        <v>272</v>
      </c>
      <c r="I1343" s="31" t="s">
        <v>333</v>
      </c>
      <c r="J1343" s="31" t="s">
        <v>6598</v>
      </c>
      <c r="K1343" s="31" t="s">
        <v>43</v>
      </c>
      <c r="L1343" s="33">
        <v>1408.96</v>
      </c>
      <c r="M1343" s="33">
        <v>871155.44</v>
      </c>
      <c r="N1343" s="34">
        <v>3.9973999999999998</v>
      </c>
      <c r="O1343" s="33">
        <v>470.06</v>
      </c>
      <c r="P1343" s="33">
        <v>4413.54</v>
      </c>
      <c r="Q1343" s="67">
        <v>0.7</v>
      </c>
      <c r="R1343" s="67">
        <v>0.8</v>
      </c>
      <c r="S1343" s="31" t="s">
        <v>45</v>
      </c>
      <c r="T1343" s="37" t="s">
        <v>7839</v>
      </c>
    </row>
    <row r="1344" spans="1:20" ht="30" customHeight="1" thickTop="1">
      <c r="A1344" s="131" t="s">
        <v>7840</v>
      </c>
      <c r="B1344" s="132">
        <v>201900468170</v>
      </c>
      <c r="C1344" s="132" t="s">
        <v>32</v>
      </c>
      <c r="D1344" s="133" t="s">
        <v>1465</v>
      </c>
      <c r="E1344" s="133" t="s">
        <v>7841</v>
      </c>
      <c r="F1344" s="133" t="s">
        <v>7842</v>
      </c>
      <c r="G1344" s="206" t="s">
        <v>7843</v>
      </c>
      <c r="H1344" s="135" t="s">
        <v>294</v>
      </c>
      <c r="I1344" s="134" t="s">
        <v>333</v>
      </c>
      <c r="J1344" s="134" t="s">
        <v>5951</v>
      </c>
      <c r="K1344" s="134" t="s">
        <v>43</v>
      </c>
      <c r="L1344" s="136">
        <v>3739.55</v>
      </c>
      <c r="M1344" s="136">
        <v>1551381.89</v>
      </c>
      <c r="N1344" s="137">
        <v>3.9996</v>
      </c>
      <c r="O1344" s="136">
        <v>1375.1</v>
      </c>
      <c r="P1344" s="136">
        <v>3456.78</v>
      </c>
      <c r="Q1344" s="138">
        <v>0.6</v>
      </c>
      <c r="R1344" s="138">
        <v>0.8</v>
      </c>
      <c r="S1344" s="134" t="s">
        <v>45</v>
      </c>
      <c r="T1344" s="139" t="s">
        <v>7844</v>
      </c>
    </row>
    <row r="1345" spans="1:20" ht="30" customHeight="1" thickBot="1">
      <c r="A1345" s="152" t="s">
        <v>7840</v>
      </c>
      <c r="B1345" s="153">
        <v>201900468170</v>
      </c>
      <c r="C1345" s="142" t="s">
        <v>32</v>
      </c>
      <c r="D1345" s="154" t="s">
        <v>1465</v>
      </c>
      <c r="E1345" s="154" t="s">
        <v>7841</v>
      </c>
      <c r="F1345" s="154" t="s">
        <v>7842</v>
      </c>
      <c r="G1345" s="207" t="s">
        <v>7843</v>
      </c>
      <c r="H1345" s="155" t="s">
        <v>294</v>
      </c>
      <c r="I1345" s="146" t="s">
        <v>333</v>
      </c>
      <c r="J1345" s="146" t="s">
        <v>5951</v>
      </c>
      <c r="K1345" s="146" t="s">
        <v>181</v>
      </c>
      <c r="L1345" s="156">
        <v>265.07</v>
      </c>
      <c r="M1345" s="156">
        <v>114549.13</v>
      </c>
      <c r="N1345" s="157">
        <v>3.9996</v>
      </c>
      <c r="O1345" s="156">
        <v>1375.1</v>
      </c>
      <c r="P1345" s="156">
        <v>3456.78</v>
      </c>
      <c r="Q1345" s="158">
        <v>0.5</v>
      </c>
      <c r="R1345" s="159">
        <v>1</v>
      </c>
      <c r="S1345" s="146" t="s">
        <v>45</v>
      </c>
      <c r="T1345" s="160" t="s">
        <v>7844</v>
      </c>
    </row>
    <row r="1346" spans="1:20" ht="30" customHeight="1" thickTop="1">
      <c r="A1346" s="59" t="s">
        <v>7845</v>
      </c>
      <c r="B1346" s="7">
        <v>201900468189</v>
      </c>
      <c r="C1346" s="7" t="s">
        <v>32</v>
      </c>
      <c r="D1346" s="59" t="s">
        <v>7846</v>
      </c>
      <c r="E1346" s="59" t="s">
        <v>7847</v>
      </c>
      <c r="F1346" s="59" t="s">
        <v>2101</v>
      </c>
      <c r="G1346" s="209" t="s">
        <v>7848</v>
      </c>
      <c r="H1346" s="12" t="s">
        <v>149</v>
      </c>
      <c r="I1346" s="60" t="s">
        <v>333</v>
      </c>
      <c r="J1346" s="60" t="s">
        <v>6598</v>
      </c>
      <c r="K1346" s="60" t="s">
        <v>43</v>
      </c>
      <c r="L1346" s="24">
        <v>2573.96</v>
      </c>
      <c r="M1346" s="24">
        <v>1405939.08</v>
      </c>
      <c r="N1346" s="61">
        <v>3.9998999999999998</v>
      </c>
      <c r="O1346" s="24">
        <v>858</v>
      </c>
      <c r="P1346" s="24">
        <v>3901.5</v>
      </c>
      <c r="Q1346" s="77">
        <v>0.7</v>
      </c>
      <c r="R1346" s="77">
        <v>0.8</v>
      </c>
      <c r="S1346" s="60" t="s">
        <v>45</v>
      </c>
      <c r="T1346" s="64" t="s">
        <v>7849</v>
      </c>
    </row>
    <row r="1347" spans="1:20" ht="30" customHeight="1">
      <c r="A1347" s="10" t="s">
        <v>7850</v>
      </c>
      <c r="B1347" s="9">
        <v>201900116207</v>
      </c>
      <c r="C1347" s="7" t="s">
        <v>32</v>
      </c>
      <c r="D1347" s="10" t="s">
        <v>7851</v>
      </c>
      <c r="E1347" s="10" t="s">
        <v>7852</v>
      </c>
      <c r="F1347" s="10" t="s">
        <v>7853</v>
      </c>
      <c r="G1347" s="201" t="s">
        <v>7854</v>
      </c>
      <c r="H1347" s="12" t="s">
        <v>294</v>
      </c>
      <c r="I1347" s="11" t="s">
        <v>231</v>
      </c>
      <c r="J1347" s="11" t="s">
        <v>6138</v>
      </c>
      <c r="K1347" s="11" t="s">
        <v>181</v>
      </c>
      <c r="L1347" s="13">
        <v>20.84</v>
      </c>
      <c r="M1347" s="13">
        <v>38026.36</v>
      </c>
      <c r="N1347" s="14">
        <v>1.1002000000000001</v>
      </c>
      <c r="O1347" s="13">
        <v>208</v>
      </c>
      <c r="P1347" s="13">
        <v>4015</v>
      </c>
      <c r="Q1347" s="20">
        <v>0.5</v>
      </c>
      <c r="R1347" s="16">
        <v>1</v>
      </c>
      <c r="S1347" s="11" t="s">
        <v>45</v>
      </c>
      <c r="T1347" s="17" t="s">
        <v>7855</v>
      </c>
    </row>
    <row r="1348" spans="1:20" ht="30" customHeight="1">
      <c r="A1348" s="10" t="s">
        <v>7856</v>
      </c>
      <c r="B1348" s="9" t="s">
        <v>7857</v>
      </c>
      <c r="C1348" s="7" t="s">
        <v>32</v>
      </c>
      <c r="D1348" s="10" t="s">
        <v>7858</v>
      </c>
      <c r="E1348" s="10" t="s">
        <v>3449</v>
      </c>
      <c r="F1348" s="10" t="s">
        <v>7859</v>
      </c>
      <c r="G1348" s="201" t="s">
        <v>7860</v>
      </c>
      <c r="H1348" s="12" t="s">
        <v>1267</v>
      </c>
      <c r="I1348" s="11" t="s">
        <v>311</v>
      </c>
      <c r="J1348" s="11" t="s">
        <v>95</v>
      </c>
      <c r="K1348" s="11" t="s">
        <v>43</v>
      </c>
      <c r="L1348" s="13">
        <v>113.32</v>
      </c>
      <c r="M1348" s="13">
        <v>46217.66</v>
      </c>
      <c r="N1348" s="14">
        <v>1.75</v>
      </c>
      <c r="O1348" s="13">
        <v>150</v>
      </c>
      <c r="P1348" s="13">
        <v>1131.18</v>
      </c>
      <c r="Q1348" s="20">
        <v>1.2</v>
      </c>
      <c r="R1348" s="20" t="s">
        <v>397</v>
      </c>
      <c r="S1348" s="11" t="s">
        <v>45</v>
      </c>
      <c r="T1348" s="17" t="s">
        <v>7861</v>
      </c>
    </row>
    <row r="1349" spans="1:20" ht="30" customHeight="1">
      <c r="A1349" s="10" t="s">
        <v>7862</v>
      </c>
      <c r="B1349" s="9" t="s">
        <v>7863</v>
      </c>
      <c r="C1349" s="7" t="s">
        <v>32</v>
      </c>
      <c r="D1349" s="10" t="s">
        <v>7864</v>
      </c>
      <c r="E1349" s="10" t="s">
        <v>7865</v>
      </c>
      <c r="F1349" s="10" t="s">
        <v>3522</v>
      </c>
      <c r="G1349" s="201" t="s">
        <v>7866</v>
      </c>
      <c r="H1349" s="12" t="s">
        <v>2591</v>
      </c>
      <c r="I1349" s="11" t="s">
        <v>231</v>
      </c>
      <c r="J1349" s="11" t="s">
        <v>7294</v>
      </c>
      <c r="K1349" s="11" t="s">
        <v>181</v>
      </c>
      <c r="L1349" s="13">
        <v>88.06</v>
      </c>
      <c r="M1349" s="13">
        <v>0</v>
      </c>
      <c r="N1349" s="14">
        <v>1.1393</v>
      </c>
      <c r="O1349" s="13">
        <v>632.29999999999995</v>
      </c>
      <c r="P1349" s="13">
        <v>675.24</v>
      </c>
      <c r="Q1349" s="20">
        <v>0.5</v>
      </c>
      <c r="R1349" s="20">
        <v>0</v>
      </c>
      <c r="S1349" s="11" t="s">
        <v>45</v>
      </c>
      <c r="T1349" s="17" t="s">
        <v>7867</v>
      </c>
    </row>
    <row r="1350" spans="1:20" ht="30" customHeight="1">
      <c r="A1350" s="10" t="s">
        <v>7868</v>
      </c>
      <c r="B1350" s="9" t="s">
        <v>7869</v>
      </c>
      <c r="C1350" s="7" t="s">
        <v>32</v>
      </c>
      <c r="D1350" s="10" t="s">
        <v>7870</v>
      </c>
      <c r="E1350" s="10" t="s">
        <v>7871</v>
      </c>
      <c r="F1350" s="10" t="s">
        <v>7872</v>
      </c>
      <c r="G1350" s="201" t="s">
        <v>7873</v>
      </c>
      <c r="H1350" s="12" t="s">
        <v>272</v>
      </c>
      <c r="I1350" s="11" t="s">
        <v>311</v>
      </c>
      <c r="J1350" s="11" t="s">
        <v>5717</v>
      </c>
      <c r="K1350" s="11" t="s">
        <v>43</v>
      </c>
      <c r="L1350" s="13">
        <v>1524.65</v>
      </c>
      <c r="M1350" s="13">
        <v>3395495.79</v>
      </c>
      <c r="N1350" s="14">
        <v>1.9999</v>
      </c>
      <c r="O1350" s="13">
        <v>1674.63</v>
      </c>
      <c r="P1350" s="13">
        <v>6362.76</v>
      </c>
      <c r="Q1350" s="20">
        <v>0.7</v>
      </c>
      <c r="R1350" s="20">
        <v>1</v>
      </c>
      <c r="S1350" s="11" t="s">
        <v>45</v>
      </c>
      <c r="T1350" s="17" t="s">
        <v>7874</v>
      </c>
    </row>
    <row r="1351" spans="1:20" ht="30" customHeight="1">
      <c r="A1351" s="10" t="s">
        <v>7875</v>
      </c>
      <c r="B1351" s="9" t="s">
        <v>7876</v>
      </c>
      <c r="C1351" s="7" t="s">
        <v>32</v>
      </c>
      <c r="D1351" s="10" t="s">
        <v>7184</v>
      </c>
      <c r="E1351" s="10" t="s">
        <v>7877</v>
      </c>
      <c r="F1351" s="10" t="s">
        <v>7186</v>
      </c>
      <c r="G1351" s="10" t="s">
        <v>7878</v>
      </c>
      <c r="H1351" s="12" t="s">
        <v>558</v>
      </c>
      <c r="I1351" s="11" t="s">
        <v>333</v>
      </c>
      <c r="J1351" s="11" t="s">
        <v>7879</v>
      </c>
      <c r="K1351" s="11" t="s">
        <v>181</v>
      </c>
      <c r="L1351" s="13">
        <v>779.58</v>
      </c>
      <c r="M1351" s="13">
        <v>833605.47</v>
      </c>
      <c r="N1351" s="14">
        <v>3.9992000000000001</v>
      </c>
      <c r="O1351" s="13">
        <v>1391.6</v>
      </c>
      <c r="P1351" s="13">
        <v>3289.5</v>
      </c>
      <c r="Q1351" s="20">
        <v>1.3</v>
      </c>
      <c r="R1351" s="20">
        <v>1</v>
      </c>
      <c r="S1351" s="11" t="s">
        <v>45</v>
      </c>
      <c r="T1351" s="17" t="s">
        <v>7880</v>
      </c>
    </row>
    <row r="1352" spans="1:20" ht="30" customHeight="1">
      <c r="A1352" s="10" t="s">
        <v>7881</v>
      </c>
      <c r="B1352" s="9" t="s">
        <v>7882</v>
      </c>
      <c r="C1352" s="7" t="s">
        <v>32</v>
      </c>
      <c r="D1352" s="10" t="s">
        <v>7883</v>
      </c>
      <c r="E1352" s="10" t="s">
        <v>7884</v>
      </c>
      <c r="F1352" s="10" t="s">
        <v>7885</v>
      </c>
      <c r="G1352" s="201" t="s">
        <v>7886</v>
      </c>
      <c r="H1352" s="12" t="s">
        <v>446</v>
      </c>
      <c r="I1352" s="11" t="s">
        <v>333</v>
      </c>
      <c r="J1352" s="11" t="s">
        <v>1915</v>
      </c>
      <c r="K1352" s="11" t="s">
        <v>43</v>
      </c>
      <c r="L1352" s="13">
        <v>10919.42</v>
      </c>
      <c r="M1352" s="13">
        <v>717382.98</v>
      </c>
      <c r="N1352" s="14">
        <v>4.9329000000000001</v>
      </c>
      <c r="O1352" s="13">
        <v>2776.43</v>
      </c>
      <c r="P1352" s="13">
        <v>1009.8</v>
      </c>
      <c r="Q1352" s="20">
        <v>0.6</v>
      </c>
      <c r="R1352" s="20" t="s">
        <v>7887</v>
      </c>
      <c r="S1352" s="11" t="s">
        <v>45</v>
      </c>
      <c r="T1352" s="17" t="s">
        <v>7888</v>
      </c>
    </row>
    <row r="1353" spans="1:20" ht="30" customHeight="1" thickBot="1">
      <c r="A1353" s="29" t="s">
        <v>7889</v>
      </c>
      <c r="B1353" s="30" t="s">
        <v>7890</v>
      </c>
      <c r="C1353" s="66" t="s">
        <v>32</v>
      </c>
      <c r="D1353" s="29" t="s">
        <v>7891</v>
      </c>
      <c r="E1353" s="29" t="s">
        <v>7892</v>
      </c>
      <c r="F1353" s="29" t="s">
        <v>5278</v>
      </c>
      <c r="G1353" s="204" t="s">
        <v>7893</v>
      </c>
      <c r="H1353" s="32" t="s">
        <v>937</v>
      </c>
      <c r="I1353" s="31" t="s">
        <v>333</v>
      </c>
      <c r="J1353" s="31" t="s">
        <v>53</v>
      </c>
      <c r="K1353" s="31" t="s">
        <v>43</v>
      </c>
      <c r="L1353" s="33">
        <v>1439.71</v>
      </c>
      <c r="M1353" s="33">
        <v>1606996.98</v>
      </c>
      <c r="N1353" s="34">
        <v>3.9998999999999998</v>
      </c>
      <c r="O1353" s="33">
        <v>480</v>
      </c>
      <c r="P1353" s="33">
        <v>6461.7</v>
      </c>
      <c r="Q1353" s="67">
        <v>0.7</v>
      </c>
      <c r="R1353" s="67" t="s">
        <v>54</v>
      </c>
      <c r="S1353" s="31" t="s">
        <v>45</v>
      </c>
      <c r="T1353" s="37" t="s">
        <v>7894</v>
      </c>
    </row>
    <row r="1354" spans="1:20" ht="30" customHeight="1" thickTop="1">
      <c r="A1354" s="161" t="s">
        <v>7895</v>
      </c>
      <c r="B1354" s="132" t="s">
        <v>7896</v>
      </c>
      <c r="C1354" s="132" t="s">
        <v>32</v>
      </c>
      <c r="D1354" s="133" t="s">
        <v>7897</v>
      </c>
      <c r="E1354" s="133" t="s">
        <v>7898</v>
      </c>
      <c r="F1354" s="133" t="s">
        <v>7899</v>
      </c>
      <c r="G1354" s="206" t="s">
        <v>7900</v>
      </c>
      <c r="H1354" s="135" t="s">
        <v>272</v>
      </c>
      <c r="I1354" s="134" t="s">
        <v>333</v>
      </c>
      <c r="J1354" s="134" t="s">
        <v>6187</v>
      </c>
      <c r="K1354" s="134" t="s">
        <v>43</v>
      </c>
      <c r="L1354" s="136">
        <f>120.78+393.4+1196.55</f>
        <v>1710.73</v>
      </c>
      <c r="M1354" s="136">
        <f>123491.27+452527.18+1529291.45</f>
        <v>2105309.9</v>
      </c>
      <c r="N1354" s="137">
        <v>3.9998999999999998</v>
      </c>
      <c r="O1354" s="136">
        <v>582.5</v>
      </c>
      <c r="P1354" s="136">
        <v>7303.2</v>
      </c>
      <c r="Q1354" s="138">
        <v>0.7</v>
      </c>
      <c r="R1354" s="138" t="s">
        <v>44</v>
      </c>
      <c r="S1354" s="134" t="s">
        <v>45</v>
      </c>
      <c r="T1354" s="139" t="s">
        <v>7901</v>
      </c>
    </row>
    <row r="1355" spans="1:20" ht="30" customHeight="1" thickBot="1">
      <c r="A1355" s="162" t="s">
        <v>7895</v>
      </c>
      <c r="B1355" s="153" t="s">
        <v>7896</v>
      </c>
      <c r="C1355" s="142" t="s">
        <v>32</v>
      </c>
      <c r="D1355" s="154" t="s">
        <v>7897</v>
      </c>
      <c r="E1355" s="154" t="s">
        <v>7898</v>
      </c>
      <c r="F1355" s="154" t="s">
        <v>7899</v>
      </c>
      <c r="G1355" s="207" t="s">
        <v>7900</v>
      </c>
      <c r="H1355" s="155" t="s">
        <v>272</v>
      </c>
      <c r="I1355" s="146" t="s">
        <v>333</v>
      </c>
      <c r="J1355" s="146" t="s">
        <v>6187</v>
      </c>
      <c r="K1355" s="146" t="s">
        <v>181</v>
      </c>
      <c r="L1355" s="156">
        <v>36.700000000000003</v>
      </c>
      <c r="M1355" s="156">
        <v>87144.52</v>
      </c>
      <c r="N1355" s="157">
        <v>3.9998999999999998</v>
      </c>
      <c r="O1355" s="156">
        <v>582.5</v>
      </c>
      <c r="P1355" s="156">
        <v>7303.2</v>
      </c>
      <c r="Q1355" s="158">
        <v>1.3</v>
      </c>
      <c r="R1355" s="158">
        <v>1</v>
      </c>
      <c r="S1355" s="146" t="s">
        <v>45</v>
      </c>
      <c r="T1355" s="160" t="s">
        <v>7901</v>
      </c>
    </row>
    <row r="1356" spans="1:20" ht="30" customHeight="1" thickTop="1">
      <c r="A1356" s="59" t="s">
        <v>7902</v>
      </c>
      <c r="B1356" s="7" t="s">
        <v>7903</v>
      </c>
      <c r="C1356" s="7" t="s">
        <v>32</v>
      </c>
      <c r="D1356" s="59" t="s">
        <v>7904</v>
      </c>
      <c r="E1356" s="59" t="s">
        <v>7905</v>
      </c>
      <c r="F1356" s="59" t="s">
        <v>7906</v>
      </c>
      <c r="G1356" s="209" t="s">
        <v>7907</v>
      </c>
      <c r="H1356" s="12" t="s">
        <v>272</v>
      </c>
      <c r="I1356" s="60" t="s">
        <v>231</v>
      </c>
      <c r="J1356" s="60" t="s">
        <v>709</v>
      </c>
      <c r="K1356" s="60" t="s">
        <v>43</v>
      </c>
      <c r="L1356" s="24">
        <v>1039.3</v>
      </c>
      <c r="M1356" s="24">
        <v>1751696.83</v>
      </c>
      <c r="N1356" s="61">
        <v>1.9996</v>
      </c>
      <c r="O1356" s="24">
        <v>1040</v>
      </c>
      <c r="P1356" s="24">
        <v>5683.44</v>
      </c>
      <c r="Q1356" s="77">
        <v>0.7</v>
      </c>
      <c r="R1356" s="77" t="s">
        <v>7908</v>
      </c>
      <c r="S1356" s="60" t="s">
        <v>45</v>
      </c>
      <c r="T1356" s="64" t="s">
        <v>7909</v>
      </c>
    </row>
    <row r="1357" spans="1:20" ht="30" customHeight="1">
      <c r="A1357" s="10" t="s">
        <v>7910</v>
      </c>
      <c r="B1357" s="9" t="s">
        <v>7911</v>
      </c>
      <c r="C1357" s="7" t="s">
        <v>32</v>
      </c>
      <c r="D1357" s="10" t="s">
        <v>7912</v>
      </c>
      <c r="E1357" s="10" t="s">
        <v>7913</v>
      </c>
      <c r="F1357" s="10" t="s">
        <v>4626</v>
      </c>
      <c r="G1357" s="201" t="s">
        <v>7914</v>
      </c>
      <c r="H1357" s="12" t="s">
        <v>508</v>
      </c>
      <c r="I1357" s="11" t="s">
        <v>311</v>
      </c>
      <c r="J1357" s="11" t="s">
        <v>7915</v>
      </c>
      <c r="K1357" s="11" t="s">
        <v>181</v>
      </c>
      <c r="L1357" s="13">
        <v>308.67</v>
      </c>
      <c r="M1357" s="13">
        <v>173236.76</v>
      </c>
      <c r="N1357" s="14">
        <v>1.4212</v>
      </c>
      <c r="O1357" s="13">
        <v>732.8</v>
      </c>
      <c r="P1357" s="13">
        <v>1595.28</v>
      </c>
      <c r="Q1357" s="20">
        <v>0.5</v>
      </c>
      <c r="R1357" s="20">
        <v>1</v>
      </c>
      <c r="S1357" s="11" t="s">
        <v>45</v>
      </c>
      <c r="T1357" s="17" t="s">
        <v>7916</v>
      </c>
    </row>
    <row r="1358" spans="1:20" ht="30" customHeight="1">
      <c r="A1358" s="10" t="s">
        <v>7917</v>
      </c>
      <c r="B1358" s="9" t="s">
        <v>7918</v>
      </c>
      <c r="C1358" s="7" t="s">
        <v>32</v>
      </c>
      <c r="D1358" s="10" t="s">
        <v>7919</v>
      </c>
      <c r="E1358" s="10" t="s">
        <v>7920</v>
      </c>
      <c r="F1358" s="10" t="s">
        <v>7921</v>
      </c>
      <c r="G1358" s="201" t="s">
        <v>7922</v>
      </c>
      <c r="H1358" s="12" t="s">
        <v>318</v>
      </c>
      <c r="I1358" s="11" t="s">
        <v>333</v>
      </c>
      <c r="J1358" s="11" t="s">
        <v>6792</v>
      </c>
      <c r="K1358" s="11" t="s">
        <v>43</v>
      </c>
      <c r="L1358" s="13">
        <v>8859.44</v>
      </c>
      <c r="M1358" s="13">
        <v>4844135.8</v>
      </c>
      <c r="N1358" s="14">
        <v>3.9998999999999998</v>
      </c>
      <c r="O1358" s="13">
        <v>3118.75</v>
      </c>
      <c r="P1358" s="13">
        <v>3557.76</v>
      </c>
      <c r="Q1358" s="20">
        <v>0.7</v>
      </c>
      <c r="R1358" s="20" t="s">
        <v>44</v>
      </c>
      <c r="S1358" s="11" t="s">
        <v>45</v>
      </c>
      <c r="T1358" s="17" t="s">
        <v>7923</v>
      </c>
    </row>
    <row r="1359" spans="1:20" ht="30" customHeight="1" thickBot="1">
      <c r="A1359" s="29" t="s">
        <v>7924</v>
      </c>
      <c r="B1359" s="30" t="s">
        <v>7925</v>
      </c>
      <c r="C1359" s="66" t="s">
        <v>32</v>
      </c>
      <c r="D1359" s="29" t="s">
        <v>7926</v>
      </c>
      <c r="E1359" s="29" t="s">
        <v>7927</v>
      </c>
      <c r="F1359" s="29" t="s">
        <v>7928</v>
      </c>
      <c r="G1359" s="204" t="s">
        <v>7929</v>
      </c>
      <c r="H1359" s="32" t="s">
        <v>60</v>
      </c>
      <c r="I1359" s="31" t="s">
        <v>333</v>
      </c>
      <c r="J1359" s="31" t="s">
        <v>5781</v>
      </c>
      <c r="K1359" s="31" t="s">
        <v>43</v>
      </c>
      <c r="L1359" s="33">
        <v>6912.91</v>
      </c>
      <c r="M1359" s="33">
        <v>4758874.63</v>
      </c>
      <c r="N1359" s="34">
        <v>3.9956999999999998</v>
      </c>
      <c r="O1359" s="33">
        <v>2427.71</v>
      </c>
      <c r="P1359" s="33">
        <v>4107.54</v>
      </c>
      <c r="Q1359" s="67">
        <v>0.7</v>
      </c>
      <c r="R1359" s="67" t="s">
        <v>69</v>
      </c>
      <c r="S1359" s="31" t="s">
        <v>45</v>
      </c>
      <c r="T1359" s="37" t="s">
        <v>7930</v>
      </c>
    </row>
    <row r="1360" spans="1:20" ht="30" customHeight="1" thickTop="1">
      <c r="A1360" s="161" t="s">
        <v>7931</v>
      </c>
      <c r="B1360" s="132" t="s">
        <v>7932</v>
      </c>
      <c r="C1360" s="132" t="s">
        <v>32</v>
      </c>
      <c r="D1360" s="133" t="s">
        <v>1146</v>
      </c>
      <c r="E1360" s="133" t="s">
        <v>7933</v>
      </c>
      <c r="F1360" s="133" t="s">
        <v>1971</v>
      </c>
      <c r="G1360" s="206" t="s">
        <v>7934</v>
      </c>
      <c r="H1360" s="135" t="s">
        <v>37</v>
      </c>
      <c r="I1360" s="134" t="s">
        <v>333</v>
      </c>
      <c r="J1360" s="134" t="s">
        <v>7935</v>
      </c>
      <c r="K1360" s="134" t="s">
        <v>43</v>
      </c>
      <c r="L1360" s="136">
        <f>2799.33+114.34</f>
        <v>2913.67</v>
      </c>
      <c r="M1360" s="136">
        <f>2740958.64+139962.9</f>
        <v>2880921.54</v>
      </c>
      <c r="N1360" s="137">
        <v>3.99</v>
      </c>
      <c r="O1360" s="136">
        <v>1076.8399999999999</v>
      </c>
      <c r="P1360" s="136">
        <v>6982.92</v>
      </c>
      <c r="Q1360" s="138">
        <v>0.7</v>
      </c>
      <c r="R1360" s="138" t="s">
        <v>69</v>
      </c>
      <c r="S1360" s="134" t="s">
        <v>45</v>
      </c>
      <c r="T1360" s="139" t="s">
        <v>7936</v>
      </c>
    </row>
    <row r="1361" spans="1:20" ht="30" customHeight="1" thickBot="1">
      <c r="A1361" s="162" t="s">
        <v>7931</v>
      </c>
      <c r="B1361" s="153" t="s">
        <v>7932</v>
      </c>
      <c r="C1361" s="142" t="s">
        <v>32</v>
      </c>
      <c r="D1361" s="154" t="s">
        <v>1146</v>
      </c>
      <c r="E1361" s="154" t="s">
        <v>7933</v>
      </c>
      <c r="F1361" s="154" t="s">
        <v>1971</v>
      </c>
      <c r="G1361" s="207" t="s">
        <v>7934</v>
      </c>
      <c r="H1361" s="155" t="s">
        <v>37</v>
      </c>
      <c r="I1361" s="146" t="s">
        <v>333</v>
      </c>
      <c r="J1361" s="146" t="s">
        <v>7935</v>
      </c>
      <c r="K1361" s="146" t="s">
        <v>181</v>
      </c>
      <c r="L1361" s="156">
        <v>310.08</v>
      </c>
      <c r="M1361" s="156">
        <v>704782.52</v>
      </c>
      <c r="N1361" s="157">
        <v>3.99</v>
      </c>
      <c r="O1361" s="156">
        <v>1076.8399999999999</v>
      </c>
      <c r="P1361" s="156">
        <v>6982.92</v>
      </c>
      <c r="Q1361" s="158">
        <v>1.3</v>
      </c>
      <c r="R1361" s="158">
        <v>1</v>
      </c>
      <c r="S1361" s="146" t="s">
        <v>45</v>
      </c>
      <c r="T1361" s="160" t="s">
        <v>7936</v>
      </c>
    </row>
    <row r="1362" spans="1:20" ht="30" customHeight="1" thickTop="1">
      <c r="A1362" s="59" t="s">
        <v>7937</v>
      </c>
      <c r="B1362" s="7" t="s">
        <v>7938</v>
      </c>
      <c r="C1362" s="7" t="s">
        <v>32</v>
      </c>
      <c r="D1362" s="59" t="s">
        <v>5596</v>
      </c>
      <c r="E1362" s="59" t="s">
        <v>7159</v>
      </c>
      <c r="F1362" s="59" t="s">
        <v>5597</v>
      </c>
      <c r="G1362" s="209" t="s">
        <v>7939</v>
      </c>
      <c r="H1362" s="12" t="s">
        <v>904</v>
      </c>
      <c r="I1362" s="60" t="s">
        <v>311</v>
      </c>
      <c r="J1362" s="60" t="s">
        <v>95</v>
      </c>
      <c r="K1362" s="60" t="s">
        <v>43</v>
      </c>
      <c r="L1362" s="24">
        <v>196.38</v>
      </c>
      <c r="M1362" s="24">
        <v>187012.83</v>
      </c>
      <c r="N1362" s="61">
        <v>1.3928</v>
      </c>
      <c r="O1362" s="24">
        <v>500</v>
      </c>
      <c r="P1362" s="24">
        <v>3157.92</v>
      </c>
      <c r="Q1362" s="77">
        <v>0.7</v>
      </c>
      <c r="R1362" s="77">
        <v>0.6</v>
      </c>
      <c r="S1362" s="60" t="s">
        <v>45</v>
      </c>
      <c r="T1362" s="64" t="s">
        <v>7940</v>
      </c>
    </row>
    <row r="1363" spans="1:20" ht="30" customHeight="1">
      <c r="A1363" s="10" t="s">
        <v>7941</v>
      </c>
      <c r="B1363" s="9" t="s">
        <v>7942</v>
      </c>
      <c r="C1363" s="7" t="s">
        <v>32</v>
      </c>
      <c r="D1363" s="10" t="s">
        <v>7943</v>
      </c>
      <c r="E1363" s="10" t="s">
        <v>7944</v>
      </c>
      <c r="F1363" s="10" t="s">
        <v>7945</v>
      </c>
      <c r="G1363" s="201" t="s">
        <v>7946</v>
      </c>
      <c r="H1363" s="12" t="s">
        <v>141</v>
      </c>
      <c r="I1363" s="11" t="s">
        <v>1821</v>
      </c>
      <c r="J1363" s="11" t="s">
        <v>95</v>
      </c>
      <c r="K1363" s="11" t="s">
        <v>43</v>
      </c>
      <c r="L1363" s="13">
        <v>84</v>
      </c>
      <c r="M1363" s="13">
        <v>10981.74</v>
      </c>
      <c r="N1363" s="14">
        <v>1.1473</v>
      </c>
      <c r="O1363" s="13">
        <v>570</v>
      </c>
      <c r="P1363" s="13">
        <v>833.34</v>
      </c>
      <c r="Q1363" s="20">
        <v>0.3</v>
      </c>
      <c r="R1363" s="20">
        <v>0.6</v>
      </c>
      <c r="S1363" s="11" t="s">
        <v>45</v>
      </c>
      <c r="T1363" s="17" t="s">
        <v>7947</v>
      </c>
    </row>
    <row r="1364" spans="1:20" ht="30" customHeight="1">
      <c r="A1364" s="10" t="s">
        <v>7948</v>
      </c>
      <c r="B1364" s="9" t="s">
        <v>7949</v>
      </c>
      <c r="C1364" s="7" t="s">
        <v>32</v>
      </c>
      <c r="D1364" s="10" t="s">
        <v>7950</v>
      </c>
      <c r="E1364" s="10" t="s">
        <v>7951</v>
      </c>
      <c r="F1364" s="10" t="s">
        <v>7952</v>
      </c>
      <c r="G1364" s="201" t="s">
        <v>7953</v>
      </c>
      <c r="H1364" s="12" t="s">
        <v>88</v>
      </c>
      <c r="I1364" s="11" t="s">
        <v>231</v>
      </c>
      <c r="J1364" s="11" t="s">
        <v>5717</v>
      </c>
      <c r="K1364" s="11" t="s">
        <v>43</v>
      </c>
      <c r="L1364" s="13">
        <v>1930</v>
      </c>
      <c r="M1364" s="13">
        <v>1877552.25</v>
      </c>
      <c r="N1364" s="14">
        <v>2</v>
      </c>
      <c r="O1364" s="13">
        <v>1930</v>
      </c>
      <c r="P1364" s="13">
        <v>2779.5</v>
      </c>
      <c r="Q1364" s="20">
        <v>0.7</v>
      </c>
      <c r="R1364" s="20">
        <v>1</v>
      </c>
      <c r="S1364" s="11" t="s">
        <v>45</v>
      </c>
      <c r="T1364" s="17" t="s">
        <v>7954</v>
      </c>
    </row>
    <row r="1365" spans="1:20" ht="30" customHeight="1">
      <c r="A1365" s="10" t="s">
        <v>7955</v>
      </c>
      <c r="B1365" s="9" t="s">
        <v>7956</v>
      </c>
      <c r="C1365" s="7" t="s">
        <v>32</v>
      </c>
      <c r="D1365" s="10" t="s">
        <v>3601</v>
      </c>
      <c r="E1365" s="10" t="s">
        <v>7957</v>
      </c>
      <c r="F1365" s="10" t="s">
        <v>7958</v>
      </c>
      <c r="G1365" s="201" t="s">
        <v>7959</v>
      </c>
      <c r="H1365" s="12" t="s">
        <v>904</v>
      </c>
      <c r="I1365" s="11" t="s">
        <v>333</v>
      </c>
      <c r="J1365" s="11" t="s">
        <v>5781</v>
      </c>
      <c r="K1365" s="11" t="s">
        <v>43</v>
      </c>
      <c r="L1365" s="13">
        <v>3428.35</v>
      </c>
      <c r="M1365" s="13">
        <v>2186190.2999999998</v>
      </c>
      <c r="N1365" s="14">
        <v>3.9998999999999998</v>
      </c>
      <c r="O1365" s="13">
        <v>1361.11</v>
      </c>
      <c r="P1365" s="13">
        <v>3820.92</v>
      </c>
      <c r="Q1365" s="20">
        <v>0.7</v>
      </c>
      <c r="R1365" s="20" t="s">
        <v>69</v>
      </c>
      <c r="S1365" s="11" t="s">
        <v>45</v>
      </c>
      <c r="T1365" s="17" t="s">
        <v>7960</v>
      </c>
    </row>
    <row r="1366" spans="1:20" ht="30" customHeight="1">
      <c r="A1366" s="10" t="s">
        <v>7961</v>
      </c>
      <c r="B1366" s="9" t="s">
        <v>7962</v>
      </c>
      <c r="C1366" s="7" t="s">
        <v>32</v>
      </c>
      <c r="D1366" s="10" t="s">
        <v>7963</v>
      </c>
      <c r="E1366" s="10" t="s">
        <v>7964</v>
      </c>
      <c r="F1366" s="10" t="s">
        <v>7965</v>
      </c>
      <c r="G1366" s="201" t="s">
        <v>7966</v>
      </c>
      <c r="H1366" s="12" t="s">
        <v>272</v>
      </c>
      <c r="I1366" s="11" t="s">
        <v>333</v>
      </c>
      <c r="J1366" s="11" t="s">
        <v>5717</v>
      </c>
      <c r="K1366" s="11" t="s">
        <v>43</v>
      </c>
      <c r="L1366" s="13">
        <v>1318.41</v>
      </c>
      <c r="M1366" s="13">
        <v>3786248.2</v>
      </c>
      <c r="N1366" s="14">
        <v>1.9962</v>
      </c>
      <c r="O1366" s="13">
        <v>1610</v>
      </c>
      <c r="P1366" s="13">
        <v>8189.58</v>
      </c>
      <c r="Q1366" s="20">
        <v>0.7</v>
      </c>
      <c r="R1366" s="20">
        <v>1</v>
      </c>
      <c r="S1366" s="11" t="s">
        <v>45</v>
      </c>
      <c r="T1366" s="17" t="s">
        <v>7967</v>
      </c>
    </row>
    <row r="1367" spans="1:20" ht="30" customHeight="1" thickBot="1">
      <c r="A1367" s="29" t="s">
        <v>7968</v>
      </c>
      <c r="B1367" s="30" t="s">
        <v>7969</v>
      </c>
      <c r="C1367" s="66" t="s">
        <v>32</v>
      </c>
      <c r="D1367" s="29" t="s">
        <v>7970</v>
      </c>
      <c r="E1367" s="29" t="s">
        <v>7971</v>
      </c>
      <c r="F1367" s="29" t="s">
        <v>2692</v>
      </c>
      <c r="G1367" s="204" t="s">
        <v>7972</v>
      </c>
      <c r="H1367" s="32" t="s">
        <v>75</v>
      </c>
      <c r="I1367" s="31" t="s">
        <v>333</v>
      </c>
      <c r="J1367" s="31" t="s">
        <v>5781</v>
      </c>
      <c r="K1367" s="31" t="s">
        <v>43</v>
      </c>
      <c r="L1367" s="33">
        <v>4628.96</v>
      </c>
      <c r="M1367" s="33">
        <v>7839690.5800000001</v>
      </c>
      <c r="N1367" s="34">
        <v>3.9996999999999998</v>
      </c>
      <c r="O1367" s="33">
        <v>1593.03</v>
      </c>
      <c r="P1367" s="33">
        <v>10089.84</v>
      </c>
      <c r="Q1367" s="67">
        <v>0.7</v>
      </c>
      <c r="R1367" s="67" t="s">
        <v>69</v>
      </c>
      <c r="S1367" s="31" t="s">
        <v>45</v>
      </c>
      <c r="T1367" s="37" t="s">
        <v>7973</v>
      </c>
    </row>
    <row r="1368" spans="1:20" ht="45.75" thickTop="1">
      <c r="A1368" s="131" t="s">
        <v>7974</v>
      </c>
      <c r="B1368" s="132" t="s">
        <v>7975</v>
      </c>
      <c r="C1368" s="132" t="s">
        <v>32</v>
      </c>
      <c r="D1368" s="133" t="s">
        <v>7976</v>
      </c>
      <c r="E1368" s="133" t="s">
        <v>7977</v>
      </c>
      <c r="F1368" s="133" t="s">
        <v>7978</v>
      </c>
      <c r="G1368" s="206" t="s">
        <v>7979</v>
      </c>
      <c r="H1368" s="135" t="s">
        <v>60</v>
      </c>
      <c r="I1368" s="134" t="s">
        <v>333</v>
      </c>
      <c r="J1368" s="134" t="s">
        <v>5709</v>
      </c>
      <c r="K1368" s="134" t="s">
        <v>43</v>
      </c>
      <c r="L1368" s="136">
        <f>1533.13+7044.68</f>
        <v>8577.8100000000013</v>
      </c>
      <c r="M1368" s="136">
        <f>683948.22+3928406.67</f>
        <v>4612354.8899999997</v>
      </c>
      <c r="N1368" s="137">
        <v>3.9998999999999998</v>
      </c>
      <c r="O1368" s="136">
        <v>3400</v>
      </c>
      <c r="P1368" s="136">
        <v>3186.48</v>
      </c>
      <c r="Q1368" s="138">
        <v>0.7</v>
      </c>
      <c r="R1368" s="138" t="s">
        <v>69</v>
      </c>
      <c r="S1368" s="134" t="s">
        <v>45</v>
      </c>
      <c r="T1368" s="139" t="s">
        <v>7980</v>
      </c>
    </row>
    <row r="1369" spans="1:20" ht="45.75" thickBot="1">
      <c r="A1369" s="152" t="s">
        <v>7974</v>
      </c>
      <c r="B1369" s="153" t="s">
        <v>7975</v>
      </c>
      <c r="C1369" s="142" t="s">
        <v>32</v>
      </c>
      <c r="D1369" s="154" t="s">
        <v>7976</v>
      </c>
      <c r="E1369" s="154" t="s">
        <v>7977</v>
      </c>
      <c r="F1369" s="154" t="s">
        <v>7978</v>
      </c>
      <c r="G1369" s="207" t="s">
        <v>7979</v>
      </c>
      <c r="H1369" s="155" t="s">
        <v>60</v>
      </c>
      <c r="I1369" s="146" t="s">
        <v>333</v>
      </c>
      <c r="J1369" s="146" t="s">
        <v>5709</v>
      </c>
      <c r="K1369" s="146" t="s">
        <v>181</v>
      </c>
      <c r="L1369" s="156">
        <v>5.74</v>
      </c>
      <c r="M1369" s="156">
        <v>5953.46</v>
      </c>
      <c r="N1369" s="157">
        <v>3.9998999999999998</v>
      </c>
      <c r="O1369" s="156">
        <v>3400</v>
      </c>
      <c r="P1369" s="156">
        <v>3186.48</v>
      </c>
      <c r="Q1369" s="158">
        <v>1.3</v>
      </c>
      <c r="R1369" s="158">
        <v>1</v>
      </c>
      <c r="S1369" s="146" t="s">
        <v>45</v>
      </c>
      <c r="T1369" s="160" t="s">
        <v>7980</v>
      </c>
    </row>
    <row r="1370" spans="1:20" ht="30" customHeight="1" thickTop="1">
      <c r="A1370" s="59" t="s">
        <v>7981</v>
      </c>
      <c r="B1370" s="7" t="s">
        <v>7982</v>
      </c>
      <c r="C1370" s="7" t="s">
        <v>32</v>
      </c>
      <c r="D1370" s="59" t="s">
        <v>7983</v>
      </c>
      <c r="E1370" s="59" t="s">
        <v>7984</v>
      </c>
      <c r="F1370" s="59" t="s">
        <v>7985</v>
      </c>
      <c r="G1370" s="209" t="s">
        <v>7986</v>
      </c>
      <c r="H1370" s="12" t="s">
        <v>465</v>
      </c>
      <c r="I1370" s="60" t="s">
        <v>333</v>
      </c>
      <c r="J1370" s="60" t="s">
        <v>6598</v>
      </c>
      <c r="K1370" s="60" t="s">
        <v>43</v>
      </c>
      <c r="L1370" s="24">
        <v>8819.02</v>
      </c>
      <c r="M1370" s="24">
        <v>2997401.66</v>
      </c>
      <c r="N1370" s="61">
        <v>3.9986000000000002</v>
      </c>
      <c r="O1370" s="24">
        <v>3051.24</v>
      </c>
      <c r="P1370" s="24">
        <v>2310.3000000000002</v>
      </c>
      <c r="Q1370" s="77">
        <v>0.6</v>
      </c>
      <c r="R1370" s="77" t="s">
        <v>69</v>
      </c>
      <c r="S1370" s="60" t="s">
        <v>45</v>
      </c>
      <c r="T1370" s="64" t="s">
        <v>7987</v>
      </c>
    </row>
    <row r="1371" spans="1:20" ht="30" customHeight="1">
      <c r="A1371" s="10" t="s">
        <v>7988</v>
      </c>
      <c r="B1371" s="9" t="s">
        <v>7989</v>
      </c>
      <c r="C1371" s="7" t="s">
        <v>32</v>
      </c>
      <c r="D1371" s="10" t="s">
        <v>3370</v>
      </c>
      <c r="E1371" s="10" t="s">
        <v>7990</v>
      </c>
      <c r="F1371" s="10" t="s">
        <v>4831</v>
      </c>
      <c r="G1371" s="201" t="s">
        <v>7991</v>
      </c>
      <c r="H1371" s="12" t="s">
        <v>755</v>
      </c>
      <c r="I1371" s="11" t="s">
        <v>333</v>
      </c>
      <c r="J1371" s="11" t="s">
        <v>6093</v>
      </c>
      <c r="K1371" s="11" t="s">
        <v>43</v>
      </c>
      <c r="L1371" s="13">
        <v>15372.87</v>
      </c>
      <c r="M1371" s="13">
        <v>2805358.66</v>
      </c>
      <c r="N1371" s="14">
        <v>4.9999000000000002</v>
      </c>
      <c r="O1371" s="13">
        <v>3843.22</v>
      </c>
      <c r="P1371" s="13">
        <v>2306.2199999999998</v>
      </c>
      <c r="Q1371" s="20">
        <v>0.7</v>
      </c>
      <c r="R1371" s="20" t="s">
        <v>7887</v>
      </c>
      <c r="S1371" s="11" t="s">
        <v>45</v>
      </c>
      <c r="T1371" s="17" t="s">
        <v>7992</v>
      </c>
    </row>
    <row r="1372" spans="1:20" ht="30" customHeight="1">
      <c r="A1372" s="10" t="s">
        <v>7993</v>
      </c>
      <c r="B1372" s="9" t="s">
        <v>7994</v>
      </c>
      <c r="C1372" s="7" t="s">
        <v>32</v>
      </c>
      <c r="D1372" s="10" t="s">
        <v>7995</v>
      </c>
      <c r="E1372" s="10" t="s">
        <v>7996</v>
      </c>
      <c r="F1372" s="10" t="s">
        <v>7997</v>
      </c>
      <c r="G1372" s="201" t="s">
        <v>7998</v>
      </c>
      <c r="H1372" s="12" t="s">
        <v>60</v>
      </c>
      <c r="I1372" s="11" t="s">
        <v>333</v>
      </c>
      <c r="J1372" s="11" t="s">
        <v>360</v>
      </c>
      <c r="K1372" s="11" t="s">
        <v>43</v>
      </c>
      <c r="L1372" s="13">
        <v>7237.27</v>
      </c>
      <c r="M1372" s="13">
        <v>5012500.1100000003</v>
      </c>
      <c r="N1372" s="14">
        <v>3.9988999999999999</v>
      </c>
      <c r="O1372" s="13">
        <v>2750</v>
      </c>
      <c r="P1372" s="13">
        <v>3956.58</v>
      </c>
      <c r="Q1372" s="20">
        <v>0.7</v>
      </c>
      <c r="R1372" s="20">
        <v>1</v>
      </c>
      <c r="S1372" s="11" t="s">
        <v>45</v>
      </c>
      <c r="T1372" s="17" t="s">
        <v>7999</v>
      </c>
    </row>
    <row r="1373" spans="1:20" ht="30" customHeight="1">
      <c r="A1373" s="10" t="s">
        <v>8000</v>
      </c>
      <c r="B1373" s="9" t="s">
        <v>8001</v>
      </c>
      <c r="C1373" s="7" t="s">
        <v>32</v>
      </c>
      <c r="D1373" s="10" t="s">
        <v>8002</v>
      </c>
      <c r="E1373" s="10" t="s">
        <v>8003</v>
      </c>
      <c r="F1373" s="10" t="s">
        <v>8004</v>
      </c>
      <c r="G1373" s="201" t="s">
        <v>8005</v>
      </c>
      <c r="H1373" s="12" t="s">
        <v>60</v>
      </c>
      <c r="I1373" s="11" t="s">
        <v>333</v>
      </c>
      <c r="J1373" s="11" t="s">
        <v>6093</v>
      </c>
      <c r="K1373" s="11" t="s">
        <v>43</v>
      </c>
      <c r="L1373" s="13">
        <v>3872</v>
      </c>
      <c r="M1373" s="13">
        <v>954121.52</v>
      </c>
      <c r="N1373" s="14">
        <v>4.9981999999999998</v>
      </c>
      <c r="O1373" s="13">
        <v>968</v>
      </c>
      <c r="P1373" s="13">
        <v>3666.9</v>
      </c>
      <c r="Q1373" s="20">
        <v>0.7</v>
      </c>
      <c r="R1373" s="20" t="s">
        <v>2346</v>
      </c>
      <c r="S1373" s="11" t="s">
        <v>45</v>
      </c>
      <c r="T1373" s="17" t="s">
        <v>8006</v>
      </c>
    </row>
    <row r="1374" spans="1:20" ht="30" customHeight="1">
      <c r="A1374" s="79" t="s">
        <v>8007</v>
      </c>
      <c r="B1374" s="80" t="s">
        <v>8008</v>
      </c>
      <c r="C1374" s="7" t="s">
        <v>32</v>
      </c>
      <c r="D1374" s="79" t="s">
        <v>8009</v>
      </c>
      <c r="E1374" s="79" t="s">
        <v>8010</v>
      </c>
      <c r="F1374" s="79" t="s">
        <v>7741</v>
      </c>
      <c r="G1374" s="203" t="s">
        <v>8011</v>
      </c>
      <c r="H1374" s="83" t="s">
        <v>60</v>
      </c>
      <c r="I1374" s="82" t="s">
        <v>333</v>
      </c>
      <c r="J1374" s="82" t="s">
        <v>8012</v>
      </c>
      <c r="K1374" s="82" t="s">
        <v>43</v>
      </c>
      <c r="L1374" s="84">
        <v>16767.099999999999</v>
      </c>
      <c r="M1374" s="84">
        <v>10407314.609999999</v>
      </c>
      <c r="N1374" s="85">
        <v>4.3982999999999999</v>
      </c>
      <c r="O1374" s="84">
        <v>5001.1099999999997</v>
      </c>
      <c r="P1374" s="84">
        <v>4174.8599999999997</v>
      </c>
      <c r="Q1374" s="86">
        <v>0.7</v>
      </c>
      <c r="R1374" s="86" t="s">
        <v>8013</v>
      </c>
      <c r="S1374" s="82" t="s">
        <v>45</v>
      </c>
      <c r="T1374" s="88" t="s">
        <v>8014</v>
      </c>
    </row>
    <row r="1375" spans="1:20" ht="30" customHeight="1">
      <c r="A1375" s="79" t="s">
        <v>8015</v>
      </c>
      <c r="B1375" s="80">
        <v>201502636995</v>
      </c>
      <c r="C1375" s="80">
        <v>201502636995</v>
      </c>
      <c r="D1375" s="79" t="s">
        <v>8016</v>
      </c>
      <c r="E1375" s="79" t="s">
        <v>2050</v>
      </c>
      <c r="F1375" s="79" t="s">
        <v>8017</v>
      </c>
      <c r="G1375" s="203" t="s">
        <v>8018</v>
      </c>
      <c r="H1375" s="83" t="s">
        <v>171</v>
      </c>
      <c r="I1375" s="82" t="s">
        <v>333</v>
      </c>
      <c r="J1375" s="82" t="s">
        <v>8019</v>
      </c>
      <c r="K1375" s="82" t="s">
        <v>181</v>
      </c>
      <c r="L1375" s="84">
        <v>54769.16</v>
      </c>
      <c r="M1375" s="84">
        <v>658340.26</v>
      </c>
      <c r="N1375" s="85">
        <v>6.3658000000000001</v>
      </c>
      <c r="O1375" s="84">
        <v>9845.51</v>
      </c>
      <c r="P1375" s="84">
        <v>1363</v>
      </c>
      <c r="Q1375" s="86">
        <v>0.5</v>
      </c>
      <c r="R1375" s="86">
        <v>0.3</v>
      </c>
      <c r="S1375" s="82" t="s">
        <v>45</v>
      </c>
      <c r="T1375" s="88" t="s">
        <v>8020</v>
      </c>
    </row>
    <row r="1376" spans="1:20" ht="30" customHeight="1">
      <c r="A1376" s="10" t="s">
        <v>8021</v>
      </c>
      <c r="B1376" s="9">
        <v>202000009499</v>
      </c>
      <c r="C1376" s="7" t="s">
        <v>32</v>
      </c>
      <c r="D1376" s="10" t="s">
        <v>8022</v>
      </c>
      <c r="E1376" s="10" t="s">
        <v>8023</v>
      </c>
      <c r="F1376" s="10" t="s">
        <v>8024</v>
      </c>
      <c r="G1376" s="201" t="s">
        <v>8025</v>
      </c>
      <c r="H1376" s="12" t="s">
        <v>88</v>
      </c>
      <c r="I1376" s="11" t="s">
        <v>311</v>
      </c>
      <c r="J1376" s="11" t="s">
        <v>360</v>
      </c>
      <c r="K1376" s="11" t="s">
        <v>43</v>
      </c>
      <c r="L1376" s="13">
        <v>7337.98</v>
      </c>
      <c r="M1376" s="13">
        <v>6392256.46</v>
      </c>
      <c r="N1376" s="14">
        <v>1.9999</v>
      </c>
      <c r="O1376" s="13">
        <v>7967.24</v>
      </c>
      <c r="P1376" s="13">
        <v>2488.8000000000002</v>
      </c>
      <c r="Q1376" s="20">
        <v>0.7</v>
      </c>
      <c r="R1376" s="20">
        <v>1</v>
      </c>
      <c r="S1376" s="11" t="s">
        <v>45</v>
      </c>
      <c r="T1376" s="17" t="s">
        <v>8026</v>
      </c>
    </row>
    <row r="1377" spans="1:20" ht="30" customHeight="1">
      <c r="A1377" s="10" t="s">
        <v>8027</v>
      </c>
      <c r="B1377" s="9" t="s">
        <v>8028</v>
      </c>
      <c r="C1377" s="7" t="s">
        <v>32</v>
      </c>
      <c r="D1377" s="10" t="s">
        <v>8029</v>
      </c>
      <c r="E1377" s="10" t="s">
        <v>8030</v>
      </c>
      <c r="F1377" s="10" t="s">
        <v>8031</v>
      </c>
      <c r="G1377" s="201" t="s">
        <v>8032</v>
      </c>
      <c r="H1377" s="12" t="s">
        <v>303</v>
      </c>
      <c r="I1377" s="11" t="s">
        <v>333</v>
      </c>
      <c r="J1377" s="11" t="s">
        <v>8033</v>
      </c>
      <c r="K1377" s="11" t="s">
        <v>43</v>
      </c>
      <c r="L1377" s="13">
        <v>3156.98</v>
      </c>
      <c r="M1377" s="13">
        <v>499085.89</v>
      </c>
      <c r="N1377" s="14">
        <v>4.9973000000000001</v>
      </c>
      <c r="O1377" s="13">
        <v>891</v>
      </c>
      <c r="P1377" s="13">
        <v>2001.24</v>
      </c>
      <c r="Q1377" s="20">
        <v>0.6</v>
      </c>
      <c r="R1377" s="20" t="s">
        <v>8034</v>
      </c>
      <c r="S1377" s="11" t="s">
        <v>45</v>
      </c>
      <c r="T1377" s="17" t="s">
        <v>8035</v>
      </c>
    </row>
    <row r="1378" spans="1:20" ht="30" customHeight="1">
      <c r="A1378" s="10" t="s">
        <v>8036</v>
      </c>
      <c r="B1378" s="9" t="s">
        <v>8037</v>
      </c>
      <c r="C1378" s="7" t="s">
        <v>32</v>
      </c>
      <c r="D1378" s="10" t="s">
        <v>8038</v>
      </c>
      <c r="E1378" s="10" t="s">
        <v>8039</v>
      </c>
      <c r="F1378" s="10" t="s">
        <v>8040</v>
      </c>
      <c r="G1378" s="201" t="s">
        <v>8041</v>
      </c>
      <c r="H1378" s="12" t="s">
        <v>1169</v>
      </c>
      <c r="I1378" s="11" t="s">
        <v>231</v>
      </c>
      <c r="J1378" s="11" t="s">
        <v>3070</v>
      </c>
      <c r="K1378" s="11" t="s">
        <v>43</v>
      </c>
      <c r="L1378" s="13">
        <v>216.97</v>
      </c>
      <c r="M1378" s="242">
        <v>88659.58</v>
      </c>
      <c r="N1378" s="14">
        <v>1.18</v>
      </c>
      <c r="O1378" s="13">
        <v>1230.29</v>
      </c>
      <c r="P1378" s="13">
        <v>835.38</v>
      </c>
      <c r="Q1378" s="20">
        <v>0.6</v>
      </c>
      <c r="R1378" s="20" t="s">
        <v>54</v>
      </c>
      <c r="S1378" s="11" t="s">
        <v>45</v>
      </c>
      <c r="T1378" s="17" t="s">
        <v>8042</v>
      </c>
    </row>
    <row r="1379" spans="1:20" ht="30" customHeight="1">
      <c r="A1379" s="10" t="s">
        <v>8043</v>
      </c>
      <c r="B1379" s="9" t="s">
        <v>8044</v>
      </c>
      <c r="C1379" s="7" t="s">
        <v>32</v>
      </c>
      <c r="D1379" s="10" t="s">
        <v>8045</v>
      </c>
      <c r="E1379" s="10" t="s">
        <v>8046</v>
      </c>
      <c r="F1379" s="10" t="s">
        <v>3097</v>
      </c>
      <c r="G1379" s="201" t="s">
        <v>8047</v>
      </c>
      <c r="H1379" s="12" t="s">
        <v>60</v>
      </c>
      <c r="I1379" s="11" t="s">
        <v>333</v>
      </c>
      <c r="J1379" s="11" t="s">
        <v>8048</v>
      </c>
      <c r="K1379" s="11" t="s">
        <v>43</v>
      </c>
      <c r="L1379" s="13">
        <v>2621.25</v>
      </c>
      <c r="M1379" s="13">
        <v>2621.25</v>
      </c>
      <c r="N1379" s="14">
        <v>3.9998</v>
      </c>
      <c r="O1379" s="13">
        <v>933.23</v>
      </c>
      <c r="P1379" s="13">
        <v>9645.1200000000008</v>
      </c>
      <c r="Q1379" s="20">
        <v>0.7</v>
      </c>
      <c r="R1379" s="20">
        <v>0.8</v>
      </c>
      <c r="S1379" s="11" t="s">
        <v>45</v>
      </c>
      <c r="T1379" s="17" t="s">
        <v>8049</v>
      </c>
    </row>
    <row r="1380" spans="1:20" ht="32.25" customHeight="1">
      <c r="A1380" s="10" t="s">
        <v>8050</v>
      </c>
      <c r="B1380" s="9" t="s">
        <v>8051</v>
      </c>
      <c r="C1380" s="7" t="s">
        <v>32</v>
      </c>
      <c r="D1380" s="10" t="s">
        <v>1762</v>
      </c>
      <c r="E1380" s="10" t="s">
        <v>8052</v>
      </c>
      <c r="F1380" s="10" t="s">
        <v>8053</v>
      </c>
      <c r="G1380" s="201" t="s">
        <v>8054</v>
      </c>
      <c r="H1380" s="12" t="s">
        <v>51</v>
      </c>
      <c r="I1380" s="11" t="s">
        <v>333</v>
      </c>
      <c r="J1380" s="11" t="s">
        <v>5951</v>
      </c>
      <c r="K1380" s="11" t="s">
        <v>43</v>
      </c>
      <c r="L1380" s="13">
        <v>7989.83</v>
      </c>
      <c r="M1380" s="13">
        <v>1045584.11</v>
      </c>
      <c r="N1380" s="14">
        <v>3.9912999999999998</v>
      </c>
      <c r="O1380" s="13">
        <v>2884.24</v>
      </c>
      <c r="P1380" s="13">
        <v>1823.76</v>
      </c>
      <c r="Q1380" s="20">
        <v>0.3</v>
      </c>
      <c r="R1380" s="20" t="s">
        <v>54</v>
      </c>
      <c r="S1380" s="11" t="s">
        <v>45</v>
      </c>
      <c r="T1380" s="17" t="s">
        <v>8055</v>
      </c>
    </row>
    <row r="1381" spans="1:20" ht="30" customHeight="1">
      <c r="A1381" s="10" t="s">
        <v>8056</v>
      </c>
      <c r="B1381" s="9" t="s">
        <v>8057</v>
      </c>
      <c r="C1381" s="7" t="s">
        <v>32</v>
      </c>
      <c r="D1381" s="10" t="s">
        <v>8058</v>
      </c>
      <c r="E1381" s="10" t="s">
        <v>413</v>
      </c>
      <c r="F1381" s="10" t="s">
        <v>3533</v>
      </c>
      <c r="G1381" s="201" t="s">
        <v>8059</v>
      </c>
      <c r="H1381" s="12" t="s">
        <v>937</v>
      </c>
      <c r="I1381" s="11" t="s">
        <v>333</v>
      </c>
      <c r="J1381" s="11" t="s">
        <v>5888</v>
      </c>
      <c r="K1381" s="11" t="s">
        <v>43</v>
      </c>
      <c r="L1381" s="13">
        <v>7765.17</v>
      </c>
      <c r="M1381" s="13">
        <v>6493034.6600000001</v>
      </c>
      <c r="N1381" s="14">
        <v>3.9990000000000001</v>
      </c>
      <c r="O1381" s="13">
        <v>2863</v>
      </c>
      <c r="P1381" s="13">
        <v>5749.74</v>
      </c>
      <c r="Q1381" s="20">
        <v>0.7</v>
      </c>
      <c r="R1381" s="20" t="s">
        <v>62</v>
      </c>
      <c r="S1381" s="11" t="s">
        <v>45</v>
      </c>
      <c r="T1381" s="17" t="s">
        <v>8060</v>
      </c>
    </row>
    <row r="1382" spans="1:20" ht="45">
      <c r="A1382" s="79" t="s">
        <v>8061</v>
      </c>
      <c r="B1382" s="80" t="s">
        <v>8062</v>
      </c>
      <c r="C1382" s="7" t="s">
        <v>32</v>
      </c>
      <c r="D1382" s="79" t="s">
        <v>4947</v>
      </c>
      <c r="E1382" s="79" t="s">
        <v>8063</v>
      </c>
      <c r="F1382" s="79" t="s">
        <v>8064</v>
      </c>
      <c r="G1382" s="203" t="s">
        <v>8065</v>
      </c>
      <c r="H1382" s="83" t="s">
        <v>294</v>
      </c>
      <c r="I1382" s="82" t="s">
        <v>333</v>
      </c>
      <c r="J1382" s="82" t="s">
        <v>8066</v>
      </c>
      <c r="K1382" s="82" t="s">
        <v>43</v>
      </c>
      <c r="L1382" s="84">
        <v>18236.259999999998</v>
      </c>
      <c r="M1382" s="84">
        <v>4610728.8499999996</v>
      </c>
      <c r="N1382" s="85">
        <v>4.3997000000000002</v>
      </c>
      <c r="O1382" s="84">
        <v>5783.96</v>
      </c>
      <c r="P1382" s="84">
        <v>4045.32</v>
      </c>
      <c r="Q1382" s="86">
        <v>0.3</v>
      </c>
      <c r="R1382" s="86" t="s">
        <v>44</v>
      </c>
      <c r="S1382" s="82" t="s">
        <v>45</v>
      </c>
      <c r="T1382" s="88" t="s">
        <v>8067</v>
      </c>
    </row>
    <row r="1383" spans="1:20" ht="30" customHeight="1">
      <c r="A1383" s="10" t="s">
        <v>8068</v>
      </c>
      <c r="B1383" s="9" t="s">
        <v>8069</v>
      </c>
      <c r="C1383" s="7" t="s">
        <v>32</v>
      </c>
      <c r="D1383" s="10" t="s">
        <v>8070</v>
      </c>
      <c r="E1383" s="10" t="s">
        <v>8071</v>
      </c>
      <c r="F1383" s="10" t="s">
        <v>8072</v>
      </c>
      <c r="G1383" s="201" t="s">
        <v>8073</v>
      </c>
      <c r="H1383" s="12" t="s">
        <v>318</v>
      </c>
      <c r="I1383" s="11" t="s">
        <v>333</v>
      </c>
      <c r="J1383" s="11" t="s">
        <v>8074</v>
      </c>
      <c r="K1383" s="11" t="s">
        <v>43</v>
      </c>
      <c r="L1383" s="13">
        <v>2669.15</v>
      </c>
      <c r="M1383" s="13">
        <v>1646814.66</v>
      </c>
      <c r="N1383" s="14">
        <v>3.9994000000000001</v>
      </c>
      <c r="O1383" s="13">
        <v>889.88</v>
      </c>
      <c r="P1383" s="13">
        <v>4406.3999999999996</v>
      </c>
      <c r="Q1383" s="20">
        <v>0.7</v>
      </c>
      <c r="R1383" s="20">
        <v>0.8</v>
      </c>
      <c r="S1383" s="11" t="s">
        <v>45</v>
      </c>
      <c r="T1383" s="17" t="s">
        <v>8075</v>
      </c>
    </row>
    <row r="1384" spans="1:20" ht="30" customHeight="1">
      <c r="A1384" s="10" t="s">
        <v>8076</v>
      </c>
      <c r="B1384" s="9" t="s">
        <v>8077</v>
      </c>
      <c r="C1384" s="7" t="s">
        <v>32</v>
      </c>
      <c r="D1384" s="10" t="s">
        <v>8078</v>
      </c>
      <c r="E1384" s="10" t="s">
        <v>8079</v>
      </c>
      <c r="F1384" s="10" t="s">
        <v>8080</v>
      </c>
      <c r="G1384" s="201" t="s">
        <v>8081</v>
      </c>
      <c r="H1384" s="12" t="s">
        <v>149</v>
      </c>
      <c r="I1384" s="11" t="s">
        <v>333</v>
      </c>
      <c r="J1384" s="11" t="s">
        <v>8082</v>
      </c>
      <c r="K1384" s="11" t="s">
        <v>43</v>
      </c>
      <c r="L1384" s="13">
        <v>3063.42</v>
      </c>
      <c r="M1384" s="13">
        <v>1361884.96</v>
      </c>
      <c r="N1384" s="14">
        <v>4.9996999999999998</v>
      </c>
      <c r="O1384" s="13">
        <v>765.91</v>
      </c>
      <c r="P1384" s="13">
        <v>6651.42</v>
      </c>
      <c r="Q1384" s="20">
        <v>0.7</v>
      </c>
      <c r="R1384" s="20" t="s">
        <v>2346</v>
      </c>
      <c r="S1384" s="11" t="s">
        <v>45</v>
      </c>
      <c r="T1384" s="17" t="s">
        <v>8083</v>
      </c>
    </row>
    <row r="1385" spans="1:20" ht="30" customHeight="1">
      <c r="A1385" s="79" t="s">
        <v>8084</v>
      </c>
      <c r="B1385" s="80" t="s">
        <v>8085</v>
      </c>
      <c r="C1385" s="7" t="s">
        <v>32</v>
      </c>
      <c r="D1385" s="79" t="s">
        <v>8086</v>
      </c>
      <c r="E1385" s="79" t="s">
        <v>8087</v>
      </c>
      <c r="F1385" s="79" t="s">
        <v>8088</v>
      </c>
      <c r="G1385" s="203" t="s">
        <v>8089</v>
      </c>
      <c r="H1385" s="83" t="s">
        <v>127</v>
      </c>
      <c r="I1385" s="82" t="s">
        <v>1789</v>
      </c>
      <c r="J1385" s="82" t="s">
        <v>8090</v>
      </c>
      <c r="K1385" s="82" t="s">
        <v>43</v>
      </c>
      <c r="L1385" s="84">
        <v>21324.32</v>
      </c>
      <c r="M1385" s="84">
        <v>12132654.52</v>
      </c>
      <c r="N1385" s="85">
        <v>4.9977999999999998</v>
      </c>
      <c r="O1385" s="84">
        <v>6195.94</v>
      </c>
      <c r="P1385" s="84">
        <v>2332.7399999999998</v>
      </c>
      <c r="Q1385" s="86">
        <v>2</v>
      </c>
      <c r="R1385" s="86" t="s">
        <v>6181</v>
      </c>
      <c r="S1385" s="82" t="s">
        <v>45</v>
      </c>
      <c r="T1385" s="88" t="s">
        <v>8091</v>
      </c>
    </row>
    <row r="1386" spans="1:20" ht="30" customHeight="1">
      <c r="A1386" s="10" t="s">
        <v>8092</v>
      </c>
      <c r="B1386" s="9" t="s">
        <v>8093</v>
      </c>
      <c r="C1386" s="7" t="s">
        <v>32</v>
      </c>
      <c r="D1386" s="10" t="s">
        <v>8094</v>
      </c>
      <c r="E1386" s="10" t="s">
        <v>213</v>
      </c>
      <c r="F1386" s="10" t="s">
        <v>8095</v>
      </c>
      <c r="G1386" s="201" t="s">
        <v>8096</v>
      </c>
      <c r="H1386" s="12" t="s">
        <v>111</v>
      </c>
      <c r="I1386" s="11" t="s">
        <v>231</v>
      </c>
      <c r="J1386" s="11" t="s">
        <v>95</v>
      </c>
      <c r="K1386" s="11" t="s">
        <v>43</v>
      </c>
      <c r="L1386" s="13">
        <v>48.76</v>
      </c>
      <c r="M1386" s="13">
        <v>5479.47</v>
      </c>
      <c r="N1386" s="14">
        <v>1.34</v>
      </c>
      <c r="O1386" s="13">
        <v>140</v>
      </c>
      <c r="P1386" s="13">
        <v>842.52</v>
      </c>
      <c r="Q1386" s="20">
        <v>0.3</v>
      </c>
      <c r="R1386" s="20">
        <v>0.6</v>
      </c>
      <c r="S1386" s="11" t="s">
        <v>45</v>
      </c>
      <c r="T1386" s="17" t="s">
        <v>8097</v>
      </c>
    </row>
    <row r="1387" spans="1:20" ht="30" customHeight="1">
      <c r="A1387" s="10" t="s">
        <v>8098</v>
      </c>
      <c r="B1387" s="9" t="s">
        <v>8099</v>
      </c>
      <c r="C1387" s="7" t="s">
        <v>32</v>
      </c>
      <c r="D1387" s="10" t="s">
        <v>8100</v>
      </c>
      <c r="E1387" s="10" t="s">
        <v>1631</v>
      </c>
      <c r="F1387" s="10" t="s">
        <v>8101</v>
      </c>
      <c r="G1387" s="201" t="s">
        <v>8102</v>
      </c>
      <c r="H1387" s="12" t="s">
        <v>613</v>
      </c>
      <c r="I1387" s="11" t="s">
        <v>231</v>
      </c>
      <c r="J1387" s="11" t="s">
        <v>95</v>
      </c>
      <c r="K1387" s="11" t="s">
        <v>43</v>
      </c>
      <c r="L1387" s="13">
        <v>38.28</v>
      </c>
      <c r="M1387" s="13">
        <v>2315.46</v>
      </c>
      <c r="N1387" s="14">
        <v>1.1595</v>
      </c>
      <c r="O1387" s="13">
        <v>240</v>
      </c>
      <c r="P1387" s="13">
        <v>389.64</v>
      </c>
      <c r="Q1387" s="20">
        <v>0.3</v>
      </c>
      <c r="R1387" s="20">
        <v>0.6</v>
      </c>
      <c r="S1387" s="11" t="s">
        <v>45</v>
      </c>
      <c r="T1387" s="17" t="s">
        <v>8103</v>
      </c>
    </row>
    <row r="1388" spans="1:20" ht="30" customHeight="1">
      <c r="A1388" s="10" t="s">
        <v>8104</v>
      </c>
      <c r="B1388" s="9" t="s">
        <v>8105</v>
      </c>
      <c r="C1388" s="7" t="s">
        <v>32</v>
      </c>
      <c r="D1388" s="10" t="s">
        <v>8106</v>
      </c>
      <c r="E1388" s="10" t="s">
        <v>1637</v>
      </c>
      <c r="F1388" s="10" t="s">
        <v>8107</v>
      </c>
      <c r="G1388" s="201" t="s">
        <v>8108</v>
      </c>
      <c r="H1388" s="12" t="s">
        <v>1050</v>
      </c>
      <c r="I1388" s="11" t="s">
        <v>333</v>
      </c>
      <c r="J1388" s="11" t="s">
        <v>6792</v>
      </c>
      <c r="K1388" s="11" t="s">
        <v>43</v>
      </c>
      <c r="L1388" s="13">
        <v>939.69</v>
      </c>
      <c r="M1388" s="13">
        <v>200651.04</v>
      </c>
      <c r="N1388" s="14">
        <v>3.5059999999999998</v>
      </c>
      <c r="O1388" s="13">
        <v>375</v>
      </c>
      <c r="P1388" s="13">
        <v>1559.58</v>
      </c>
      <c r="Q1388" s="20">
        <v>0.6</v>
      </c>
      <c r="R1388" s="20">
        <v>0.3</v>
      </c>
      <c r="S1388" s="11" t="s">
        <v>45</v>
      </c>
      <c r="T1388" s="17" t="s">
        <v>8109</v>
      </c>
    </row>
    <row r="1389" spans="1:20" ht="30" customHeight="1">
      <c r="A1389" s="10" t="s">
        <v>8110</v>
      </c>
      <c r="B1389" s="9" t="s">
        <v>8111</v>
      </c>
      <c r="C1389" s="7" t="s">
        <v>32</v>
      </c>
      <c r="D1389" s="10" t="s">
        <v>8112</v>
      </c>
      <c r="E1389" s="10" t="s">
        <v>169</v>
      </c>
      <c r="F1389" s="10" t="s">
        <v>2868</v>
      </c>
      <c r="G1389" s="201" t="s">
        <v>8113</v>
      </c>
      <c r="H1389" s="12" t="s">
        <v>102</v>
      </c>
      <c r="I1389" s="11" t="s">
        <v>333</v>
      </c>
      <c r="J1389" s="11" t="s">
        <v>95</v>
      </c>
      <c r="K1389" s="11" t="s">
        <v>43</v>
      </c>
      <c r="L1389" s="13">
        <v>10.84</v>
      </c>
      <c r="M1389" s="13">
        <v>2149.8200000000002</v>
      </c>
      <c r="N1389" s="14">
        <v>1.0590999999999999</v>
      </c>
      <c r="O1389" s="13">
        <v>183.5</v>
      </c>
      <c r="P1389" s="13">
        <v>875.16</v>
      </c>
      <c r="Q1389" s="20">
        <v>0.6</v>
      </c>
      <c r="R1389" s="20">
        <v>0.4</v>
      </c>
      <c r="S1389" s="11" t="s">
        <v>45</v>
      </c>
      <c r="T1389" s="17" t="s">
        <v>8114</v>
      </c>
    </row>
    <row r="1390" spans="1:20" ht="30" customHeight="1">
      <c r="A1390" s="10" t="s">
        <v>8115</v>
      </c>
      <c r="B1390" s="9" t="s">
        <v>8116</v>
      </c>
      <c r="C1390" s="7" t="s">
        <v>32</v>
      </c>
      <c r="D1390" s="10" t="s">
        <v>7109</v>
      </c>
      <c r="E1390" s="10" t="s">
        <v>8117</v>
      </c>
      <c r="F1390" s="10" t="s">
        <v>8118</v>
      </c>
      <c r="G1390" s="201" t="s">
        <v>8119</v>
      </c>
      <c r="H1390" s="12" t="s">
        <v>318</v>
      </c>
      <c r="I1390" s="11" t="s">
        <v>333</v>
      </c>
      <c r="J1390" s="11" t="s">
        <v>709</v>
      </c>
      <c r="K1390" s="11" t="s">
        <v>43</v>
      </c>
      <c r="L1390" s="13">
        <v>258.60000000000002</v>
      </c>
      <c r="M1390" s="13">
        <v>142397.22</v>
      </c>
      <c r="N1390" s="14">
        <v>1.8620000000000001</v>
      </c>
      <c r="O1390" s="13">
        <v>303.45</v>
      </c>
      <c r="P1390" s="13">
        <v>1830.9</v>
      </c>
      <c r="Q1390" s="20">
        <v>0.7</v>
      </c>
      <c r="R1390" s="20">
        <v>0.8</v>
      </c>
      <c r="S1390" s="11" t="s">
        <v>45</v>
      </c>
      <c r="T1390" s="17" t="s">
        <v>8120</v>
      </c>
    </row>
    <row r="1391" spans="1:20" ht="30" customHeight="1" thickBot="1">
      <c r="A1391" s="29" t="s">
        <v>8121</v>
      </c>
      <c r="B1391" s="30" t="s">
        <v>8122</v>
      </c>
      <c r="C1391" s="66" t="s">
        <v>32</v>
      </c>
      <c r="D1391" s="29" t="s">
        <v>8123</v>
      </c>
      <c r="E1391" s="29" t="s">
        <v>8124</v>
      </c>
      <c r="F1391" s="29" t="s">
        <v>1978</v>
      </c>
      <c r="G1391" s="204" t="s">
        <v>8125</v>
      </c>
      <c r="H1391" s="32" t="s">
        <v>60</v>
      </c>
      <c r="I1391" s="31" t="s">
        <v>333</v>
      </c>
      <c r="J1391" s="31" t="s">
        <v>5888</v>
      </c>
      <c r="K1391" s="31" t="s">
        <v>43</v>
      </c>
      <c r="L1391" s="33">
        <v>3310.67</v>
      </c>
      <c r="M1391" s="33">
        <v>2715442.3</v>
      </c>
      <c r="N1391" s="34">
        <v>4</v>
      </c>
      <c r="O1391" s="33">
        <v>1145.05</v>
      </c>
      <c r="P1391" s="33">
        <v>4686.8999999999996</v>
      </c>
      <c r="Q1391" s="67">
        <v>0.7</v>
      </c>
      <c r="R1391" s="67">
        <v>1</v>
      </c>
      <c r="S1391" s="31" t="s">
        <v>45</v>
      </c>
      <c r="T1391" s="37" t="s">
        <v>8126</v>
      </c>
    </row>
    <row r="1392" spans="1:20" ht="30" customHeight="1" thickTop="1">
      <c r="A1392" s="161" t="s">
        <v>8127</v>
      </c>
      <c r="B1392" s="132" t="s">
        <v>8128</v>
      </c>
      <c r="C1392" s="132" t="s">
        <v>32</v>
      </c>
      <c r="D1392" s="133" t="s">
        <v>8129</v>
      </c>
      <c r="E1392" s="133" t="s">
        <v>8130</v>
      </c>
      <c r="F1392" s="133" t="s">
        <v>3293</v>
      </c>
      <c r="G1392" s="206" t="s">
        <v>8131</v>
      </c>
      <c r="H1392" s="135" t="s">
        <v>325</v>
      </c>
      <c r="I1392" s="134" t="s">
        <v>333</v>
      </c>
      <c r="J1392" s="134" t="s">
        <v>8132</v>
      </c>
      <c r="K1392" s="134" t="s">
        <v>43</v>
      </c>
      <c r="L1392" s="136">
        <v>3204.74</v>
      </c>
      <c r="M1392" s="136">
        <v>595274.06000000006</v>
      </c>
      <c r="N1392" s="137">
        <v>3.9977</v>
      </c>
      <c r="O1392" s="136">
        <v>1250</v>
      </c>
      <c r="P1392" s="136">
        <v>1326</v>
      </c>
      <c r="Q1392" s="138">
        <v>0.7</v>
      </c>
      <c r="R1392" s="138">
        <v>0.8</v>
      </c>
      <c r="S1392" s="134" t="s">
        <v>45</v>
      </c>
      <c r="T1392" s="139" t="s">
        <v>8133</v>
      </c>
    </row>
    <row r="1393" spans="1:20" ht="30" customHeight="1" thickBot="1">
      <c r="A1393" s="162" t="s">
        <v>8127</v>
      </c>
      <c r="B1393" s="153" t="s">
        <v>8128</v>
      </c>
      <c r="C1393" s="142" t="s">
        <v>32</v>
      </c>
      <c r="D1393" s="154" t="s">
        <v>8129</v>
      </c>
      <c r="E1393" s="154" t="s">
        <v>8134</v>
      </c>
      <c r="F1393" s="154" t="s">
        <v>3293</v>
      </c>
      <c r="G1393" s="207" t="s">
        <v>8131</v>
      </c>
      <c r="H1393" s="155" t="s">
        <v>325</v>
      </c>
      <c r="I1393" s="146" t="s">
        <v>333</v>
      </c>
      <c r="J1393" s="146" t="s">
        <v>8132</v>
      </c>
      <c r="K1393" s="146" t="s">
        <v>181</v>
      </c>
      <c r="L1393" s="156">
        <v>3.3</v>
      </c>
      <c r="M1393" s="156">
        <v>1426.5</v>
      </c>
      <c r="N1393" s="157">
        <v>3.9977</v>
      </c>
      <c r="O1393" s="156">
        <v>1250</v>
      </c>
      <c r="P1393" s="156">
        <v>1326</v>
      </c>
      <c r="Q1393" s="158">
        <v>1.3</v>
      </c>
      <c r="R1393" s="159">
        <v>1</v>
      </c>
      <c r="S1393" s="146" t="s">
        <v>45</v>
      </c>
      <c r="T1393" s="160" t="s">
        <v>8133</v>
      </c>
    </row>
    <row r="1394" spans="1:20" ht="30" customHeight="1" thickTop="1">
      <c r="A1394" s="59" t="s">
        <v>8135</v>
      </c>
      <c r="B1394" s="7" t="s">
        <v>8136</v>
      </c>
      <c r="C1394" s="7" t="s">
        <v>32</v>
      </c>
      <c r="D1394" s="59" t="s">
        <v>8137</v>
      </c>
      <c r="E1394" s="59" t="s">
        <v>8138</v>
      </c>
      <c r="F1394" s="59" t="s">
        <v>8139</v>
      </c>
      <c r="G1394" s="209" t="s">
        <v>8140</v>
      </c>
      <c r="H1394" s="12" t="s">
        <v>149</v>
      </c>
      <c r="I1394" s="60" t="s">
        <v>333</v>
      </c>
      <c r="J1394" s="60" t="s">
        <v>53</v>
      </c>
      <c r="K1394" s="60" t="s">
        <v>43</v>
      </c>
      <c r="L1394" s="24">
        <v>5209.6099999999997</v>
      </c>
      <c r="M1394" s="24">
        <v>2219297.14</v>
      </c>
      <c r="N1394" s="61">
        <v>4</v>
      </c>
      <c r="O1394" s="24">
        <v>1955.6</v>
      </c>
      <c r="P1394" s="24">
        <v>2830.5</v>
      </c>
      <c r="Q1394" s="77">
        <v>0.7</v>
      </c>
      <c r="R1394" s="77" t="s">
        <v>62</v>
      </c>
      <c r="S1394" s="60" t="s">
        <v>45</v>
      </c>
      <c r="T1394" s="64" t="s">
        <v>8141</v>
      </c>
    </row>
    <row r="1395" spans="1:20" ht="30" customHeight="1">
      <c r="A1395" s="10" t="s">
        <v>8142</v>
      </c>
      <c r="B1395" s="9" t="s">
        <v>8143</v>
      </c>
      <c r="C1395" s="7" t="s">
        <v>32</v>
      </c>
      <c r="D1395" s="10" t="s">
        <v>8144</v>
      </c>
      <c r="E1395" s="10" t="s">
        <v>8145</v>
      </c>
      <c r="F1395" s="10" t="s">
        <v>2018</v>
      </c>
      <c r="G1395" s="201" t="s">
        <v>8146</v>
      </c>
      <c r="H1395" s="12" t="s">
        <v>1809</v>
      </c>
      <c r="I1395" s="11" t="s">
        <v>333</v>
      </c>
      <c r="J1395" s="11" t="s">
        <v>5888</v>
      </c>
      <c r="K1395" s="11" t="s">
        <v>43</v>
      </c>
      <c r="L1395" s="13">
        <v>8779.0499999999993</v>
      </c>
      <c r="M1395" s="13">
        <v>3232608.43</v>
      </c>
      <c r="N1395" s="14">
        <v>3.9994999999999998</v>
      </c>
      <c r="O1395" s="13">
        <v>3013.79</v>
      </c>
      <c r="P1395" s="13">
        <v>2561.2199999999998</v>
      </c>
      <c r="Q1395" s="20">
        <v>0.6</v>
      </c>
      <c r="R1395" s="20" t="s">
        <v>69</v>
      </c>
      <c r="S1395" s="11" t="s">
        <v>45</v>
      </c>
      <c r="T1395" s="17" t="s">
        <v>8147</v>
      </c>
    </row>
    <row r="1396" spans="1:20" ht="30" customHeight="1">
      <c r="A1396" s="10" t="s">
        <v>8148</v>
      </c>
      <c r="B1396" s="9" t="s">
        <v>8149</v>
      </c>
      <c r="C1396" s="7" t="s">
        <v>32</v>
      </c>
      <c r="D1396" s="10" t="s">
        <v>8150</v>
      </c>
      <c r="E1396" s="10" t="s">
        <v>8151</v>
      </c>
      <c r="F1396" s="10" t="s">
        <v>8152</v>
      </c>
      <c r="G1396" s="201" t="s">
        <v>8153</v>
      </c>
      <c r="H1396" s="12" t="s">
        <v>141</v>
      </c>
      <c r="I1396" s="11" t="s">
        <v>216</v>
      </c>
      <c r="J1396" s="11" t="s">
        <v>8154</v>
      </c>
      <c r="K1396" s="11" t="s">
        <v>43</v>
      </c>
      <c r="L1396" s="13">
        <v>5522.32</v>
      </c>
      <c r="M1396" s="13">
        <v>231575.21</v>
      </c>
      <c r="N1396" s="14">
        <v>2.3151999999999999</v>
      </c>
      <c r="O1396" s="13">
        <v>4198.8</v>
      </c>
      <c r="P1396" s="13">
        <v>665.04</v>
      </c>
      <c r="Q1396" s="20">
        <v>0.3</v>
      </c>
      <c r="R1396" s="20" t="s">
        <v>8155</v>
      </c>
      <c r="S1396" s="11" t="s">
        <v>45</v>
      </c>
      <c r="T1396" s="17" t="s">
        <v>8156</v>
      </c>
    </row>
    <row r="1397" spans="1:20" ht="30" customHeight="1">
      <c r="A1397" s="10" t="s">
        <v>8157</v>
      </c>
      <c r="B1397" s="9" t="s">
        <v>8158</v>
      </c>
      <c r="C1397" s="7" t="s">
        <v>32</v>
      </c>
      <c r="D1397" s="10" t="s">
        <v>8159</v>
      </c>
      <c r="E1397" s="10" t="s">
        <v>8160</v>
      </c>
      <c r="F1397" s="10" t="s">
        <v>8161</v>
      </c>
      <c r="G1397" s="201" t="s">
        <v>8162</v>
      </c>
      <c r="H1397" s="12" t="s">
        <v>224</v>
      </c>
      <c r="I1397" s="11" t="s">
        <v>333</v>
      </c>
      <c r="J1397" s="11" t="s">
        <v>6598</v>
      </c>
      <c r="K1397" s="11" t="s">
        <v>43</v>
      </c>
      <c r="L1397" s="13">
        <v>2437.44</v>
      </c>
      <c r="M1397" s="13">
        <v>1218513.67</v>
      </c>
      <c r="N1397" s="14">
        <v>3.8904999999999998</v>
      </c>
      <c r="O1397" s="13">
        <v>843.25</v>
      </c>
      <c r="P1397" s="13">
        <v>3473.1</v>
      </c>
      <c r="Q1397" s="20">
        <v>0.7</v>
      </c>
      <c r="R1397" s="20">
        <v>0.8</v>
      </c>
      <c r="S1397" s="11" t="s">
        <v>45</v>
      </c>
      <c r="T1397" s="17" t="s">
        <v>8163</v>
      </c>
    </row>
    <row r="1398" spans="1:20" ht="30" customHeight="1">
      <c r="A1398" s="244" t="s">
        <v>8164</v>
      </c>
      <c r="B1398" s="245" t="s">
        <v>8165</v>
      </c>
      <c r="C1398" s="7" t="s">
        <v>32</v>
      </c>
      <c r="D1398" s="244" t="s">
        <v>5197</v>
      </c>
      <c r="E1398" s="244" t="s">
        <v>8166</v>
      </c>
      <c r="F1398" s="244" t="s">
        <v>5199</v>
      </c>
      <c r="G1398" s="246" t="s">
        <v>5200</v>
      </c>
      <c r="H1398" s="248" t="s">
        <v>1180</v>
      </c>
      <c r="I1398" s="247" t="s">
        <v>379</v>
      </c>
      <c r="J1398" s="247" t="s">
        <v>4677</v>
      </c>
      <c r="K1398" s="247" t="s">
        <v>43</v>
      </c>
      <c r="L1398" s="249">
        <v>10457.6</v>
      </c>
      <c r="M1398" s="249">
        <v>622590.6</v>
      </c>
      <c r="N1398" s="250">
        <v>4.9722</v>
      </c>
      <c r="O1398" s="249">
        <v>2632.68</v>
      </c>
      <c r="P1398" s="249">
        <v>1826</v>
      </c>
      <c r="Q1398" s="251">
        <v>0.3</v>
      </c>
      <c r="R1398" s="251" t="s">
        <v>397</v>
      </c>
      <c r="S1398" s="247" t="s">
        <v>45</v>
      </c>
      <c r="T1398" s="252" t="s">
        <v>8167</v>
      </c>
    </row>
    <row r="1399" spans="1:20" ht="30" customHeight="1">
      <c r="A1399" s="10" t="s">
        <v>8168</v>
      </c>
      <c r="B1399" s="9" t="s">
        <v>8169</v>
      </c>
      <c r="C1399" s="7" t="s">
        <v>32</v>
      </c>
      <c r="D1399" s="10" t="s">
        <v>8170</v>
      </c>
      <c r="E1399" s="10" t="s">
        <v>4602</v>
      </c>
      <c r="F1399" s="10" t="s">
        <v>8171</v>
      </c>
      <c r="G1399" s="201" t="s">
        <v>8172</v>
      </c>
      <c r="H1399" s="12" t="s">
        <v>325</v>
      </c>
      <c r="I1399" s="11" t="s">
        <v>333</v>
      </c>
      <c r="J1399" s="11" t="s">
        <v>8173</v>
      </c>
      <c r="K1399" s="11" t="s">
        <v>43</v>
      </c>
      <c r="L1399" s="13">
        <v>3382.11</v>
      </c>
      <c r="M1399" s="13">
        <v>1477873.85</v>
      </c>
      <c r="N1399" s="14">
        <v>4</v>
      </c>
      <c r="O1399" s="13">
        <v>1344.82</v>
      </c>
      <c r="P1399" s="13">
        <v>3641.4</v>
      </c>
      <c r="Q1399" s="20">
        <v>0.6</v>
      </c>
      <c r="R1399" s="20">
        <v>0.8</v>
      </c>
      <c r="S1399" s="11" t="s">
        <v>45</v>
      </c>
      <c r="T1399" s="17" t="s">
        <v>8174</v>
      </c>
    </row>
    <row r="1400" spans="1:20" ht="30" customHeight="1" thickBot="1">
      <c r="A1400" s="29" t="s">
        <v>8175</v>
      </c>
      <c r="B1400" s="30" t="s">
        <v>8176</v>
      </c>
      <c r="C1400" s="66" t="s">
        <v>32</v>
      </c>
      <c r="D1400" s="29" t="s">
        <v>8177</v>
      </c>
      <c r="E1400" s="29" t="s">
        <v>8178</v>
      </c>
      <c r="F1400" s="29" t="s">
        <v>8179</v>
      </c>
      <c r="G1400" s="204" t="s">
        <v>8180</v>
      </c>
      <c r="H1400" s="32" t="s">
        <v>75</v>
      </c>
      <c r="I1400" s="31" t="s">
        <v>333</v>
      </c>
      <c r="J1400" s="31" t="s">
        <v>8181</v>
      </c>
      <c r="K1400" s="31" t="s">
        <v>43</v>
      </c>
      <c r="L1400" s="33">
        <v>5819.91</v>
      </c>
      <c r="M1400" s="33">
        <v>4848394.95</v>
      </c>
      <c r="N1400" s="34">
        <v>3.9398</v>
      </c>
      <c r="O1400" s="33">
        <v>2193.54</v>
      </c>
      <c r="P1400" s="33">
        <v>5860.92</v>
      </c>
      <c r="Q1400" s="67">
        <v>0.7</v>
      </c>
      <c r="R1400" s="67">
        <v>0.8</v>
      </c>
      <c r="S1400" s="31" t="s">
        <v>45</v>
      </c>
      <c r="T1400" s="37" t="s">
        <v>8182</v>
      </c>
    </row>
    <row r="1401" spans="1:20" ht="45.75" thickTop="1">
      <c r="A1401" s="161" t="s">
        <v>8183</v>
      </c>
      <c r="B1401" s="132" t="s">
        <v>8184</v>
      </c>
      <c r="C1401" s="132" t="s">
        <v>32</v>
      </c>
      <c r="D1401" s="133" t="s">
        <v>8185</v>
      </c>
      <c r="E1401" s="206" t="s">
        <v>8186</v>
      </c>
      <c r="F1401" s="133" t="s">
        <v>2451</v>
      </c>
      <c r="G1401" s="206" t="s">
        <v>8187</v>
      </c>
      <c r="H1401" s="135" t="s">
        <v>294</v>
      </c>
      <c r="I1401" s="134" t="s">
        <v>333</v>
      </c>
      <c r="J1401" s="134" t="s">
        <v>8188</v>
      </c>
      <c r="K1401" s="134" t="s">
        <v>43</v>
      </c>
      <c r="L1401" s="136">
        <v>4246.51</v>
      </c>
      <c r="M1401" s="136">
        <v>1620652.63</v>
      </c>
      <c r="N1401" s="137">
        <v>4</v>
      </c>
      <c r="O1401" s="136">
        <v>4039.72</v>
      </c>
      <c r="P1401" s="136">
        <v>3180.36</v>
      </c>
      <c r="Q1401" s="138">
        <v>0.6</v>
      </c>
      <c r="R1401" s="138">
        <v>0.8</v>
      </c>
      <c r="S1401" s="134" t="s">
        <v>45</v>
      </c>
      <c r="T1401" s="139" t="s">
        <v>8189</v>
      </c>
    </row>
    <row r="1402" spans="1:20" ht="45.75" thickBot="1">
      <c r="A1402" s="162" t="s">
        <v>8183</v>
      </c>
      <c r="B1402" s="153" t="s">
        <v>8184</v>
      </c>
      <c r="C1402" s="142" t="s">
        <v>32</v>
      </c>
      <c r="D1402" s="154" t="s">
        <v>8185</v>
      </c>
      <c r="E1402" s="154" t="s">
        <v>8186</v>
      </c>
      <c r="F1402" s="154" t="s">
        <v>2451</v>
      </c>
      <c r="G1402" s="207" t="s">
        <v>8187</v>
      </c>
      <c r="H1402" s="155" t="s">
        <v>294</v>
      </c>
      <c r="I1402" s="146" t="s">
        <v>333</v>
      </c>
      <c r="J1402" s="146" t="s">
        <v>8188</v>
      </c>
      <c r="K1402" s="146" t="s">
        <v>181</v>
      </c>
      <c r="L1402" s="156">
        <v>7098.52</v>
      </c>
      <c r="M1402" s="156">
        <v>2821982.93</v>
      </c>
      <c r="N1402" s="157">
        <v>4</v>
      </c>
      <c r="O1402" s="156">
        <v>4039.72</v>
      </c>
      <c r="P1402" s="156">
        <v>3180.36</v>
      </c>
      <c r="Q1402" s="158">
        <v>0.5</v>
      </c>
      <c r="R1402" s="158">
        <v>1</v>
      </c>
      <c r="S1402" s="146" t="s">
        <v>45</v>
      </c>
      <c r="T1402" s="160" t="s">
        <v>8189</v>
      </c>
    </row>
    <row r="1403" spans="1:20" ht="30" customHeight="1" thickTop="1">
      <c r="A1403" s="59" t="s">
        <v>8190</v>
      </c>
      <c r="B1403" s="7" t="s">
        <v>3354</v>
      </c>
      <c r="C1403" s="7" t="s">
        <v>3354</v>
      </c>
      <c r="D1403" s="59" t="s">
        <v>3355</v>
      </c>
      <c r="E1403" s="59" t="s">
        <v>8191</v>
      </c>
      <c r="F1403" s="59" t="s">
        <v>3357</v>
      </c>
      <c r="G1403" s="209" t="s">
        <v>3358</v>
      </c>
      <c r="H1403" s="12" t="s">
        <v>149</v>
      </c>
      <c r="I1403" s="60" t="s">
        <v>333</v>
      </c>
      <c r="J1403" s="60" t="s">
        <v>6544</v>
      </c>
      <c r="K1403" s="60" t="s">
        <v>43</v>
      </c>
      <c r="L1403" s="24">
        <v>4926.17</v>
      </c>
      <c r="M1403" s="24">
        <v>3106210.13</v>
      </c>
      <c r="N1403" s="61">
        <v>3.9967000000000001</v>
      </c>
      <c r="O1403" s="24">
        <v>1688.22</v>
      </c>
      <c r="P1403" s="24">
        <v>4500.24</v>
      </c>
      <c r="Q1403" s="77">
        <v>0.7</v>
      </c>
      <c r="R1403" s="77">
        <v>0.8</v>
      </c>
      <c r="S1403" s="60" t="s">
        <v>45</v>
      </c>
      <c r="T1403" s="64" t="s">
        <v>8192</v>
      </c>
    </row>
    <row r="1404" spans="1:20" ht="30" customHeight="1">
      <c r="A1404" s="10" t="s">
        <v>8193</v>
      </c>
      <c r="B1404" s="9" t="s">
        <v>8194</v>
      </c>
      <c r="C1404" s="7" t="s">
        <v>32</v>
      </c>
      <c r="D1404" s="10" t="s">
        <v>8195</v>
      </c>
      <c r="E1404" s="10" t="s">
        <v>8196</v>
      </c>
      <c r="F1404" s="10" t="s">
        <v>5722</v>
      </c>
      <c r="G1404" s="201" t="s">
        <v>8197</v>
      </c>
      <c r="H1404" s="12" t="s">
        <v>279</v>
      </c>
      <c r="I1404" s="11" t="s">
        <v>231</v>
      </c>
      <c r="J1404" s="11" t="s">
        <v>2380</v>
      </c>
      <c r="K1404" s="11" t="s">
        <v>43</v>
      </c>
      <c r="L1404" s="13">
        <v>39.25</v>
      </c>
      <c r="M1404" s="13">
        <v>2771.12</v>
      </c>
      <c r="N1404" s="14">
        <v>1.1060000000000001</v>
      </c>
      <c r="O1404" s="13">
        <v>669.12</v>
      </c>
      <c r="P1404" s="13">
        <v>650.76</v>
      </c>
      <c r="Q1404" s="20">
        <v>0.3</v>
      </c>
      <c r="R1404" s="20">
        <v>0.4</v>
      </c>
      <c r="S1404" s="11" t="s">
        <v>45</v>
      </c>
      <c r="T1404" s="17" t="s">
        <v>8198</v>
      </c>
    </row>
    <row r="1405" spans="1:20" ht="30" customHeight="1">
      <c r="A1405" s="10" t="s">
        <v>8199</v>
      </c>
      <c r="B1405" s="9" t="s">
        <v>8200</v>
      </c>
      <c r="C1405" s="7" t="s">
        <v>32</v>
      </c>
      <c r="D1405" s="10" t="s">
        <v>8201</v>
      </c>
      <c r="E1405" s="10" t="s">
        <v>8202</v>
      </c>
      <c r="F1405" s="10" t="s">
        <v>8203</v>
      </c>
      <c r="G1405" s="201" t="s">
        <v>8204</v>
      </c>
      <c r="H1405" s="12" t="s">
        <v>303</v>
      </c>
      <c r="I1405" s="11" t="s">
        <v>311</v>
      </c>
      <c r="J1405" s="11" t="s">
        <v>5717</v>
      </c>
      <c r="K1405" s="11" t="s">
        <v>43</v>
      </c>
      <c r="L1405" s="13">
        <v>1992.73</v>
      </c>
      <c r="M1405" s="13">
        <v>1111932.3600000001</v>
      </c>
      <c r="N1405" s="14">
        <v>1.9999</v>
      </c>
      <c r="O1405" s="13">
        <v>1992.77</v>
      </c>
      <c r="P1405" s="13">
        <v>1891.08</v>
      </c>
      <c r="Q1405" s="20">
        <v>0.6</v>
      </c>
      <c r="R1405" s="20" t="s">
        <v>54</v>
      </c>
      <c r="S1405" s="11" t="s">
        <v>45</v>
      </c>
      <c r="T1405" s="17" t="s">
        <v>8205</v>
      </c>
    </row>
    <row r="1406" spans="1:20" ht="30" customHeight="1">
      <c r="A1406" s="244" t="s">
        <v>8206</v>
      </c>
      <c r="B1406" s="245" t="s">
        <v>8207</v>
      </c>
      <c r="C1406" s="7" t="s">
        <v>32</v>
      </c>
      <c r="D1406" s="244" t="s">
        <v>8208</v>
      </c>
      <c r="E1406" s="244" t="s">
        <v>8209</v>
      </c>
      <c r="F1406" s="244" t="s">
        <v>2469</v>
      </c>
      <c r="G1406" s="246" t="s">
        <v>8210</v>
      </c>
      <c r="H1406" s="248" t="s">
        <v>224</v>
      </c>
      <c r="I1406" s="247" t="s">
        <v>333</v>
      </c>
      <c r="J1406" s="247" t="s">
        <v>8211</v>
      </c>
      <c r="K1406" s="247" t="s">
        <v>181</v>
      </c>
      <c r="L1406" s="249">
        <v>2759.58</v>
      </c>
      <c r="M1406" s="249">
        <v>2745590.8</v>
      </c>
      <c r="N1406" s="250">
        <v>5.9770000000000003</v>
      </c>
      <c r="O1406" s="249">
        <v>6648.23</v>
      </c>
      <c r="P1406" s="249">
        <v>6535.14</v>
      </c>
      <c r="Q1406" s="251">
        <v>1.3</v>
      </c>
      <c r="R1406" s="251">
        <v>0.7</v>
      </c>
      <c r="S1406" s="247" t="s">
        <v>45</v>
      </c>
      <c r="T1406" s="252" t="s">
        <v>8212</v>
      </c>
    </row>
    <row r="1407" spans="1:20" ht="30" customHeight="1" thickBot="1">
      <c r="A1407" s="29" t="s">
        <v>8213</v>
      </c>
      <c r="B1407" s="253" t="s">
        <v>8214</v>
      </c>
      <c r="C1407" s="66" t="s">
        <v>32</v>
      </c>
      <c r="D1407" s="29" t="s">
        <v>8215</v>
      </c>
      <c r="E1407" s="29" t="s">
        <v>8216</v>
      </c>
      <c r="F1407" s="29" t="s">
        <v>8217</v>
      </c>
      <c r="G1407" s="204" t="s">
        <v>8218</v>
      </c>
      <c r="H1407" s="32" t="s">
        <v>2007</v>
      </c>
      <c r="I1407" s="31" t="s">
        <v>311</v>
      </c>
      <c r="J1407" s="31" t="s">
        <v>8219</v>
      </c>
      <c r="K1407" s="31" t="s">
        <v>181</v>
      </c>
      <c r="L1407" s="33">
        <v>347.85</v>
      </c>
      <c r="M1407" s="33">
        <v>930500.37</v>
      </c>
      <c r="N1407" s="34">
        <v>1.2239</v>
      </c>
      <c r="O1407" s="33">
        <v>1553.71</v>
      </c>
      <c r="P1407" s="33">
        <v>2518.38</v>
      </c>
      <c r="Q1407" s="67">
        <v>1.3</v>
      </c>
      <c r="R1407" s="67">
        <v>1</v>
      </c>
      <c r="S1407" s="31" t="s">
        <v>45</v>
      </c>
      <c r="T1407" s="37" t="s">
        <v>8220</v>
      </c>
    </row>
    <row r="1408" spans="1:20" ht="30" customHeight="1" thickTop="1">
      <c r="A1408" s="161" t="s">
        <v>8221</v>
      </c>
      <c r="B1408" s="132" t="s">
        <v>8222</v>
      </c>
      <c r="C1408" s="132" t="s">
        <v>32</v>
      </c>
      <c r="D1408" s="133" t="s">
        <v>8223</v>
      </c>
      <c r="E1408" s="133" t="s">
        <v>8224</v>
      </c>
      <c r="F1408" s="133" t="s">
        <v>8225</v>
      </c>
      <c r="G1408" s="206" t="s">
        <v>8226</v>
      </c>
      <c r="H1408" s="135" t="s">
        <v>846</v>
      </c>
      <c r="I1408" s="134" t="s">
        <v>333</v>
      </c>
      <c r="J1408" s="134" t="s">
        <v>6598</v>
      </c>
      <c r="K1408" s="134" t="s">
        <v>43</v>
      </c>
      <c r="L1408" s="136">
        <f>1870.06+6688.15</f>
        <v>8558.2099999999991</v>
      </c>
      <c r="M1408" s="136">
        <v>3286639.35</v>
      </c>
      <c r="N1408" s="137">
        <v>3.9967999999999999</v>
      </c>
      <c r="O1408" s="136">
        <v>3252.51</v>
      </c>
      <c r="P1408" s="136">
        <v>2292.96</v>
      </c>
      <c r="Q1408" s="138">
        <v>0.7</v>
      </c>
      <c r="R1408" s="138" t="s">
        <v>69</v>
      </c>
      <c r="S1408" s="134" t="s">
        <v>45</v>
      </c>
      <c r="T1408" s="139" t="s">
        <v>8227</v>
      </c>
    </row>
    <row r="1409" spans="1:20" ht="30" customHeight="1" thickBot="1">
      <c r="A1409" s="162" t="s">
        <v>8221</v>
      </c>
      <c r="B1409" s="153" t="s">
        <v>8222</v>
      </c>
      <c r="C1409" s="142" t="s">
        <v>32</v>
      </c>
      <c r="D1409" s="154" t="s">
        <v>8223</v>
      </c>
      <c r="E1409" s="154" t="s">
        <v>8224</v>
      </c>
      <c r="F1409" s="154" t="s">
        <v>8225</v>
      </c>
      <c r="G1409" s="207" t="s">
        <v>8226</v>
      </c>
      <c r="H1409" s="155" t="s">
        <v>846</v>
      </c>
      <c r="I1409" s="146" t="s">
        <v>333</v>
      </c>
      <c r="J1409" s="146" t="s">
        <v>6598</v>
      </c>
      <c r="K1409" s="146" t="s">
        <v>181</v>
      </c>
      <c r="L1409" s="156">
        <v>9.7899999999999991</v>
      </c>
      <c r="M1409" s="156">
        <v>7306.34</v>
      </c>
      <c r="N1409" s="157">
        <v>3.9967999999999999</v>
      </c>
      <c r="O1409" s="156">
        <v>3252.51</v>
      </c>
      <c r="P1409" s="156">
        <v>2292.96</v>
      </c>
      <c r="Q1409" s="158">
        <v>1.3</v>
      </c>
      <c r="R1409" s="158">
        <v>1</v>
      </c>
      <c r="S1409" s="146" t="s">
        <v>45</v>
      </c>
      <c r="T1409" s="160" t="s">
        <v>8227</v>
      </c>
    </row>
    <row r="1410" spans="1:20" ht="30" customHeight="1" thickTop="1">
      <c r="A1410" s="59" t="s">
        <v>8228</v>
      </c>
      <c r="B1410" s="7" t="s">
        <v>8229</v>
      </c>
      <c r="C1410" s="7" t="s">
        <v>8229</v>
      </c>
      <c r="D1410" s="59" t="s">
        <v>8230</v>
      </c>
      <c r="E1410" s="59" t="s">
        <v>8231</v>
      </c>
      <c r="F1410" s="59" t="s">
        <v>8232</v>
      </c>
      <c r="G1410" s="209" t="s">
        <v>8233</v>
      </c>
      <c r="H1410" s="12" t="s">
        <v>310</v>
      </c>
      <c r="I1410" s="60" t="s">
        <v>311</v>
      </c>
      <c r="J1410" s="60" t="s">
        <v>95</v>
      </c>
      <c r="K1410" s="60" t="s">
        <v>43</v>
      </c>
      <c r="L1410" s="24">
        <v>536.62</v>
      </c>
      <c r="M1410" s="24">
        <v>91555.58</v>
      </c>
      <c r="N1410" s="61">
        <v>2.29</v>
      </c>
      <c r="O1410" s="24">
        <v>416</v>
      </c>
      <c r="P1410" s="24">
        <v>1627.92</v>
      </c>
      <c r="Q1410" s="77">
        <v>0.6</v>
      </c>
      <c r="R1410" s="77">
        <v>0.4</v>
      </c>
      <c r="S1410" s="60" t="s">
        <v>45</v>
      </c>
      <c r="T1410" s="64" t="s">
        <v>8234</v>
      </c>
    </row>
    <row r="1411" spans="1:20" ht="30" customHeight="1">
      <c r="A1411" s="10" t="s">
        <v>8235</v>
      </c>
      <c r="B1411" s="65" t="s">
        <v>8236</v>
      </c>
      <c r="C1411" s="7" t="s">
        <v>32</v>
      </c>
      <c r="D1411" s="8" t="s">
        <v>8237</v>
      </c>
      <c r="E1411" s="8" t="s">
        <v>470</v>
      </c>
      <c r="F1411" s="8" t="s">
        <v>8238</v>
      </c>
      <c r="G1411" s="220" t="s">
        <v>8239</v>
      </c>
      <c r="H1411" s="192" t="s">
        <v>465</v>
      </c>
      <c r="I1411" s="18" t="s">
        <v>231</v>
      </c>
      <c r="J1411" s="18" t="s">
        <v>53</v>
      </c>
      <c r="K1411" s="18" t="s">
        <v>43</v>
      </c>
      <c r="L1411" s="23">
        <v>6046.44</v>
      </c>
      <c r="M1411" s="23">
        <v>3986396.55</v>
      </c>
      <c r="N1411" s="193">
        <v>1.9981</v>
      </c>
      <c r="O1411" s="23">
        <v>6141.97</v>
      </c>
      <c r="P1411" s="23">
        <v>1155.6600000000001</v>
      </c>
      <c r="Q1411" s="194">
        <v>1.2</v>
      </c>
      <c r="R1411" s="194" t="s">
        <v>54</v>
      </c>
      <c r="S1411" s="18" t="s">
        <v>45</v>
      </c>
      <c r="T1411" s="195" t="s">
        <v>8240</v>
      </c>
    </row>
    <row r="1412" spans="1:20" ht="30" customHeight="1">
      <c r="A1412" s="10" t="s">
        <v>8241</v>
      </c>
      <c r="B1412" s="9" t="s">
        <v>8242</v>
      </c>
      <c r="C1412" s="7" t="s">
        <v>32</v>
      </c>
      <c r="D1412" s="10" t="s">
        <v>8243</v>
      </c>
      <c r="E1412" s="10" t="s">
        <v>8244</v>
      </c>
      <c r="F1412" s="10" t="s">
        <v>8245</v>
      </c>
      <c r="G1412" s="201" t="s">
        <v>8246</v>
      </c>
      <c r="H1412" s="12" t="s">
        <v>171</v>
      </c>
      <c r="I1412" s="11" t="s">
        <v>333</v>
      </c>
      <c r="J1412" s="11" t="s">
        <v>53</v>
      </c>
      <c r="K1412" s="11" t="s">
        <v>43</v>
      </c>
      <c r="L1412" s="13">
        <v>119.89</v>
      </c>
      <c r="M1412" s="13">
        <v>45532.55</v>
      </c>
      <c r="N1412" s="14">
        <v>3.0392000000000001</v>
      </c>
      <c r="O1412" s="13">
        <v>2994.31</v>
      </c>
      <c r="P1412" s="13">
        <v>1923.72</v>
      </c>
      <c r="Q1412" s="20">
        <v>0.6</v>
      </c>
      <c r="R1412" s="20">
        <v>1</v>
      </c>
      <c r="S1412" s="11" t="s">
        <v>45</v>
      </c>
      <c r="T1412" s="17" t="s">
        <v>8247</v>
      </c>
    </row>
    <row r="1413" spans="1:20" ht="30" customHeight="1">
      <c r="A1413" s="10" t="s">
        <v>8248</v>
      </c>
      <c r="B1413" s="9" t="s">
        <v>8249</v>
      </c>
      <c r="C1413" s="245" t="s">
        <v>8250</v>
      </c>
      <c r="D1413" s="10" t="s">
        <v>8251</v>
      </c>
      <c r="E1413" s="10" t="s">
        <v>402</v>
      </c>
      <c r="F1413" s="10" t="s">
        <v>8017</v>
      </c>
      <c r="G1413" s="201" t="s">
        <v>8252</v>
      </c>
      <c r="H1413" s="12" t="s">
        <v>171</v>
      </c>
      <c r="I1413" s="11" t="s">
        <v>333</v>
      </c>
      <c r="J1413" s="11" t="s">
        <v>5717</v>
      </c>
      <c r="K1413" s="11" t="s">
        <v>43</v>
      </c>
      <c r="L1413" s="13">
        <v>6248.67</v>
      </c>
      <c r="M1413" s="13">
        <v>1655436.68</v>
      </c>
      <c r="N1413" s="14">
        <v>3.9971000000000001</v>
      </c>
      <c r="O1413" s="13">
        <v>2400</v>
      </c>
      <c r="P1413" s="13">
        <v>1961</v>
      </c>
      <c r="Q1413" s="20">
        <v>0.6</v>
      </c>
      <c r="R1413" s="20">
        <v>0.9</v>
      </c>
      <c r="S1413" s="11" t="s">
        <v>45</v>
      </c>
      <c r="T1413" s="17" t="s">
        <v>8253</v>
      </c>
    </row>
    <row r="1414" spans="1:20" ht="30" customHeight="1" thickBot="1">
      <c r="A1414" s="254" t="s">
        <v>8254</v>
      </c>
      <c r="B1414" s="255" t="s">
        <v>4218</v>
      </c>
      <c r="C1414" s="255" t="s">
        <v>4218</v>
      </c>
      <c r="D1414" s="254" t="s">
        <v>2946</v>
      </c>
      <c r="E1414" s="254" t="s">
        <v>8255</v>
      </c>
      <c r="F1414" s="254" t="s">
        <v>2948</v>
      </c>
      <c r="G1414" s="254" t="s">
        <v>4220</v>
      </c>
      <c r="H1414" s="257" t="s">
        <v>863</v>
      </c>
      <c r="I1414" s="256" t="s">
        <v>231</v>
      </c>
      <c r="J1414" s="256" t="s">
        <v>53</v>
      </c>
      <c r="K1414" s="256" t="s">
        <v>43</v>
      </c>
      <c r="L1414" s="258">
        <v>1352.99</v>
      </c>
      <c r="M1414" s="258">
        <v>792910.25</v>
      </c>
      <c r="N1414" s="259">
        <v>1.7051000000000001</v>
      </c>
      <c r="O1414" s="258">
        <v>1918.65</v>
      </c>
      <c r="P1414" s="258">
        <v>1586.1</v>
      </c>
      <c r="Q1414" s="260">
        <v>0.7</v>
      </c>
      <c r="R1414" s="260">
        <v>0.9</v>
      </c>
      <c r="S1414" s="256" t="s">
        <v>45</v>
      </c>
      <c r="T1414" s="261" t="s">
        <v>8256</v>
      </c>
    </row>
    <row r="1415" spans="1:20" ht="45.75" thickTop="1">
      <c r="A1415" s="166" t="s">
        <v>8257</v>
      </c>
      <c r="B1415" s="167" t="s">
        <v>8258</v>
      </c>
      <c r="C1415" s="132" t="s">
        <v>32</v>
      </c>
      <c r="D1415" s="168" t="s">
        <v>8259</v>
      </c>
      <c r="E1415" s="168" t="s">
        <v>8260</v>
      </c>
      <c r="F1415" s="168" t="s">
        <v>4239</v>
      </c>
      <c r="G1415" s="221" t="s">
        <v>8261</v>
      </c>
      <c r="H1415" s="170" t="s">
        <v>272</v>
      </c>
      <c r="I1415" s="169" t="s">
        <v>333</v>
      </c>
      <c r="J1415" s="169" t="s">
        <v>6598</v>
      </c>
      <c r="K1415" s="169" t="s">
        <v>43</v>
      </c>
      <c r="L1415" s="171">
        <f>3154.7+10964.86</f>
        <v>14119.560000000001</v>
      </c>
      <c r="M1415" s="171">
        <f>2288212.93+9941482.2</f>
        <v>12229695.129999999</v>
      </c>
      <c r="N1415" s="172">
        <v>4.5345000000000004</v>
      </c>
      <c r="O1415" s="171">
        <v>4852.37</v>
      </c>
      <c r="P1415" s="171">
        <v>5698.74</v>
      </c>
      <c r="Q1415" s="173">
        <v>0.7</v>
      </c>
      <c r="R1415" s="173" t="s">
        <v>69</v>
      </c>
      <c r="S1415" s="169" t="s">
        <v>45</v>
      </c>
      <c r="T1415" s="222" t="s">
        <v>8262</v>
      </c>
    </row>
    <row r="1416" spans="1:20" ht="45.75" thickBot="1">
      <c r="A1416" s="140" t="s">
        <v>8257</v>
      </c>
      <c r="B1416" s="141" t="s">
        <v>8258</v>
      </c>
      <c r="C1416" s="142" t="s">
        <v>32</v>
      </c>
      <c r="D1416" s="143" t="s">
        <v>8259</v>
      </c>
      <c r="E1416" s="143" t="s">
        <v>8260</v>
      </c>
      <c r="F1416" s="143" t="s">
        <v>4239</v>
      </c>
      <c r="G1416" s="223" t="s">
        <v>8261</v>
      </c>
      <c r="H1416" s="145" t="s">
        <v>272</v>
      </c>
      <c r="I1416" s="144" t="s">
        <v>333</v>
      </c>
      <c r="J1416" s="144" t="s">
        <v>6598</v>
      </c>
      <c r="K1416" s="144" t="s">
        <v>181</v>
      </c>
      <c r="L1416" s="147">
        <v>1515.44</v>
      </c>
      <c r="M1416" s="147">
        <v>1701068.93</v>
      </c>
      <c r="N1416" s="148">
        <v>4.5345000000000004</v>
      </c>
      <c r="O1416" s="147">
        <v>4852.37</v>
      </c>
      <c r="P1416" s="147">
        <v>5698.74</v>
      </c>
      <c r="Q1416" s="149">
        <v>1.3</v>
      </c>
      <c r="R1416" s="149">
        <v>1</v>
      </c>
      <c r="S1416" s="144" t="s">
        <v>45</v>
      </c>
      <c r="T1416" s="150" t="s">
        <v>8262</v>
      </c>
    </row>
    <row r="1417" spans="1:20" ht="30" customHeight="1" thickTop="1">
      <c r="A1417" s="59" t="s">
        <v>8263</v>
      </c>
      <c r="B1417" s="7" t="s">
        <v>8264</v>
      </c>
      <c r="C1417" s="7" t="s">
        <v>32</v>
      </c>
      <c r="D1417" s="59" t="s">
        <v>8265</v>
      </c>
      <c r="E1417" s="59" t="s">
        <v>8266</v>
      </c>
      <c r="F1417" s="59" t="s">
        <v>8267</v>
      </c>
      <c r="G1417" s="209" t="s">
        <v>8268</v>
      </c>
      <c r="H1417" s="12" t="s">
        <v>272</v>
      </c>
      <c r="I1417" s="60" t="s">
        <v>333</v>
      </c>
      <c r="J1417" s="60" t="s">
        <v>8269</v>
      </c>
      <c r="K1417" s="60" t="s">
        <v>43</v>
      </c>
      <c r="L1417" s="24">
        <v>5544.61</v>
      </c>
      <c r="M1417" s="24">
        <v>5095419.4400000004</v>
      </c>
      <c r="N1417" s="61">
        <v>3.9994999999999998</v>
      </c>
      <c r="O1417" s="24">
        <v>2100</v>
      </c>
      <c r="P1417" s="24">
        <v>5419.26</v>
      </c>
      <c r="Q1417" s="77" t="s">
        <v>915</v>
      </c>
      <c r="R1417" s="77" t="s">
        <v>69</v>
      </c>
      <c r="S1417" s="60" t="s">
        <v>45</v>
      </c>
      <c r="T1417" s="64" t="s">
        <v>8270</v>
      </c>
    </row>
    <row r="1418" spans="1:20" ht="30" customHeight="1">
      <c r="A1418" s="8" t="s">
        <v>8271</v>
      </c>
      <c r="B1418" s="65" t="s">
        <v>8272</v>
      </c>
      <c r="C1418" s="7" t="s">
        <v>32</v>
      </c>
      <c r="D1418" s="8" t="s">
        <v>8273</v>
      </c>
      <c r="E1418" s="8" t="s">
        <v>8274</v>
      </c>
      <c r="F1418" s="8" t="s">
        <v>8275</v>
      </c>
      <c r="G1418" s="220" t="s">
        <v>8276</v>
      </c>
      <c r="H1418" s="192" t="s">
        <v>102</v>
      </c>
      <c r="I1418" s="18" t="s">
        <v>311</v>
      </c>
      <c r="J1418" s="18" t="s">
        <v>95</v>
      </c>
      <c r="K1418" s="18" t="s">
        <v>43</v>
      </c>
      <c r="L1418" s="23">
        <v>1347.58</v>
      </c>
      <c r="M1418" s="23">
        <v>138574.38</v>
      </c>
      <c r="N1418" s="193">
        <v>2.4996</v>
      </c>
      <c r="O1418" s="23">
        <v>900</v>
      </c>
      <c r="P1418" s="23">
        <v>1071</v>
      </c>
      <c r="Q1418" s="194">
        <v>0.6</v>
      </c>
      <c r="R1418" s="194">
        <v>0.4</v>
      </c>
      <c r="S1418" s="18" t="s">
        <v>45</v>
      </c>
      <c r="T1418" s="195" t="s">
        <v>8277</v>
      </c>
    </row>
    <row r="1419" spans="1:20" ht="30" customHeight="1">
      <c r="A1419" s="8" t="s">
        <v>8278</v>
      </c>
      <c r="B1419" s="65" t="s">
        <v>8279</v>
      </c>
      <c r="C1419" s="7" t="s">
        <v>32</v>
      </c>
      <c r="D1419" s="8" t="s">
        <v>1636</v>
      </c>
      <c r="E1419" s="8" t="s">
        <v>3974</v>
      </c>
      <c r="F1419" s="8" t="s">
        <v>8280</v>
      </c>
      <c r="G1419" s="220" t="s">
        <v>8281</v>
      </c>
      <c r="H1419" s="192" t="s">
        <v>102</v>
      </c>
      <c r="I1419" s="18" t="s">
        <v>311</v>
      </c>
      <c r="J1419" s="18" t="s">
        <v>95</v>
      </c>
      <c r="K1419" s="18" t="s">
        <v>43</v>
      </c>
      <c r="L1419" s="23">
        <v>271.04000000000002</v>
      </c>
      <c r="M1419" s="23">
        <v>39028</v>
      </c>
      <c r="N1419" s="193">
        <v>1.6776</v>
      </c>
      <c r="O1419" s="23">
        <v>400</v>
      </c>
      <c r="P1419" s="23">
        <v>1132.2</v>
      </c>
      <c r="Q1419" s="194">
        <v>0.6</v>
      </c>
      <c r="R1419" s="194" t="s">
        <v>397</v>
      </c>
      <c r="S1419" s="18" t="s">
        <v>45</v>
      </c>
      <c r="T1419" s="195" t="s">
        <v>8282</v>
      </c>
    </row>
    <row r="1420" spans="1:20" ht="30" customHeight="1" thickBot="1">
      <c r="A1420" s="254" t="s">
        <v>8283</v>
      </c>
      <c r="B1420" s="255" t="s">
        <v>8284</v>
      </c>
      <c r="C1420" s="7" t="s">
        <v>32</v>
      </c>
      <c r="D1420" s="254" t="s">
        <v>8285</v>
      </c>
      <c r="E1420" s="254" t="s">
        <v>2444</v>
      </c>
      <c r="F1420" s="254" t="s">
        <v>8286</v>
      </c>
      <c r="G1420" s="262" t="s">
        <v>8287</v>
      </c>
      <c r="H1420" s="257" t="s">
        <v>8288</v>
      </c>
      <c r="I1420" s="256" t="s">
        <v>1728</v>
      </c>
      <c r="J1420" s="256" t="s">
        <v>8289</v>
      </c>
      <c r="K1420" s="256" t="s">
        <v>181</v>
      </c>
      <c r="L1420" s="258">
        <v>2172.0300000000002</v>
      </c>
      <c r="M1420" s="258">
        <v>508536.83</v>
      </c>
      <c r="N1420" s="259">
        <v>1.7744</v>
      </c>
      <c r="O1420" s="258">
        <v>3144.1</v>
      </c>
      <c r="P1420" s="258">
        <v>1627.92</v>
      </c>
      <c r="Q1420" s="260">
        <v>2</v>
      </c>
      <c r="R1420" s="260" t="s">
        <v>5234</v>
      </c>
      <c r="S1420" s="256" t="s">
        <v>45</v>
      </c>
      <c r="T1420" s="261" t="s">
        <v>8290</v>
      </c>
    </row>
    <row r="1421" spans="1:20" ht="30" customHeight="1" thickTop="1">
      <c r="A1421" s="161" t="s">
        <v>8291</v>
      </c>
      <c r="B1421" s="263" t="s">
        <v>8292</v>
      </c>
      <c r="C1421" s="263" t="s">
        <v>8292</v>
      </c>
      <c r="D1421" s="264" t="s">
        <v>8293</v>
      </c>
      <c r="E1421" s="264" t="s">
        <v>8294</v>
      </c>
      <c r="F1421" s="264" t="s">
        <v>4156</v>
      </c>
      <c r="G1421" s="265" t="s">
        <v>8295</v>
      </c>
      <c r="H1421" s="267" t="s">
        <v>75</v>
      </c>
      <c r="I1421" s="266" t="s">
        <v>231</v>
      </c>
      <c r="J1421" s="266" t="s">
        <v>638</v>
      </c>
      <c r="K1421" s="266" t="s">
        <v>43</v>
      </c>
      <c r="L1421" s="268">
        <v>361.17</v>
      </c>
      <c r="M1421" s="268">
        <v>1124412.46</v>
      </c>
      <c r="N1421" s="269">
        <v>2.4870000000000001</v>
      </c>
      <c r="O1421" s="268">
        <v>757.37</v>
      </c>
      <c r="P1421" s="268">
        <v>11060.88</v>
      </c>
      <c r="Q1421" s="270">
        <v>0.7</v>
      </c>
      <c r="R1421" s="270">
        <v>1</v>
      </c>
      <c r="S1421" s="266" t="s">
        <v>45</v>
      </c>
      <c r="T1421" s="271" t="s">
        <v>8296</v>
      </c>
    </row>
    <row r="1422" spans="1:20" ht="30" customHeight="1" thickBot="1">
      <c r="A1422" s="162" t="s">
        <v>8291</v>
      </c>
      <c r="B1422" s="272" t="s">
        <v>8292</v>
      </c>
      <c r="C1422" s="272" t="s">
        <v>8292</v>
      </c>
      <c r="D1422" s="273" t="s">
        <v>8293</v>
      </c>
      <c r="E1422" s="273" t="s">
        <v>8297</v>
      </c>
      <c r="F1422" s="273" t="s">
        <v>4156</v>
      </c>
      <c r="G1422" s="274" t="s">
        <v>8295</v>
      </c>
      <c r="H1422" s="276" t="s">
        <v>75</v>
      </c>
      <c r="I1422" s="275" t="s">
        <v>231</v>
      </c>
      <c r="J1422" s="275" t="s">
        <v>638</v>
      </c>
      <c r="K1422" s="275" t="s">
        <v>181</v>
      </c>
      <c r="L1422" s="277">
        <v>7.66</v>
      </c>
      <c r="M1422" s="277">
        <v>44288.58</v>
      </c>
      <c r="N1422" s="278">
        <v>2.4870000000000001</v>
      </c>
      <c r="O1422" s="277">
        <v>757.37</v>
      </c>
      <c r="P1422" s="277">
        <v>11060.88</v>
      </c>
      <c r="Q1422" s="279">
        <v>1.3</v>
      </c>
      <c r="R1422" s="279">
        <v>1</v>
      </c>
      <c r="S1422" s="275" t="s">
        <v>45</v>
      </c>
      <c r="T1422" s="280" t="s">
        <v>8296</v>
      </c>
    </row>
    <row r="1423" spans="1:20" ht="30" customHeight="1" thickTop="1">
      <c r="A1423" s="59" t="s">
        <v>8298</v>
      </c>
      <c r="B1423" s="7" t="s">
        <v>8299</v>
      </c>
      <c r="C1423" s="7" t="s">
        <v>32</v>
      </c>
      <c r="D1423" s="59" t="s">
        <v>8300</v>
      </c>
      <c r="E1423" s="59" t="s">
        <v>8301</v>
      </c>
      <c r="F1423" s="59" t="s">
        <v>6606</v>
      </c>
      <c r="G1423" s="209" t="s">
        <v>8302</v>
      </c>
      <c r="H1423" s="12" t="s">
        <v>37</v>
      </c>
      <c r="I1423" s="60" t="s">
        <v>333</v>
      </c>
      <c r="J1423" s="60" t="s">
        <v>5709</v>
      </c>
      <c r="K1423" s="60" t="s">
        <v>43</v>
      </c>
      <c r="L1423" s="24">
        <v>8067.14</v>
      </c>
      <c r="M1423" s="24">
        <v>8924718.7100000009</v>
      </c>
      <c r="N1423" s="61">
        <v>3.9994000000000001</v>
      </c>
      <c r="O1423" s="24">
        <v>2897.34</v>
      </c>
      <c r="P1423" s="24">
        <v>6619.8</v>
      </c>
      <c r="Q1423" s="77">
        <v>0.7</v>
      </c>
      <c r="R1423" s="77" t="s">
        <v>69</v>
      </c>
      <c r="S1423" s="60" t="s">
        <v>45</v>
      </c>
      <c r="T1423" s="64" t="s">
        <v>8303</v>
      </c>
    </row>
    <row r="1424" spans="1:20" ht="30" customHeight="1">
      <c r="A1424" s="8" t="s">
        <v>8304</v>
      </c>
      <c r="B1424" s="65" t="s">
        <v>8305</v>
      </c>
      <c r="C1424" s="7" t="s">
        <v>32</v>
      </c>
      <c r="D1424" s="8" t="s">
        <v>8306</v>
      </c>
      <c r="E1424" s="8" t="s">
        <v>8307</v>
      </c>
      <c r="F1424" s="8" t="s">
        <v>8308</v>
      </c>
      <c r="G1424" s="220" t="s">
        <v>8309</v>
      </c>
      <c r="H1424" s="192" t="s">
        <v>215</v>
      </c>
      <c r="I1424" s="18" t="s">
        <v>216</v>
      </c>
      <c r="J1424" s="18" t="s">
        <v>489</v>
      </c>
      <c r="K1424" s="18" t="s">
        <v>43</v>
      </c>
      <c r="L1424" s="23">
        <v>101.94</v>
      </c>
      <c r="M1424" s="23">
        <v>80446.350000000006</v>
      </c>
      <c r="N1424" s="193">
        <v>1.35</v>
      </c>
      <c r="O1424" s="23">
        <v>292.5</v>
      </c>
      <c r="P1424" s="23">
        <v>1736.04</v>
      </c>
      <c r="Q1424" s="194">
        <v>0.6</v>
      </c>
      <c r="R1424" s="194">
        <v>1</v>
      </c>
      <c r="S1424" s="18" t="s">
        <v>45</v>
      </c>
      <c r="T1424" s="195" t="s">
        <v>8310</v>
      </c>
    </row>
    <row r="1425" spans="1:20" ht="30" customHeight="1">
      <c r="A1425" s="8" t="s">
        <v>8311</v>
      </c>
      <c r="B1425" s="65" t="s">
        <v>8312</v>
      </c>
      <c r="C1425" s="7" t="s">
        <v>32</v>
      </c>
      <c r="D1425" s="8" t="s">
        <v>8313</v>
      </c>
      <c r="E1425" s="8" t="s">
        <v>8314</v>
      </c>
      <c r="F1425" s="8" t="s">
        <v>8315</v>
      </c>
      <c r="G1425" s="220" t="s">
        <v>8316</v>
      </c>
      <c r="H1425" s="192" t="s">
        <v>257</v>
      </c>
      <c r="I1425" s="18" t="s">
        <v>1821</v>
      </c>
      <c r="J1425" s="18" t="s">
        <v>489</v>
      </c>
      <c r="K1425" s="18" t="s">
        <v>43</v>
      </c>
      <c r="L1425" s="23">
        <v>12.67</v>
      </c>
      <c r="M1425" s="23">
        <v>3206.71</v>
      </c>
      <c r="N1425" s="193">
        <v>1.2186999999999999</v>
      </c>
      <c r="O1425" s="23">
        <v>81.25</v>
      </c>
      <c r="P1425" s="23">
        <v>514.08000000000004</v>
      </c>
      <c r="Q1425" s="194">
        <v>0.6</v>
      </c>
      <c r="R1425" s="194">
        <v>1</v>
      </c>
      <c r="S1425" s="18" t="s">
        <v>45</v>
      </c>
      <c r="T1425" s="195" t="s">
        <v>8317</v>
      </c>
    </row>
    <row r="1426" spans="1:20" ht="30" customHeight="1">
      <c r="A1426" s="244" t="s">
        <v>8318</v>
      </c>
      <c r="B1426" s="245" t="s">
        <v>8319</v>
      </c>
      <c r="C1426" s="7" t="s">
        <v>32</v>
      </c>
      <c r="D1426" s="244" t="s">
        <v>8320</v>
      </c>
      <c r="E1426" s="244" t="s">
        <v>8321</v>
      </c>
      <c r="F1426" s="244" t="s">
        <v>3948</v>
      </c>
      <c r="G1426" s="246" t="s">
        <v>8322</v>
      </c>
      <c r="H1426" s="248" t="s">
        <v>60</v>
      </c>
      <c r="I1426" s="247" t="s">
        <v>231</v>
      </c>
      <c r="J1426" s="247" t="s">
        <v>489</v>
      </c>
      <c r="K1426" s="247" t="s">
        <v>43</v>
      </c>
      <c r="L1426" s="249">
        <v>32.68</v>
      </c>
      <c r="M1426" s="249">
        <v>75215.649999999994</v>
      </c>
      <c r="N1426" s="250">
        <v>1.159</v>
      </c>
      <c r="O1426" s="249">
        <v>205.55</v>
      </c>
      <c r="P1426" s="249">
        <v>3810.72</v>
      </c>
      <c r="Q1426" s="251">
        <v>0.7</v>
      </c>
      <c r="R1426" s="251">
        <v>1</v>
      </c>
      <c r="S1426" s="247" t="s">
        <v>45</v>
      </c>
      <c r="T1426" s="252" t="s">
        <v>8323</v>
      </c>
    </row>
    <row r="1427" spans="1:20" ht="60.75" thickBot="1">
      <c r="A1427" s="124" t="s">
        <v>8324</v>
      </c>
      <c r="B1427" s="281">
        <v>201900464027</v>
      </c>
      <c r="C1427" s="66" t="s">
        <v>32</v>
      </c>
      <c r="D1427" s="124" t="s">
        <v>8325</v>
      </c>
      <c r="E1427" s="282" t="s">
        <v>8326</v>
      </c>
      <c r="F1427" s="124" t="s">
        <v>8327</v>
      </c>
      <c r="G1427" s="282" t="s">
        <v>8328</v>
      </c>
      <c r="H1427" s="284" t="s">
        <v>60</v>
      </c>
      <c r="I1427" s="283" t="s">
        <v>333</v>
      </c>
      <c r="J1427" s="283" t="s">
        <v>638</v>
      </c>
      <c r="K1427" s="283" t="s">
        <v>43</v>
      </c>
      <c r="L1427" s="205">
        <v>9016.6</v>
      </c>
      <c r="M1427" s="205">
        <v>5919916.9800000004</v>
      </c>
      <c r="N1427" s="285">
        <v>3.9990000000000001</v>
      </c>
      <c r="O1427" s="205">
        <v>3204.69</v>
      </c>
      <c r="P1427" s="205">
        <v>3964</v>
      </c>
      <c r="Q1427" s="286">
        <v>0.7</v>
      </c>
      <c r="R1427" s="286" t="s">
        <v>44</v>
      </c>
      <c r="S1427" s="283" t="s">
        <v>45</v>
      </c>
      <c r="T1427" s="287" t="s">
        <v>8329</v>
      </c>
    </row>
    <row r="1428" spans="1:20" ht="30" customHeight="1" thickTop="1">
      <c r="A1428" s="131" t="s">
        <v>8330</v>
      </c>
      <c r="B1428" s="132">
        <v>201900473794</v>
      </c>
      <c r="C1428" s="132" t="s">
        <v>32</v>
      </c>
      <c r="D1428" s="133" t="s">
        <v>5653</v>
      </c>
      <c r="E1428" s="133" t="s">
        <v>8331</v>
      </c>
      <c r="F1428" s="133" t="s">
        <v>5654</v>
      </c>
      <c r="G1428" s="206" t="s">
        <v>8332</v>
      </c>
      <c r="H1428" s="135" t="s">
        <v>224</v>
      </c>
      <c r="I1428" s="134" t="s">
        <v>333</v>
      </c>
      <c r="J1428" s="134" t="s">
        <v>1670</v>
      </c>
      <c r="K1428" s="134" t="s">
        <v>43</v>
      </c>
      <c r="L1428" s="136">
        <f>1992.29+4282.75</f>
        <v>6275.04</v>
      </c>
      <c r="M1428" s="136">
        <f>1764496.74+4741303.08</f>
        <v>6505799.8200000003</v>
      </c>
      <c r="N1428" s="137">
        <v>3.99</v>
      </c>
      <c r="O1428" s="136">
        <v>2149.1</v>
      </c>
      <c r="P1428" s="136">
        <v>6326.04</v>
      </c>
      <c r="Q1428" s="138">
        <v>0.7</v>
      </c>
      <c r="R1428" s="138" t="s">
        <v>69</v>
      </c>
      <c r="S1428" s="134" t="s">
        <v>45</v>
      </c>
      <c r="T1428" s="139" t="s">
        <v>8333</v>
      </c>
    </row>
    <row r="1429" spans="1:20" ht="30" customHeight="1" thickBot="1">
      <c r="A1429" s="288" t="s">
        <v>8330</v>
      </c>
      <c r="B1429" s="289">
        <v>201900473794</v>
      </c>
      <c r="C1429" s="142" t="s">
        <v>32</v>
      </c>
      <c r="D1429" s="290" t="s">
        <v>5653</v>
      </c>
      <c r="E1429" s="290" t="s">
        <v>8331</v>
      </c>
      <c r="F1429" s="290" t="s">
        <v>5654</v>
      </c>
      <c r="G1429" s="291" t="s">
        <v>8332</v>
      </c>
      <c r="H1429" s="293" t="s">
        <v>224</v>
      </c>
      <c r="I1429" s="292" t="s">
        <v>333</v>
      </c>
      <c r="J1429" s="292" t="s">
        <v>1670</v>
      </c>
      <c r="K1429" s="292" t="s">
        <v>181</v>
      </c>
      <c r="L1429" s="208">
        <v>21.25</v>
      </c>
      <c r="M1429" s="208">
        <v>43719.82</v>
      </c>
      <c r="N1429" s="294">
        <v>3.99</v>
      </c>
      <c r="O1429" s="208">
        <v>2149.1</v>
      </c>
      <c r="P1429" s="208">
        <v>6326.04</v>
      </c>
      <c r="Q1429" s="295">
        <v>1.3</v>
      </c>
      <c r="R1429" s="292">
        <v>1</v>
      </c>
      <c r="S1429" s="292" t="s">
        <v>45</v>
      </c>
      <c r="T1429" s="296" t="s">
        <v>8333</v>
      </c>
    </row>
    <row r="1430" spans="1:20" ht="30" customHeight="1" thickTop="1">
      <c r="A1430" s="59" t="s">
        <v>8334</v>
      </c>
      <c r="B1430" s="7" t="s">
        <v>8335</v>
      </c>
      <c r="C1430" s="7" t="s">
        <v>32</v>
      </c>
      <c r="D1430" s="59" t="s">
        <v>8336</v>
      </c>
      <c r="E1430" s="59" t="s">
        <v>8337</v>
      </c>
      <c r="F1430" s="59" t="s">
        <v>8338</v>
      </c>
      <c r="G1430" s="209" t="s">
        <v>8339</v>
      </c>
      <c r="H1430" s="12" t="s">
        <v>937</v>
      </c>
      <c r="I1430" s="60" t="s">
        <v>333</v>
      </c>
      <c r="J1430" s="60" t="s">
        <v>8340</v>
      </c>
      <c r="K1430" s="60" t="s">
        <v>43</v>
      </c>
      <c r="L1430" s="24">
        <v>4609.83</v>
      </c>
      <c r="M1430" s="24">
        <v>5082780.9800000004</v>
      </c>
      <c r="N1430" s="61">
        <v>4</v>
      </c>
      <c r="O1430" s="24">
        <v>1806.13</v>
      </c>
      <c r="P1430" s="24">
        <v>6538.2</v>
      </c>
      <c r="Q1430" s="77">
        <v>0.7</v>
      </c>
      <c r="R1430" s="77" t="s">
        <v>69</v>
      </c>
      <c r="S1430" s="60" t="s">
        <v>45</v>
      </c>
      <c r="T1430" s="64" t="s">
        <v>8341</v>
      </c>
    </row>
    <row r="1431" spans="1:20" ht="30" customHeight="1">
      <c r="A1431" s="8" t="s">
        <v>8342</v>
      </c>
      <c r="B1431" s="65" t="s">
        <v>8343</v>
      </c>
      <c r="C1431" s="7" t="s">
        <v>32</v>
      </c>
      <c r="D1431" s="8" t="s">
        <v>8237</v>
      </c>
      <c r="E1431" s="8" t="s">
        <v>679</v>
      </c>
      <c r="F1431" s="8" t="s">
        <v>8238</v>
      </c>
      <c r="G1431" s="220" t="s">
        <v>8344</v>
      </c>
      <c r="H1431" s="192" t="s">
        <v>465</v>
      </c>
      <c r="I1431" s="18" t="s">
        <v>231</v>
      </c>
      <c r="J1431" s="18" t="s">
        <v>5796</v>
      </c>
      <c r="K1431" s="18" t="s">
        <v>43</v>
      </c>
      <c r="L1431" s="23">
        <v>6125.1</v>
      </c>
      <c r="M1431" s="23">
        <v>4621515.24</v>
      </c>
      <c r="N1431" s="193">
        <v>1.9932000000000001</v>
      </c>
      <c r="O1431" s="23">
        <v>6252.22</v>
      </c>
      <c r="P1431" s="23">
        <v>1155.6600000000001</v>
      </c>
      <c r="Q1431" s="194">
        <v>1.2</v>
      </c>
      <c r="R1431" s="194">
        <v>1</v>
      </c>
      <c r="S1431" s="18" t="s">
        <v>45</v>
      </c>
      <c r="T1431" s="195" t="s">
        <v>8345</v>
      </c>
    </row>
    <row r="1432" spans="1:20" ht="30" customHeight="1">
      <c r="A1432" s="10" t="s">
        <v>8346</v>
      </c>
      <c r="B1432" s="9" t="s">
        <v>8347</v>
      </c>
      <c r="C1432" s="7" t="s">
        <v>32</v>
      </c>
      <c r="D1432" s="10" t="s">
        <v>8348</v>
      </c>
      <c r="E1432" s="10" t="s">
        <v>8349</v>
      </c>
      <c r="F1432" s="10" t="s">
        <v>6153</v>
      </c>
      <c r="G1432" s="241" t="s">
        <v>8350</v>
      </c>
      <c r="H1432" s="12" t="s">
        <v>272</v>
      </c>
      <c r="I1432" s="11" t="s">
        <v>333</v>
      </c>
      <c r="J1432" s="11" t="s">
        <v>8351</v>
      </c>
      <c r="K1432" s="11" t="s">
        <v>181</v>
      </c>
      <c r="L1432" s="13">
        <v>6329.18</v>
      </c>
      <c r="M1432" s="13">
        <v>5958247.1399999997</v>
      </c>
      <c r="N1432" s="14">
        <v>3.9992999999999999</v>
      </c>
      <c r="O1432" s="13">
        <v>2495.5</v>
      </c>
      <c r="P1432" s="13">
        <v>6615.5</v>
      </c>
      <c r="Q1432" s="20">
        <v>0.7</v>
      </c>
      <c r="R1432" s="20" t="s">
        <v>62</v>
      </c>
      <c r="S1432" s="11" t="s">
        <v>45</v>
      </c>
      <c r="T1432" s="17" t="s">
        <v>8352</v>
      </c>
    </row>
    <row r="1433" spans="1:20" ht="30" customHeight="1" thickBot="1">
      <c r="A1433" s="29" t="s">
        <v>8353</v>
      </c>
      <c r="B1433" s="30" t="s">
        <v>8354</v>
      </c>
      <c r="C1433" s="66" t="s">
        <v>32</v>
      </c>
      <c r="D1433" s="29" t="s">
        <v>8355</v>
      </c>
      <c r="E1433" s="29" t="s">
        <v>8356</v>
      </c>
      <c r="F1433" s="29" t="s">
        <v>8357</v>
      </c>
      <c r="G1433" s="204" t="s">
        <v>8358</v>
      </c>
      <c r="H1433" s="32" t="s">
        <v>149</v>
      </c>
      <c r="I1433" s="31" t="s">
        <v>333</v>
      </c>
      <c r="J1433" s="31" t="s">
        <v>8359</v>
      </c>
      <c r="K1433" s="31" t="s">
        <v>181</v>
      </c>
      <c r="L1433" s="33">
        <v>3946.09</v>
      </c>
      <c r="M1433" s="33">
        <v>1701713.35</v>
      </c>
      <c r="N1433" s="34">
        <v>4</v>
      </c>
      <c r="O1433" s="33">
        <v>1532.23</v>
      </c>
      <c r="P1433" s="33">
        <v>2553.06</v>
      </c>
      <c r="Q1433" s="67">
        <v>0.7</v>
      </c>
      <c r="R1433" s="67" t="s">
        <v>69</v>
      </c>
      <c r="S1433" s="31" t="s">
        <v>45</v>
      </c>
      <c r="T1433" s="37" t="s">
        <v>8360</v>
      </c>
    </row>
    <row r="1434" spans="1:20" ht="30" customHeight="1" thickTop="1">
      <c r="A1434" s="131" t="s">
        <v>8361</v>
      </c>
      <c r="B1434" s="132" t="s">
        <v>8362</v>
      </c>
      <c r="C1434" s="132" t="s">
        <v>32</v>
      </c>
      <c r="D1434" s="133" t="s">
        <v>8363</v>
      </c>
      <c r="E1434" s="133" t="s">
        <v>8364</v>
      </c>
      <c r="F1434" s="133" t="s">
        <v>8365</v>
      </c>
      <c r="G1434" s="206" t="s">
        <v>8366</v>
      </c>
      <c r="H1434" s="135" t="s">
        <v>272</v>
      </c>
      <c r="I1434" s="134" t="s">
        <v>333</v>
      </c>
      <c r="J1434" s="134" t="s">
        <v>6332</v>
      </c>
      <c r="K1434" s="134" t="s">
        <v>43</v>
      </c>
      <c r="L1434" s="136">
        <v>182.18</v>
      </c>
      <c r="M1434" s="136">
        <v>149066.37</v>
      </c>
      <c r="N1434" s="137">
        <v>4</v>
      </c>
      <c r="O1434" s="136">
        <v>1200</v>
      </c>
      <c r="P1434" s="136">
        <v>5844.66</v>
      </c>
      <c r="Q1434" s="138">
        <v>0.7</v>
      </c>
      <c r="R1434" s="138">
        <v>0.8</v>
      </c>
      <c r="S1434" s="134" t="s">
        <v>45</v>
      </c>
      <c r="T1434" s="139" t="s">
        <v>8367</v>
      </c>
    </row>
    <row r="1435" spans="1:20" ht="30" customHeight="1" thickBot="1">
      <c r="A1435" s="288" t="s">
        <v>8361</v>
      </c>
      <c r="B1435" s="289" t="s">
        <v>8362</v>
      </c>
      <c r="C1435" s="142" t="s">
        <v>32</v>
      </c>
      <c r="D1435" s="290" t="s">
        <v>8363</v>
      </c>
      <c r="E1435" s="290" t="s">
        <v>8364</v>
      </c>
      <c r="F1435" s="290" t="s">
        <v>8365</v>
      </c>
      <c r="G1435" s="291" t="s">
        <v>8368</v>
      </c>
      <c r="H1435" s="293" t="s">
        <v>272</v>
      </c>
      <c r="I1435" s="292" t="s">
        <v>333</v>
      </c>
      <c r="J1435" s="292" t="s">
        <v>6332</v>
      </c>
      <c r="K1435" s="292" t="s">
        <v>181</v>
      </c>
      <c r="L1435" s="208">
        <v>2954.32</v>
      </c>
      <c r="M1435" s="208">
        <v>5611719.1600000001</v>
      </c>
      <c r="N1435" s="294">
        <v>4</v>
      </c>
      <c r="O1435" s="208">
        <v>1200</v>
      </c>
      <c r="P1435" s="208">
        <v>5844.66</v>
      </c>
      <c r="Q1435" s="295">
        <v>1.3</v>
      </c>
      <c r="R1435" s="295">
        <v>1</v>
      </c>
      <c r="S1435" s="292" t="s">
        <v>45</v>
      </c>
      <c r="T1435" s="296" t="s">
        <v>8367</v>
      </c>
    </row>
    <row r="1436" spans="1:20" ht="30" customHeight="1" thickTop="1">
      <c r="A1436" s="191" t="s">
        <v>8369</v>
      </c>
      <c r="B1436" s="298" t="s">
        <v>8370</v>
      </c>
      <c r="C1436" s="7" t="s">
        <v>32</v>
      </c>
      <c r="D1436" s="191" t="s">
        <v>8237</v>
      </c>
      <c r="E1436" s="191" t="s">
        <v>875</v>
      </c>
      <c r="F1436" s="191" t="s">
        <v>8238</v>
      </c>
      <c r="G1436" s="299" t="s">
        <v>8371</v>
      </c>
      <c r="H1436" s="192" t="s">
        <v>465</v>
      </c>
      <c r="I1436" s="297" t="s">
        <v>231</v>
      </c>
      <c r="J1436" s="297" t="s">
        <v>5796</v>
      </c>
      <c r="K1436" s="297" t="s">
        <v>43</v>
      </c>
      <c r="L1436" s="210">
        <v>6702.06</v>
      </c>
      <c r="M1436" s="210">
        <v>4709359.8</v>
      </c>
      <c r="N1436" s="300">
        <v>1.9736</v>
      </c>
      <c r="O1436" s="210">
        <v>6975.25</v>
      </c>
      <c r="P1436" s="210">
        <v>1115.6600000000001</v>
      </c>
      <c r="Q1436" s="301">
        <v>1.2</v>
      </c>
      <c r="R1436" s="301">
        <v>1</v>
      </c>
      <c r="S1436" s="297" t="s">
        <v>45</v>
      </c>
      <c r="T1436" s="302" t="s">
        <v>8372</v>
      </c>
    </row>
    <row r="1437" spans="1:20" ht="30" customHeight="1">
      <c r="A1437" s="10" t="s">
        <v>8373</v>
      </c>
      <c r="B1437" s="9" t="s">
        <v>8374</v>
      </c>
      <c r="C1437" s="9" t="s">
        <v>8375</v>
      </c>
      <c r="D1437" s="10" t="s">
        <v>3355</v>
      </c>
      <c r="E1437" s="10" t="s">
        <v>8376</v>
      </c>
      <c r="F1437" s="10" t="s">
        <v>8377</v>
      </c>
      <c r="G1437" s="201" t="s">
        <v>8378</v>
      </c>
      <c r="H1437" s="12" t="s">
        <v>149</v>
      </c>
      <c r="I1437" s="11" t="s">
        <v>333</v>
      </c>
      <c r="J1437" s="11" t="s">
        <v>8379</v>
      </c>
      <c r="K1437" s="11" t="s">
        <v>43</v>
      </c>
      <c r="L1437" s="13" t="s">
        <v>8380</v>
      </c>
      <c r="M1437" s="13">
        <v>3112252.34</v>
      </c>
      <c r="N1437" s="14">
        <v>3.9994999999999998</v>
      </c>
      <c r="O1437" s="13">
        <v>1761.67</v>
      </c>
      <c r="P1437" s="13">
        <v>4206.4799999999996</v>
      </c>
      <c r="Q1437" s="20">
        <v>0.7</v>
      </c>
      <c r="R1437" s="20">
        <v>0.8</v>
      </c>
      <c r="S1437" s="11" t="s">
        <v>45</v>
      </c>
      <c r="T1437" s="17" t="s">
        <v>8381</v>
      </c>
    </row>
    <row r="1438" spans="1:20" ht="30" customHeight="1">
      <c r="A1438" s="10" t="s">
        <v>8382</v>
      </c>
      <c r="B1438" s="9" t="s">
        <v>8383</v>
      </c>
      <c r="C1438" s="7" t="s">
        <v>32</v>
      </c>
      <c r="D1438" s="10" t="s">
        <v>8384</v>
      </c>
      <c r="E1438" s="10" t="s">
        <v>8385</v>
      </c>
      <c r="F1438" s="10" t="s">
        <v>8386</v>
      </c>
      <c r="G1438" s="201" t="s">
        <v>8387</v>
      </c>
      <c r="H1438" s="12" t="s">
        <v>1232</v>
      </c>
      <c r="I1438" s="11" t="s">
        <v>333</v>
      </c>
      <c r="J1438" s="11" t="s">
        <v>1915</v>
      </c>
      <c r="K1438" s="11" t="s">
        <v>43</v>
      </c>
      <c r="L1438" s="13">
        <v>5074.8999999999996</v>
      </c>
      <c r="M1438" s="13">
        <v>345248.47</v>
      </c>
      <c r="N1438" s="14">
        <v>4.6917</v>
      </c>
      <c r="O1438" s="13">
        <v>1374.66</v>
      </c>
      <c r="P1438" s="13">
        <v>1109.76</v>
      </c>
      <c r="Q1438" s="20">
        <v>0.6</v>
      </c>
      <c r="R1438" s="20">
        <v>0.4</v>
      </c>
      <c r="S1438" s="11" t="s">
        <v>45</v>
      </c>
      <c r="T1438" s="17" t="s">
        <v>8388</v>
      </c>
    </row>
    <row r="1439" spans="1:20" ht="30" customHeight="1">
      <c r="A1439" s="10" t="s">
        <v>8389</v>
      </c>
      <c r="B1439" s="9" t="s">
        <v>8390</v>
      </c>
      <c r="C1439" s="7" t="s">
        <v>32</v>
      </c>
      <c r="D1439" s="10" t="s">
        <v>8391</v>
      </c>
      <c r="E1439" s="10" t="s">
        <v>8392</v>
      </c>
      <c r="F1439" s="10" t="s">
        <v>8393</v>
      </c>
      <c r="G1439" s="201" t="s">
        <v>8394</v>
      </c>
      <c r="H1439" s="12" t="s">
        <v>60</v>
      </c>
      <c r="I1439" s="11" t="s">
        <v>333</v>
      </c>
      <c r="J1439" s="11" t="s">
        <v>8395</v>
      </c>
      <c r="K1439" s="11" t="s">
        <v>43</v>
      </c>
      <c r="L1439" s="13">
        <v>3521.6</v>
      </c>
      <c r="M1439" s="13">
        <v>1339841</v>
      </c>
      <c r="N1439" s="14">
        <v>3.9904999999999999</v>
      </c>
      <c r="O1439" s="13">
        <v>1393.13</v>
      </c>
      <c r="P1439" s="13">
        <v>2711.16</v>
      </c>
      <c r="Q1439" s="20">
        <v>0.7</v>
      </c>
      <c r="R1439" s="20">
        <v>0.8</v>
      </c>
      <c r="S1439" s="11" t="s">
        <v>45</v>
      </c>
      <c r="T1439" s="17" t="s">
        <v>8396</v>
      </c>
    </row>
    <row r="1440" spans="1:20" ht="30" customHeight="1">
      <c r="A1440" s="8" t="s">
        <v>8397</v>
      </c>
      <c r="B1440" s="65" t="s">
        <v>8398</v>
      </c>
      <c r="C1440" s="7" t="s">
        <v>32</v>
      </c>
      <c r="D1440" s="8" t="s">
        <v>8237</v>
      </c>
      <c r="E1440" s="8" t="s">
        <v>8399</v>
      </c>
      <c r="F1440" s="8" t="s">
        <v>8238</v>
      </c>
      <c r="G1440" s="220" t="s">
        <v>8371</v>
      </c>
      <c r="H1440" s="192" t="s">
        <v>465</v>
      </c>
      <c r="I1440" s="18" t="s">
        <v>231</v>
      </c>
      <c r="J1440" s="18" t="s">
        <v>8400</v>
      </c>
      <c r="K1440" s="18" t="s">
        <v>43</v>
      </c>
      <c r="L1440" s="23">
        <v>8301.9</v>
      </c>
      <c r="M1440" s="23">
        <v>5873953.8499999996</v>
      </c>
      <c r="N1440" s="193">
        <v>1.96</v>
      </c>
      <c r="O1440" s="23">
        <v>8965.75</v>
      </c>
      <c r="P1440" s="23">
        <v>1155.6600000000001</v>
      </c>
      <c r="Q1440" s="194">
        <v>1.2</v>
      </c>
      <c r="R1440" s="194">
        <v>1</v>
      </c>
      <c r="S1440" s="18" t="s">
        <v>45</v>
      </c>
      <c r="T1440" s="195" t="s">
        <v>8401</v>
      </c>
    </row>
    <row r="1441" spans="1:20" ht="30" customHeight="1">
      <c r="A1441" s="10" t="s">
        <v>8402</v>
      </c>
      <c r="B1441" s="9" t="s">
        <v>8403</v>
      </c>
      <c r="C1441" s="7" t="s">
        <v>32</v>
      </c>
      <c r="D1441" s="10" t="s">
        <v>8404</v>
      </c>
      <c r="E1441" s="10" t="s">
        <v>8405</v>
      </c>
      <c r="F1441" s="10" t="s">
        <v>8406</v>
      </c>
      <c r="G1441" s="201" t="s">
        <v>8407</v>
      </c>
      <c r="H1441" s="12" t="s">
        <v>863</v>
      </c>
      <c r="I1441" s="11" t="s">
        <v>1789</v>
      </c>
      <c r="J1441" s="11" t="s">
        <v>6598</v>
      </c>
      <c r="K1441" s="11" t="s">
        <v>43</v>
      </c>
      <c r="L1441" s="13">
        <v>6671.13</v>
      </c>
      <c r="M1441" s="13">
        <v>8660391.9600000009</v>
      </c>
      <c r="N1441" s="14">
        <v>4</v>
      </c>
      <c r="O1441" s="13">
        <v>2223.7399999999998</v>
      </c>
      <c r="P1441" s="13">
        <v>2901.9</v>
      </c>
      <c r="Q1441" s="20">
        <v>2</v>
      </c>
      <c r="R1441" s="20" t="s">
        <v>566</v>
      </c>
      <c r="S1441" s="11" t="s">
        <v>45</v>
      </c>
      <c r="T1441" s="17" t="s">
        <v>8408</v>
      </c>
    </row>
    <row r="1442" spans="1:20" ht="30" customHeight="1">
      <c r="A1442" s="10" t="s">
        <v>8409</v>
      </c>
      <c r="B1442" s="9" t="s">
        <v>8410</v>
      </c>
      <c r="C1442" s="7" t="s">
        <v>32</v>
      </c>
      <c r="D1442" s="10" t="s">
        <v>8411</v>
      </c>
      <c r="E1442" s="10" t="s">
        <v>8412</v>
      </c>
      <c r="F1442" s="10" t="s">
        <v>8413</v>
      </c>
      <c r="G1442" s="201" t="s">
        <v>8414</v>
      </c>
      <c r="H1442" s="12" t="s">
        <v>1232</v>
      </c>
      <c r="I1442" s="11" t="s">
        <v>333</v>
      </c>
      <c r="J1442" s="11" t="s">
        <v>6824</v>
      </c>
      <c r="K1442" s="11" t="s">
        <v>181</v>
      </c>
      <c r="L1442" s="13">
        <v>3885.39</v>
      </c>
      <c r="M1442" s="13">
        <v>1519352.62</v>
      </c>
      <c r="N1442" s="14">
        <v>4</v>
      </c>
      <c r="O1442" s="13">
        <v>1364</v>
      </c>
      <c r="P1442" s="13">
        <v>3128.34</v>
      </c>
      <c r="Q1442" s="20">
        <v>0.5</v>
      </c>
      <c r="R1442" s="20">
        <v>1</v>
      </c>
      <c r="S1442" s="11" t="s">
        <v>45</v>
      </c>
      <c r="T1442" s="17" t="s">
        <v>8415</v>
      </c>
    </row>
    <row r="1443" spans="1:20" ht="30" customHeight="1">
      <c r="A1443" s="10" t="s">
        <v>8416</v>
      </c>
      <c r="B1443" s="9" t="s">
        <v>8417</v>
      </c>
      <c r="C1443" s="7" t="s">
        <v>32</v>
      </c>
      <c r="D1443" s="10" t="s">
        <v>8418</v>
      </c>
      <c r="E1443" s="10" t="s">
        <v>8419</v>
      </c>
      <c r="F1443" s="10" t="s">
        <v>8420</v>
      </c>
      <c r="G1443" s="201" t="s">
        <v>8421</v>
      </c>
      <c r="H1443" s="12" t="s">
        <v>149</v>
      </c>
      <c r="I1443" s="11" t="s">
        <v>333</v>
      </c>
      <c r="J1443" s="11" t="s">
        <v>7150</v>
      </c>
      <c r="K1443" s="11" t="s">
        <v>181</v>
      </c>
      <c r="L1443" s="13">
        <v>182.01</v>
      </c>
      <c r="M1443" s="13">
        <v>259708.64</v>
      </c>
      <c r="N1443" s="14">
        <v>3.8742000000000001</v>
      </c>
      <c r="O1443" s="13">
        <v>1000</v>
      </c>
      <c r="P1443" s="13">
        <v>4252.38</v>
      </c>
      <c r="Q1443" s="20">
        <v>1.3</v>
      </c>
      <c r="R1443" s="20">
        <v>1</v>
      </c>
      <c r="S1443" s="11" t="s">
        <v>45</v>
      </c>
      <c r="T1443" s="17" t="s">
        <v>8422</v>
      </c>
    </row>
    <row r="1444" spans="1:20" ht="30" customHeight="1">
      <c r="A1444" s="10" t="s">
        <v>8423</v>
      </c>
      <c r="B1444" s="9" t="s">
        <v>8424</v>
      </c>
      <c r="C1444" s="7" t="s">
        <v>32</v>
      </c>
      <c r="D1444" s="10" t="s">
        <v>6982</v>
      </c>
      <c r="E1444" s="10" t="s">
        <v>8425</v>
      </c>
      <c r="F1444" s="10" t="s">
        <v>6984</v>
      </c>
      <c r="G1444" s="201" t="s">
        <v>8426</v>
      </c>
      <c r="H1444" s="12" t="s">
        <v>325</v>
      </c>
      <c r="I1444" s="11" t="s">
        <v>333</v>
      </c>
      <c r="J1444" s="11" t="s">
        <v>8427</v>
      </c>
      <c r="K1444" s="11" t="s">
        <v>43</v>
      </c>
      <c r="L1444" s="13">
        <v>11519.72</v>
      </c>
      <c r="M1444" s="13">
        <v>1819621.94</v>
      </c>
      <c r="N1444" s="14">
        <v>4.9934000000000003</v>
      </c>
      <c r="O1444" s="13">
        <v>3019.23</v>
      </c>
      <c r="P1444" s="13">
        <v>3286.44</v>
      </c>
      <c r="Q1444" s="20">
        <v>0.6</v>
      </c>
      <c r="R1444" s="20">
        <v>0.4</v>
      </c>
      <c r="S1444" s="11" t="s">
        <v>45</v>
      </c>
      <c r="T1444" s="17" t="s">
        <v>8428</v>
      </c>
    </row>
    <row r="1445" spans="1:20" ht="75">
      <c r="A1445" s="79" t="s">
        <v>8429</v>
      </c>
      <c r="B1445" s="80" t="s">
        <v>8430</v>
      </c>
      <c r="C1445" s="7" t="s">
        <v>32</v>
      </c>
      <c r="D1445" s="79" t="s">
        <v>8431</v>
      </c>
      <c r="E1445" s="79" t="s">
        <v>8432</v>
      </c>
      <c r="F1445" s="79" t="s">
        <v>4508</v>
      </c>
      <c r="G1445" s="203" t="s">
        <v>8433</v>
      </c>
      <c r="H1445" s="83" t="s">
        <v>937</v>
      </c>
      <c r="I1445" s="82" t="s">
        <v>333</v>
      </c>
      <c r="J1445" s="82" t="s">
        <v>8434</v>
      </c>
      <c r="K1445" s="82" t="s">
        <v>43</v>
      </c>
      <c r="L1445" s="84">
        <v>14088.48</v>
      </c>
      <c r="M1445" s="84">
        <v>7860256.8200000003</v>
      </c>
      <c r="N1445" s="85">
        <v>4.3998999999999997</v>
      </c>
      <c r="O1445" s="84">
        <v>5018.9399999999996</v>
      </c>
      <c r="P1445" s="84">
        <v>3692.4</v>
      </c>
      <c r="Q1445" s="86">
        <v>0.7</v>
      </c>
      <c r="R1445" s="86" t="s">
        <v>69</v>
      </c>
      <c r="S1445" s="82" t="s">
        <v>45</v>
      </c>
      <c r="T1445" s="88" t="s">
        <v>8435</v>
      </c>
    </row>
    <row r="1446" spans="1:20" ht="30" customHeight="1">
      <c r="A1446" s="10" t="s">
        <v>8436</v>
      </c>
      <c r="B1446" s="9" t="s">
        <v>8437</v>
      </c>
      <c r="C1446" s="7" t="s">
        <v>32</v>
      </c>
      <c r="D1446" s="10" t="s">
        <v>8438</v>
      </c>
      <c r="E1446" s="10" t="s">
        <v>8439</v>
      </c>
      <c r="F1446" s="10" t="s">
        <v>8440</v>
      </c>
      <c r="G1446" s="201" t="s">
        <v>8441</v>
      </c>
      <c r="H1446" s="12" t="s">
        <v>60</v>
      </c>
      <c r="I1446" s="11" t="s">
        <v>333</v>
      </c>
      <c r="J1446" s="11" t="s">
        <v>8442</v>
      </c>
      <c r="K1446" s="11" t="s">
        <v>43</v>
      </c>
      <c r="L1446" s="13">
        <v>3437.66</v>
      </c>
      <c r="M1446" s="13">
        <v>3523256.82</v>
      </c>
      <c r="N1446" s="14">
        <v>3.9996</v>
      </c>
      <c r="O1446" s="13">
        <v>1220.0899999999999</v>
      </c>
      <c r="P1446" s="13">
        <v>7011.48</v>
      </c>
      <c r="Q1446" s="20">
        <v>0.7</v>
      </c>
      <c r="R1446" s="20" t="s">
        <v>62</v>
      </c>
      <c r="S1446" s="11" t="s">
        <v>45</v>
      </c>
      <c r="T1446" s="17" t="s">
        <v>8443</v>
      </c>
    </row>
    <row r="1447" spans="1:20" ht="30" customHeight="1">
      <c r="A1447" s="244" t="s">
        <v>8444</v>
      </c>
      <c r="B1447" s="245" t="s">
        <v>8445</v>
      </c>
      <c r="C1447" s="7" t="s">
        <v>32</v>
      </c>
      <c r="D1447" s="244" t="s">
        <v>8446</v>
      </c>
      <c r="E1447" s="244" t="s">
        <v>8447</v>
      </c>
      <c r="F1447" s="244" t="s">
        <v>8448</v>
      </c>
      <c r="G1447" s="246" t="s">
        <v>8449</v>
      </c>
      <c r="H1447" s="248" t="s">
        <v>846</v>
      </c>
      <c r="I1447" s="247" t="s">
        <v>333</v>
      </c>
      <c r="J1447" s="247" t="s">
        <v>5717</v>
      </c>
      <c r="K1447" s="247" t="s">
        <v>43</v>
      </c>
      <c r="L1447" s="249">
        <v>5735.54</v>
      </c>
      <c r="M1447" s="249">
        <v>1587220.24</v>
      </c>
      <c r="N1447" s="250">
        <v>3.9994999999999998</v>
      </c>
      <c r="O1447" s="249">
        <v>1912.15</v>
      </c>
      <c r="P1447" s="249">
        <v>2109.36</v>
      </c>
      <c r="Q1447" s="251">
        <v>0.6</v>
      </c>
      <c r="R1447" s="251" t="s">
        <v>54</v>
      </c>
      <c r="S1447" s="247" t="s">
        <v>45</v>
      </c>
      <c r="T1447" s="252" t="s">
        <v>8450</v>
      </c>
    </row>
    <row r="1448" spans="1:20" ht="30" customHeight="1">
      <c r="A1448" s="10" t="s">
        <v>8451</v>
      </c>
      <c r="B1448" s="9" t="s">
        <v>8452</v>
      </c>
      <c r="C1448" s="7" t="s">
        <v>32</v>
      </c>
      <c r="D1448" s="10" t="s">
        <v>8453</v>
      </c>
      <c r="E1448" s="10" t="s">
        <v>8454</v>
      </c>
      <c r="F1448" s="10" t="s">
        <v>8455</v>
      </c>
      <c r="G1448" s="201" t="s">
        <v>8456</v>
      </c>
      <c r="H1448" s="12" t="s">
        <v>1232</v>
      </c>
      <c r="I1448" s="11" t="s">
        <v>333</v>
      </c>
      <c r="J1448" s="11" t="s">
        <v>8457</v>
      </c>
      <c r="K1448" s="11" t="s">
        <v>43</v>
      </c>
      <c r="L1448" s="13">
        <v>10226.6</v>
      </c>
      <c r="M1448" s="13">
        <v>903759.42</v>
      </c>
      <c r="N1448" s="14">
        <v>3.9996999999999998</v>
      </c>
      <c r="O1448" s="13">
        <v>3409.16</v>
      </c>
      <c r="P1448" s="13">
        <v>1347.42</v>
      </c>
      <c r="Q1448" s="20">
        <v>0.3</v>
      </c>
      <c r="R1448" s="20" t="s">
        <v>69</v>
      </c>
      <c r="S1448" s="11" t="s">
        <v>45</v>
      </c>
      <c r="T1448" s="17" t="s">
        <v>8458</v>
      </c>
    </row>
    <row r="1449" spans="1:20" ht="30" customHeight="1">
      <c r="A1449" s="10" t="s">
        <v>8459</v>
      </c>
      <c r="B1449" s="9" t="s">
        <v>8460</v>
      </c>
      <c r="C1449" s="7" t="s">
        <v>32</v>
      </c>
      <c r="D1449" s="10" t="s">
        <v>5382</v>
      </c>
      <c r="E1449" s="10" t="s">
        <v>8461</v>
      </c>
      <c r="F1449" s="10" t="s">
        <v>2039</v>
      </c>
      <c r="G1449" s="201" t="s">
        <v>8462</v>
      </c>
      <c r="H1449" s="12" t="s">
        <v>37</v>
      </c>
      <c r="I1449" s="11" t="s">
        <v>333</v>
      </c>
      <c r="J1449" s="11" t="s">
        <v>8463</v>
      </c>
      <c r="K1449" s="11" t="s">
        <v>181</v>
      </c>
      <c r="L1449" s="13">
        <v>2810.56</v>
      </c>
      <c r="M1449" s="13">
        <v>5962531.3200000003</v>
      </c>
      <c r="N1449" s="14">
        <v>3.9990000000000001</v>
      </c>
      <c r="O1449" s="13">
        <v>1026.24</v>
      </c>
      <c r="P1449" s="13">
        <v>6525.96</v>
      </c>
      <c r="Q1449" s="20">
        <v>1.3</v>
      </c>
      <c r="R1449" s="20">
        <v>1</v>
      </c>
      <c r="S1449" s="11" t="s">
        <v>45</v>
      </c>
      <c r="T1449" s="17" t="s">
        <v>8464</v>
      </c>
    </row>
    <row r="1450" spans="1:20" ht="30" customHeight="1">
      <c r="A1450" s="10" t="s">
        <v>8465</v>
      </c>
      <c r="B1450" s="9" t="s">
        <v>8466</v>
      </c>
      <c r="C1450" s="7" t="s">
        <v>32</v>
      </c>
      <c r="D1450" s="10" t="s">
        <v>8467</v>
      </c>
      <c r="E1450" s="10" t="s">
        <v>8468</v>
      </c>
      <c r="F1450" s="10" t="s">
        <v>7921</v>
      </c>
      <c r="G1450" s="201" t="s">
        <v>8469</v>
      </c>
      <c r="H1450" s="12" t="s">
        <v>318</v>
      </c>
      <c r="I1450" s="11" t="s">
        <v>333</v>
      </c>
      <c r="J1450" s="11" t="s">
        <v>638</v>
      </c>
      <c r="K1450" s="11" t="s">
        <v>43</v>
      </c>
      <c r="L1450" s="13">
        <v>6952.63</v>
      </c>
      <c r="M1450" s="13">
        <v>5178564.49</v>
      </c>
      <c r="N1450" s="14">
        <v>4</v>
      </c>
      <c r="O1450" s="13">
        <v>2364.42</v>
      </c>
      <c r="P1450" s="13">
        <v>4410.4799999999996</v>
      </c>
      <c r="Q1450" s="20">
        <v>0.7</v>
      </c>
      <c r="R1450" s="20" t="s">
        <v>44</v>
      </c>
      <c r="S1450" s="11" t="s">
        <v>45</v>
      </c>
      <c r="T1450" s="17" t="s">
        <v>8470</v>
      </c>
    </row>
    <row r="1451" spans="1:20" ht="30" customHeight="1">
      <c r="A1451" s="244" t="s">
        <v>8471</v>
      </c>
      <c r="B1451" s="245" t="s">
        <v>8472</v>
      </c>
      <c r="C1451" s="7" t="s">
        <v>32</v>
      </c>
      <c r="D1451" s="244" t="s">
        <v>8237</v>
      </c>
      <c r="E1451" s="244" t="s">
        <v>8473</v>
      </c>
      <c r="F1451" s="244" t="s">
        <v>8238</v>
      </c>
      <c r="G1451" s="246" t="s">
        <v>8239</v>
      </c>
      <c r="H1451" s="248" t="s">
        <v>465</v>
      </c>
      <c r="I1451" s="247" t="s">
        <v>231</v>
      </c>
      <c r="J1451" s="247" t="s">
        <v>8400</v>
      </c>
      <c r="K1451" s="247" t="s">
        <v>43</v>
      </c>
      <c r="L1451" s="249">
        <v>8406.25</v>
      </c>
      <c r="M1451" s="249">
        <v>5832042.0300000003</v>
      </c>
      <c r="N1451" s="250">
        <v>2</v>
      </c>
      <c r="O1451" s="249">
        <v>8642.02</v>
      </c>
      <c r="P1451" s="249">
        <v>1155.6600000000001</v>
      </c>
      <c r="Q1451" s="251">
        <v>1.2</v>
      </c>
      <c r="R1451" s="251">
        <v>1</v>
      </c>
      <c r="S1451" s="247" t="s">
        <v>45</v>
      </c>
      <c r="T1451" s="252" t="s">
        <v>8474</v>
      </c>
    </row>
    <row r="1452" spans="1:20" ht="30" customHeight="1">
      <c r="A1452" s="244" t="s">
        <v>8475</v>
      </c>
      <c r="B1452" s="245" t="s">
        <v>8476</v>
      </c>
      <c r="C1452" s="7" t="s">
        <v>32</v>
      </c>
      <c r="D1452" s="244" t="s">
        <v>8477</v>
      </c>
      <c r="E1452" s="244" t="s">
        <v>316</v>
      </c>
      <c r="F1452" s="244" t="s">
        <v>8478</v>
      </c>
      <c r="G1452" s="246" t="s">
        <v>8479</v>
      </c>
      <c r="H1452" s="248" t="s">
        <v>937</v>
      </c>
      <c r="I1452" s="247" t="s">
        <v>231</v>
      </c>
      <c r="J1452" s="247" t="s">
        <v>8480</v>
      </c>
      <c r="K1452" s="247" t="s">
        <v>43</v>
      </c>
      <c r="L1452" s="249">
        <v>356.43</v>
      </c>
      <c r="M1452" s="249">
        <v>249724.22</v>
      </c>
      <c r="N1452" s="250">
        <v>1.9998</v>
      </c>
      <c r="O1452" s="249">
        <v>425</v>
      </c>
      <c r="P1452" s="249">
        <v>2502.06</v>
      </c>
      <c r="Q1452" s="251">
        <v>0.7</v>
      </c>
      <c r="R1452" s="251">
        <v>0.8</v>
      </c>
      <c r="S1452" s="247" t="s">
        <v>45</v>
      </c>
      <c r="T1452" s="252" t="s">
        <v>8481</v>
      </c>
    </row>
    <row r="1453" spans="1:20" ht="30" customHeight="1">
      <c r="A1453" s="10" t="s">
        <v>8482</v>
      </c>
      <c r="B1453" s="9" t="s">
        <v>8483</v>
      </c>
      <c r="C1453" s="7" t="s">
        <v>32</v>
      </c>
      <c r="D1453" s="10" t="s">
        <v>3051</v>
      </c>
      <c r="E1453" s="10" t="s">
        <v>8484</v>
      </c>
      <c r="F1453" s="10" t="s">
        <v>8485</v>
      </c>
      <c r="G1453" s="201" t="s">
        <v>8486</v>
      </c>
      <c r="H1453" s="12" t="s">
        <v>325</v>
      </c>
      <c r="I1453" s="11" t="s">
        <v>333</v>
      </c>
      <c r="J1453" s="11" t="s">
        <v>8487</v>
      </c>
      <c r="K1453" s="11" t="s">
        <v>43</v>
      </c>
      <c r="L1453" s="13">
        <v>6629.76</v>
      </c>
      <c r="M1453" s="13">
        <v>2602813.2000000002</v>
      </c>
      <c r="N1453" s="14">
        <v>3.9990999999999999</v>
      </c>
      <c r="O1453" s="13">
        <v>2339.37</v>
      </c>
      <c r="P1453" s="13">
        <v>2679.54</v>
      </c>
      <c r="Q1453" s="20">
        <v>0.6</v>
      </c>
      <c r="R1453" s="20" t="s">
        <v>5642</v>
      </c>
      <c r="S1453" s="11" t="s">
        <v>45</v>
      </c>
      <c r="T1453" s="17" t="s">
        <v>8488</v>
      </c>
    </row>
    <row r="1454" spans="1:20" ht="30" customHeight="1">
      <c r="A1454" s="10" t="s">
        <v>8489</v>
      </c>
      <c r="B1454" s="9" t="s">
        <v>8490</v>
      </c>
      <c r="C1454" s="7" t="s">
        <v>32</v>
      </c>
      <c r="D1454" s="10" t="s">
        <v>4027</v>
      </c>
      <c r="E1454" s="10" t="s">
        <v>8491</v>
      </c>
      <c r="F1454" s="10" t="s">
        <v>4029</v>
      </c>
      <c r="G1454" s="201" t="s">
        <v>8492</v>
      </c>
      <c r="H1454" s="12" t="s">
        <v>863</v>
      </c>
      <c r="I1454" s="11" t="s">
        <v>333</v>
      </c>
      <c r="J1454" s="11" t="s">
        <v>8493</v>
      </c>
      <c r="K1454" s="11" t="s">
        <v>43</v>
      </c>
      <c r="L1454" s="13">
        <v>5385.7</v>
      </c>
      <c r="M1454" s="13">
        <v>4995291.3099999996</v>
      </c>
      <c r="N1454" s="14">
        <v>3.9990000000000001</v>
      </c>
      <c r="O1454" s="13">
        <v>1901.7</v>
      </c>
      <c r="P1454" s="13">
        <v>5861</v>
      </c>
      <c r="Q1454" s="20">
        <v>0.7</v>
      </c>
      <c r="R1454" s="20" t="s">
        <v>44</v>
      </c>
      <c r="S1454" s="11" t="s">
        <v>45</v>
      </c>
      <c r="T1454" s="17" t="s">
        <v>8494</v>
      </c>
    </row>
    <row r="1455" spans="1:20" ht="30" customHeight="1">
      <c r="A1455" s="10" t="s">
        <v>8495</v>
      </c>
      <c r="B1455" s="9" t="s">
        <v>8496</v>
      </c>
      <c r="C1455" s="7" t="s">
        <v>32</v>
      </c>
      <c r="D1455" s="10" t="s">
        <v>8497</v>
      </c>
      <c r="E1455" s="10" t="s">
        <v>8498</v>
      </c>
      <c r="F1455" s="10" t="s">
        <v>4229</v>
      </c>
      <c r="G1455" s="201" t="s">
        <v>8499</v>
      </c>
      <c r="H1455" s="12" t="s">
        <v>37</v>
      </c>
      <c r="I1455" s="11" t="s">
        <v>231</v>
      </c>
      <c r="J1455" s="11" t="s">
        <v>8500</v>
      </c>
      <c r="K1455" s="11" t="s">
        <v>181</v>
      </c>
      <c r="L1455" s="13">
        <v>755.89</v>
      </c>
      <c r="M1455" s="13">
        <v>1884202.05</v>
      </c>
      <c r="N1455" s="14">
        <v>1.8539000000000001</v>
      </c>
      <c r="O1455" s="13">
        <v>885.26</v>
      </c>
      <c r="P1455" s="13">
        <v>3554.7</v>
      </c>
      <c r="Q1455" s="20">
        <v>1.3</v>
      </c>
      <c r="R1455" s="20">
        <v>1</v>
      </c>
      <c r="S1455" s="11" t="s">
        <v>45</v>
      </c>
      <c r="T1455" s="17" t="s">
        <v>8501</v>
      </c>
    </row>
    <row r="1456" spans="1:20" ht="30" customHeight="1">
      <c r="A1456" s="8" t="s">
        <v>8502</v>
      </c>
      <c r="B1456" s="65" t="s">
        <v>8503</v>
      </c>
      <c r="C1456" s="7" t="s">
        <v>32</v>
      </c>
      <c r="D1456" s="8" t="s">
        <v>8237</v>
      </c>
      <c r="E1456" s="8" t="s">
        <v>2873</v>
      </c>
      <c r="F1456" s="8" t="s">
        <v>8238</v>
      </c>
      <c r="G1456" s="220" t="s">
        <v>8239</v>
      </c>
      <c r="H1456" s="192" t="s">
        <v>465</v>
      </c>
      <c r="I1456" s="18" t="s">
        <v>231</v>
      </c>
      <c r="J1456" s="18" t="s">
        <v>5796</v>
      </c>
      <c r="K1456" s="18" t="s">
        <v>43</v>
      </c>
      <c r="L1456" s="23">
        <v>6000.5</v>
      </c>
      <c r="M1456" s="23">
        <v>3986314.61</v>
      </c>
      <c r="N1456" s="193">
        <v>1.9814000000000001</v>
      </c>
      <c r="O1456" s="23">
        <v>6199.35</v>
      </c>
      <c r="P1456" s="23">
        <v>1155.6600000000001</v>
      </c>
      <c r="Q1456" s="194">
        <v>1.2</v>
      </c>
      <c r="R1456" s="194" t="s">
        <v>54</v>
      </c>
      <c r="S1456" s="18" t="s">
        <v>45</v>
      </c>
      <c r="T1456" s="195" t="s">
        <v>8504</v>
      </c>
    </row>
    <row r="1457" spans="1:20" ht="30" customHeight="1">
      <c r="A1457" s="10" t="s">
        <v>8505</v>
      </c>
      <c r="B1457" s="9" t="s">
        <v>8506</v>
      </c>
      <c r="C1457" s="7" t="s">
        <v>32</v>
      </c>
      <c r="D1457" s="10" t="s">
        <v>8507</v>
      </c>
      <c r="E1457" s="10" t="s">
        <v>8508</v>
      </c>
      <c r="F1457" s="10" t="s">
        <v>8509</v>
      </c>
      <c r="G1457" s="201" t="s">
        <v>8510</v>
      </c>
      <c r="H1457" s="12" t="s">
        <v>127</v>
      </c>
      <c r="I1457" s="11" t="s">
        <v>333</v>
      </c>
      <c r="J1457" s="11" t="s">
        <v>5781</v>
      </c>
      <c r="K1457" s="11" t="s">
        <v>43</v>
      </c>
      <c r="L1457" s="13">
        <v>2399.8000000000002</v>
      </c>
      <c r="M1457" s="13">
        <v>1886414.24</v>
      </c>
      <c r="N1457" s="14">
        <v>3.9998</v>
      </c>
      <c r="O1457" s="13">
        <v>800</v>
      </c>
      <c r="P1457" s="13">
        <v>5554.92</v>
      </c>
      <c r="Q1457" s="20">
        <v>0.7</v>
      </c>
      <c r="R1457" s="20">
        <v>0.8</v>
      </c>
      <c r="S1457" s="11" t="s">
        <v>45</v>
      </c>
      <c r="T1457" s="17" t="s">
        <v>8511</v>
      </c>
    </row>
    <row r="1458" spans="1:20" ht="45">
      <c r="A1458" s="10" t="s">
        <v>8512</v>
      </c>
      <c r="B1458" s="303" t="s">
        <v>8513</v>
      </c>
      <c r="C1458" s="7" t="s">
        <v>32</v>
      </c>
      <c r="D1458" s="10" t="s">
        <v>8514</v>
      </c>
      <c r="E1458" s="10" t="s">
        <v>8515</v>
      </c>
      <c r="F1458" s="10" t="s">
        <v>8516</v>
      </c>
      <c r="G1458" s="201" t="s">
        <v>8517</v>
      </c>
      <c r="H1458" s="12" t="s">
        <v>60</v>
      </c>
      <c r="I1458" s="11" t="s">
        <v>333</v>
      </c>
      <c r="J1458" s="11" t="s">
        <v>6598</v>
      </c>
      <c r="K1458" s="11" t="s">
        <v>43</v>
      </c>
      <c r="L1458" s="13">
        <v>7777.91</v>
      </c>
      <c r="M1458" s="13">
        <v>4042479.06</v>
      </c>
      <c r="N1458" s="14">
        <v>3.9998</v>
      </c>
      <c r="O1458" s="13">
        <v>3360</v>
      </c>
      <c r="P1458" s="13">
        <v>3084.48</v>
      </c>
      <c r="Q1458" s="20">
        <v>0.7</v>
      </c>
      <c r="R1458" s="20" t="s">
        <v>69</v>
      </c>
      <c r="S1458" s="11" t="s">
        <v>45</v>
      </c>
      <c r="T1458" s="17" t="s">
        <v>8518</v>
      </c>
    </row>
    <row r="1459" spans="1:20" ht="30" customHeight="1">
      <c r="A1459" s="10" t="s">
        <v>8519</v>
      </c>
      <c r="B1459" s="9" t="s">
        <v>8520</v>
      </c>
      <c r="C1459" s="7" t="s">
        <v>32</v>
      </c>
      <c r="D1459" s="10" t="s">
        <v>8521</v>
      </c>
      <c r="E1459" s="10" t="s">
        <v>8522</v>
      </c>
      <c r="F1459" s="10" t="s">
        <v>8523</v>
      </c>
      <c r="G1459" s="201" t="s">
        <v>8524</v>
      </c>
      <c r="H1459" s="12" t="s">
        <v>171</v>
      </c>
      <c r="I1459" s="11" t="s">
        <v>231</v>
      </c>
      <c r="J1459" s="11" t="s">
        <v>8525</v>
      </c>
      <c r="K1459" s="11" t="s">
        <v>43</v>
      </c>
      <c r="L1459" s="13">
        <v>1799.72</v>
      </c>
      <c r="M1459" s="13">
        <v>433807.72</v>
      </c>
      <c r="N1459" s="14">
        <v>2.4998</v>
      </c>
      <c r="O1459" s="13">
        <v>1200</v>
      </c>
      <c r="P1459" s="13">
        <v>1535.1</v>
      </c>
      <c r="Q1459" s="20">
        <v>0.6</v>
      </c>
      <c r="R1459" s="20" t="s">
        <v>8034</v>
      </c>
      <c r="S1459" s="11" t="s">
        <v>45</v>
      </c>
      <c r="T1459" s="17" t="s">
        <v>8526</v>
      </c>
    </row>
    <row r="1460" spans="1:20" ht="30" customHeight="1">
      <c r="A1460" s="10" t="s">
        <v>8527</v>
      </c>
      <c r="B1460" s="9" t="s">
        <v>8528</v>
      </c>
      <c r="C1460" s="7" t="s">
        <v>32</v>
      </c>
      <c r="D1460" s="10" t="s">
        <v>8529</v>
      </c>
      <c r="E1460" s="10" t="s">
        <v>8530</v>
      </c>
      <c r="F1460" s="10" t="s">
        <v>8531</v>
      </c>
      <c r="G1460" s="201" t="s">
        <v>8532</v>
      </c>
      <c r="H1460" s="12" t="s">
        <v>149</v>
      </c>
      <c r="I1460" s="11" t="s">
        <v>231</v>
      </c>
      <c r="J1460" s="11" t="s">
        <v>95</v>
      </c>
      <c r="K1460" s="11" t="s">
        <v>43</v>
      </c>
      <c r="L1460" s="13">
        <v>1519.65</v>
      </c>
      <c r="M1460" s="13">
        <v>951103.42</v>
      </c>
      <c r="N1460" s="14">
        <v>2.4809999999999999</v>
      </c>
      <c r="O1460" s="13">
        <v>1060</v>
      </c>
      <c r="P1460" s="13">
        <v>5545.74</v>
      </c>
      <c r="Q1460" s="20">
        <v>0.7</v>
      </c>
      <c r="R1460" s="20">
        <v>0.4</v>
      </c>
      <c r="S1460" s="11" t="s">
        <v>45</v>
      </c>
      <c r="T1460" s="17" t="s">
        <v>8533</v>
      </c>
    </row>
    <row r="1461" spans="1:20" ht="45">
      <c r="A1461" s="19" t="s">
        <v>8534</v>
      </c>
      <c r="B1461" s="80" t="s">
        <v>8535</v>
      </c>
      <c r="C1461" s="80" t="s">
        <v>8536</v>
      </c>
      <c r="D1461" s="79" t="s">
        <v>8537</v>
      </c>
      <c r="E1461" s="79" t="s">
        <v>8538</v>
      </c>
      <c r="F1461" s="79" t="s">
        <v>8539</v>
      </c>
      <c r="G1461" s="203" t="s">
        <v>8540</v>
      </c>
      <c r="H1461" s="83" t="s">
        <v>318</v>
      </c>
      <c r="I1461" s="82" t="s">
        <v>333</v>
      </c>
      <c r="J1461" s="82" t="s">
        <v>8541</v>
      </c>
      <c r="K1461" s="82" t="s">
        <v>43</v>
      </c>
      <c r="L1461" s="84">
        <v>19384.48</v>
      </c>
      <c r="M1461" s="84">
        <v>3115382.86</v>
      </c>
      <c r="N1461" s="85">
        <v>5.5</v>
      </c>
      <c r="O1461" s="84">
        <v>4307.67</v>
      </c>
      <c r="P1461" s="84">
        <v>2634.66</v>
      </c>
      <c r="Q1461" s="86">
        <v>0.7</v>
      </c>
      <c r="R1461" s="86" t="s">
        <v>8542</v>
      </c>
      <c r="S1461" s="82" t="s">
        <v>45</v>
      </c>
      <c r="T1461" s="88" t="s">
        <v>8543</v>
      </c>
    </row>
    <row r="1462" spans="1:20" ht="30" customHeight="1">
      <c r="A1462" s="244" t="s">
        <v>8544</v>
      </c>
      <c r="B1462" s="245" t="s">
        <v>8545</v>
      </c>
      <c r="C1462" s="7" t="s">
        <v>32</v>
      </c>
      <c r="D1462" s="244" t="s">
        <v>8546</v>
      </c>
      <c r="E1462" s="244" t="s">
        <v>8547</v>
      </c>
      <c r="F1462" s="244" t="s">
        <v>8548</v>
      </c>
      <c r="G1462" s="246" t="s">
        <v>8549</v>
      </c>
      <c r="H1462" s="248" t="s">
        <v>318</v>
      </c>
      <c r="I1462" s="247" t="s">
        <v>333</v>
      </c>
      <c r="J1462" s="247" t="s">
        <v>8550</v>
      </c>
      <c r="K1462" s="247" t="s">
        <v>43</v>
      </c>
      <c r="L1462" s="249">
        <v>4356.6000000000004</v>
      </c>
      <c r="M1462" s="249">
        <v>2001566.6</v>
      </c>
      <c r="N1462" s="250">
        <v>3.9727000000000001</v>
      </c>
      <c r="O1462" s="249">
        <v>1707.49</v>
      </c>
      <c r="P1462" s="249">
        <v>2749.92</v>
      </c>
      <c r="Q1462" s="251">
        <v>0.7</v>
      </c>
      <c r="R1462" s="251" t="s">
        <v>69</v>
      </c>
      <c r="S1462" s="247" t="s">
        <v>8551</v>
      </c>
      <c r="T1462" s="252" t="s">
        <v>8552</v>
      </c>
    </row>
    <row r="1463" spans="1:20" ht="45">
      <c r="A1463" s="8" t="s">
        <v>8553</v>
      </c>
      <c r="B1463" s="65" t="s">
        <v>8554</v>
      </c>
      <c r="C1463" s="7" t="s">
        <v>32</v>
      </c>
      <c r="D1463" s="8" t="s">
        <v>8555</v>
      </c>
      <c r="E1463" s="8" t="s">
        <v>8556</v>
      </c>
      <c r="F1463" s="8" t="s">
        <v>8557</v>
      </c>
      <c r="G1463" s="220" t="s">
        <v>8558</v>
      </c>
      <c r="H1463" s="192" t="s">
        <v>846</v>
      </c>
      <c r="I1463" s="18" t="s">
        <v>333</v>
      </c>
      <c r="J1463" s="18" t="s">
        <v>5796</v>
      </c>
      <c r="K1463" s="18" t="s">
        <v>43</v>
      </c>
      <c r="L1463" s="23">
        <v>10603.21</v>
      </c>
      <c r="M1463" s="23">
        <v>3941806.97</v>
      </c>
      <c r="N1463" s="193">
        <v>3.9996999999999998</v>
      </c>
      <c r="O1463" s="23">
        <v>3835.16</v>
      </c>
      <c r="P1463" s="23">
        <v>2434.7399999999998</v>
      </c>
      <c r="Q1463" s="194">
        <v>0.7</v>
      </c>
      <c r="R1463" s="194" t="s">
        <v>62</v>
      </c>
      <c r="S1463" s="60" t="s">
        <v>8551</v>
      </c>
      <c r="T1463" s="195" t="s">
        <v>8559</v>
      </c>
    </row>
    <row r="1464" spans="1:20" ht="45">
      <c r="A1464" s="19" t="s">
        <v>8560</v>
      </c>
      <c r="B1464" s="9" t="s">
        <v>8561</v>
      </c>
      <c r="C1464" s="7" t="s">
        <v>32</v>
      </c>
      <c r="D1464" s="10" t="s">
        <v>8562</v>
      </c>
      <c r="E1464" s="10" t="s">
        <v>8563</v>
      </c>
      <c r="F1464" s="10" t="s">
        <v>8564</v>
      </c>
      <c r="G1464" s="201" t="s">
        <v>8565</v>
      </c>
      <c r="H1464" s="12" t="s">
        <v>37</v>
      </c>
      <c r="I1464" s="11" t="s">
        <v>333</v>
      </c>
      <c r="J1464" s="11" t="s">
        <v>8550</v>
      </c>
      <c r="K1464" s="11" t="s">
        <v>43</v>
      </c>
      <c r="L1464" s="13">
        <v>3562.29</v>
      </c>
      <c r="M1464" s="13">
        <v>6741828.1900000004</v>
      </c>
      <c r="N1464" s="14">
        <v>4</v>
      </c>
      <c r="O1464" s="13">
        <v>1298.05</v>
      </c>
      <c r="P1464" s="13">
        <v>11240.4</v>
      </c>
      <c r="Q1464" s="20">
        <v>0.7</v>
      </c>
      <c r="R1464" s="20" t="s">
        <v>69</v>
      </c>
      <c r="S1464" s="60" t="s">
        <v>8551</v>
      </c>
      <c r="T1464" s="17" t="s">
        <v>8566</v>
      </c>
    </row>
    <row r="1465" spans="1:20" ht="60">
      <c r="A1465" s="8" t="s">
        <v>8567</v>
      </c>
      <c r="B1465" s="65" t="s">
        <v>8568</v>
      </c>
      <c r="C1465" s="7" t="s">
        <v>32</v>
      </c>
      <c r="D1465" s="8" t="s">
        <v>8569</v>
      </c>
      <c r="E1465" s="220" t="s">
        <v>8570</v>
      </c>
      <c r="F1465" s="8" t="s">
        <v>8571</v>
      </c>
      <c r="G1465" s="220" t="s">
        <v>8572</v>
      </c>
      <c r="H1465" s="192" t="s">
        <v>272</v>
      </c>
      <c r="I1465" s="18" t="s">
        <v>333</v>
      </c>
      <c r="J1465" s="18" t="s">
        <v>5717</v>
      </c>
      <c r="K1465" s="18" t="s">
        <v>43</v>
      </c>
      <c r="L1465" s="23">
        <v>1393.97</v>
      </c>
      <c r="M1465" s="23">
        <v>3803831.86</v>
      </c>
      <c r="N1465" s="193">
        <v>1.9993099999999999</v>
      </c>
      <c r="O1465" s="23">
        <v>1394.93</v>
      </c>
      <c r="P1465" s="23">
        <v>7793.82</v>
      </c>
      <c r="Q1465" s="194">
        <v>0.7</v>
      </c>
      <c r="R1465" s="194">
        <v>1</v>
      </c>
      <c r="S1465" s="60" t="s">
        <v>8551</v>
      </c>
      <c r="T1465" s="195" t="s">
        <v>8573</v>
      </c>
    </row>
    <row r="1466" spans="1:20" ht="30" customHeight="1">
      <c r="A1466" s="304" t="s">
        <v>8574</v>
      </c>
      <c r="B1466" s="305" t="s">
        <v>8575</v>
      </c>
      <c r="C1466" s="7" t="s">
        <v>32</v>
      </c>
      <c r="D1466" s="304" t="s">
        <v>8576</v>
      </c>
      <c r="E1466" s="305" t="s">
        <v>8577</v>
      </c>
      <c r="F1466" s="305">
        <v>147435</v>
      </c>
      <c r="G1466" s="305" t="s">
        <v>8578</v>
      </c>
      <c r="H1466" s="12" t="s">
        <v>325</v>
      </c>
      <c r="I1466" s="11" t="s">
        <v>311</v>
      </c>
      <c r="J1466" s="11" t="s">
        <v>8579</v>
      </c>
      <c r="K1466" s="11" t="s">
        <v>43</v>
      </c>
      <c r="L1466" s="13">
        <v>4398.79</v>
      </c>
      <c r="M1466" s="13">
        <v>6697560.2400000002</v>
      </c>
      <c r="N1466" s="14">
        <v>2</v>
      </c>
      <c r="O1466" s="13">
        <v>4473.29</v>
      </c>
      <c r="P1466" s="13">
        <v>2578.56</v>
      </c>
      <c r="Q1466" s="20">
        <v>1.2</v>
      </c>
      <c r="R1466" s="20" t="s">
        <v>54</v>
      </c>
      <c r="S1466" s="60" t="s">
        <v>8551</v>
      </c>
      <c r="T1466" s="17" t="s">
        <v>8580</v>
      </c>
    </row>
    <row r="1467" spans="1:20" ht="30" customHeight="1">
      <c r="A1467" s="10" t="s">
        <v>8581</v>
      </c>
      <c r="B1467" s="9" t="s">
        <v>8582</v>
      </c>
      <c r="C1467" s="7" t="s">
        <v>32</v>
      </c>
      <c r="D1467" s="10" t="s">
        <v>8583</v>
      </c>
      <c r="E1467" s="10" t="s">
        <v>8584</v>
      </c>
      <c r="F1467" s="10" t="s">
        <v>8585</v>
      </c>
      <c r="G1467" s="201" t="s">
        <v>8586</v>
      </c>
      <c r="H1467" s="12" t="s">
        <v>60</v>
      </c>
      <c r="I1467" s="11" t="s">
        <v>333</v>
      </c>
      <c r="J1467" s="11" t="s">
        <v>8587</v>
      </c>
      <c r="K1467" s="11" t="s">
        <v>43</v>
      </c>
      <c r="L1467" s="13">
        <v>7837.63</v>
      </c>
      <c r="M1467" s="13">
        <v>3755603.08</v>
      </c>
      <c r="N1467" s="14">
        <v>3.9996999999999998</v>
      </c>
      <c r="O1467" s="13">
        <v>2890</v>
      </c>
      <c r="P1467" s="13">
        <v>2911.08</v>
      </c>
      <c r="Q1467" s="20">
        <v>0.7</v>
      </c>
      <c r="R1467" s="20" t="s">
        <v>69</v>
      </c>
      <c r="S1467" s="60" t="s">
        <v>8551</v>
      </c>
      <c r="T1467" s="17" t="s">
        <v>8588</v>
      </c>
    </row>
    <row r="1468" spans="1:20" ht="30" customHeight="1">
      <c r="A1468" s="79" t="s">
        <v>8589</v>
      </c>
      <c r="B1468" s="80" t="s">
        <v>8590</v>
      </c>
      <c r="C1468" s="7" t="s">
        <v>32</v>
      </c>
      <c r="D1468" s="79" t="s">
        <v>8591</v>
      </c>
      <c r="E1468" s="79" t="s">
        <v>8592</v>
      </c>
      <c r="F1468" s="79" t="s">
        <v>3433</v>
      </c>
      <c r="G1468" s="203" t="s">
        <v>8593</v>
      </c>
      <c r="H1468" s="83" t="s">
        <v>171</v>
      </c>
      <c r="I1468" s="82" t="s">
        <v>333</v>
      </c>
      <c r="J1468" s="82" t="s">
        <v>8594</v>
      </c>
      <c r="K1468" s="82" t="s">
        <v>43</v>
      </c>
      <c r="L1468" s="84">
        <v>26471.52</v>
      </c>
      <c r="M1468" s="84">
        <v>1869388.37</v>
      </c>
      <c r="N1468" s="85">
        <v>5.4206000000000003</v>
      </c>
      <c r="O1468" s="84">
        <v>5988.19</v>
      </c>
      <c r="P1468" s="84">
        <v>1465.74</v>
      </c>
      <c r="Q1468" s="86">
        <v>0.6</v>
      </c>
      <c r="R1468" s="86" t="s">
        <v>8595</v>
      </c>
      <c r="S1468" s="82" t="s">
        <v>8551</v>
      </c>
      <c r="T1468" s="88" t="s">
        <v>8596</v>
      </c>
    </row>
    <row r="1469" spans="1:20" ht="60">
      <c r="A1469" s="10" t="s">
        <v>8597</v>
      </c>
      <c r="B1469" s="9" t="s">
        <v>8598</v>
      </c>
      <c r="C1469" s="7" t="s">
        <v>32</v>
      </c>
      <c r="D1469" s="8" t="s">
        <v>8599</v>
      </c>
      <c r="E1469" s="8" t="s">
        <v>8600</v>
      </c>
      <c r="F1469" s="8" t="s">
        <v>3116</v>
      </c>
      <c r="G1469" s="220" t="s">
        <v>8601</v>
      </c>
      <c r="H1469" s="192" t="s">
        <v>863</v>
      </c>
      <c r="I1469" s="18" t="s">
        <v>231</v>
      </c>
      <c r="J1469" s="18" t="s">
        <v>8602</v>
      </c>
      <c r="K1469" s="18" t="s">
        <v>43</v>
      </c>
      <c r="L1469" s="23">
        <v>5759.36</v>
      </c>
      <c r="M1469" s="23">
        <v>1991350.9</v>
      </c>
      <c r="N1469" s="193">
        <v>2.5</v>
      </c>
      <c r="O1469" s="23">
        <v>3876.36</v>
      </c>
      <c r="P1469" s="23">
        <v>1823.76</v>
      </c>
      <c r="Q1469" s="194">
        <v>0.7</v>
      </c>
      <c r="R1469" s="194" t="s">
        <v>8603</v>
      </c>
      <c r="S1469" s="60" t="s">
        <v>8551</v>
      </c>
      <c r="T1469" s="195" t="s">
        <v>8604</v>
      </c>
    </row>
    <row r="1470" spans="1:20" ht="30" customHeight="1">
      <c r="A1470" s="10" t="s">
        <v>8605</v>
      </c>
      <c r="B1470" s="9" t="s">
        <v>8606</v>
      </c>
      <c r="C1470" s="7" t="s">
        <v>32</v>
      </c>
      <c r="D1470" s="10" t="s">
        <v>8607</v>
      </c>
      <c r="E1470" s="10" t="s">
        <v>1857</v>
      </c>
      <c r="F1470" s="10" t="s">
        <v>8608</v>
      </c>
      <c r="G1470" s="201" t="s">
        <v>8609</v>
      </c>
      <c r="H1470" s="12" t="s">
        <v>1232</v>
      </c>
      <c r="I1470" s="11" t="s">
        <v>231</v>
      </c>
      <c r="J1470" s="11" t="s">
        <v>274</v>
      </c>
      <c r="K1470" s="11" t="s">
        <v>181</v>
      </c>
      <c r="L1470" s="13">
        <v>30.9</v>
      </c>
      <c r="M1470" s="13">
        <v>45223.839999999997</v>
      </c>
      <c r="N1470" s="14">
        <v>1.0772999999999999</v>
      </c>
      <c r="O1470" s="13">
        <v>400</v>
      </c>
      <c r="P1470" s="13">
        <v>1212.78</v>
      </c>
      <c r="Q1470" s="20">
        <v>1.3</v>
      </c>
      <c r="R1470" s="20">
        <v>1</v>
      </c>
      <c r="S1470" s="11" t="s">
        <v>45</v>
      </c>
      <c r="T1470" s="17" t="s">
        <v>8610</v>
      </c>
    </row>
    <row r="1471" spans="1:20" ht="30" customHeight="1">
      <c r="A1471" s="10" t="s">
        <v>8611</v>
      </c>
      <c r="B1471" s="9" t="s">
        <v>8612</v>
      </c>
      <c r="C1471" s="7" t="s">
        <v>32</v>
      </c>
      <c r="D1471" s="10" t="s">
        <v>8613</v>
      </c>
      <c r="E1471" s="10" t="s">
        <v>8614</v>
      </c>
      <c r="F1471" s="10" t="s">
        <v>6436</v>
      </c>
      <c r="G1471" s="201" t="s">
        <v>8615</v>
      </c>
      <c r="H1471" s="12" t="s">
        <v>37</v>
      </c>
      <c r="I1471" s="11" t="s">
        <v>333</v>
      </c>
      <c r="J1471" s="11" t="s">
        <v>8616</v>
      </c>
      <c r="K1471" s="11" t="s">
        <v>43</v>
      </c>
      <c r="L1471" s="13">
        <v>4213.24</v>
      </c>
      <c r="M1471" s="13">
        <v>1033085.29</v>
      </c>
      <c r="N1471" s="14">
        <v>4.9977</v>
      </c>
      <c r="O1471" s="13">
        <v>1053.9100000000001</v>
      </c>
      <c r="P1471" s="13">
        <v>3647.52</v>
      </c>
      <c r="Q1471" s="20">
        <v>0.7</v>
      </c>
      <c r="R1471" s="20" t="s">
        <v>2346</v>
      </c>
      <c r="S1471" s="60" t="s">
        <v>8551</v>
      </c>
      <c r="T1471" s="17" t="s">
        <v>8617</v>
      </c>
    </row>
    <row r="1472" spans="1:20" ht="30" customHeight="1">
      <c r="A1472" s="225" t="s">
        <v>8618</v>
      </c>
      <c r="B1472" s="226" t="s">
        <v>8619</v>
      </c>
      <c r="C1472" s="7" t="s">
        <v>32</v>
      </c>
      <c r="D1472" s="225" t="s">
        <v>8620</v>
      </c>
      <c r="E1472" s="225" t="s">
        <v>8621</v>
      </c>
      <c r="F1472" s="225" t="s">
        <v>8622</v>
      </c>
      <c r="G1472" s="227" t="s">
        <v>8623</v>
      </c>
      <c r="H1472" s="229" t="s">
        <v>294</v>
      </c>
      <c r="I1472" s="228" t="s">
        <v>231</v>
      </c>
      <c r="J1472" s="228" t="s">
        <v>5717</v>
      </c>
      <c r="K1472" s="228" t="s">
        <v>43</v>
      </c>
      <c r="L1472" s="15">
        <v>3812.19</v>
      </c>
      <c r="M1472" s="15">
        <v>2919568.73</v>
      </c>
      <c r="N1472" s="230">
        <v>0.99619999999999997</v>
      </c>
      <c r="O1472" s="15">
        <v>4164.88</v>
      </c>
      <c r="P1472" s="15">
        <v>2547.96</v>
      </c>
      <c r="Q1472" s="16">
        <v>0.6</v>
      </c>
      <c r="R1472" s="16">
        <v>1</v>
      </c>
      <c r="S1472" s="60" t="s">
        <v>8551</v>
      </c>
      <c r="T1472" s="231" t="s">
        <v>8624</v>
      </c>
    </row>
    <row r="1473" spans="1:20" ht="30" customHeight="1">
      <c r="A1473" s="10" t="s">
        <v>8625</v>
      </c>
      <c r="B1473" s="9">
        <v>202000102740</v>
      </c>
      <c r="C1473" s="7" t="s">
        <v>32</v>
      </c>
      <c r="D1473" s="10" t="s">
        <v>8626</v>
      </c>
      <c r="E1473" s="10" t="s">
        <v>8627</v>
      </c>
      <c r="F1473" s="10" t="s">
        <v>8628</v>
      </c>
      <c r="G1473" s="201" t="s">
        <v>8629</v>
      </c>
      <c r="H1473" s="12" t="s">
        <v>666</v>
      </c>
      <c r="I1473" s="11" t="s">
        <v>8630</v>
      </c>
      <c r="J1473" s="11" t="s">
        <v>8631</v>
      </c>
      <c r="K1473" s="11" t="s">
        <v>181</v>
      </c>
      <c r="L1473" s="13">
        <v>1342.87</v>
      </c>
      <c r="M1473" s="13">
        <v>0</v>
      </c>
      <c r="N1473" s="14">
        <v>1.2889999999999999</v>
      </c>
      <c r="O1473" s="13">
        <v>4680</v>
      </c>
      <c r="P1473" s="13">
        <v>1791.12</v>
      </c>
      <c r="Q1473" s="20">
        <v>0</v>
      </c>
      <c r="R1473" s="20">
        <v>1</v>
      </c>
      <c r="S1473" s="11" t="s">
        <v>45</v>
      </c>
      <c r="T1473" s="17" t="s">
        <v>8632</v>
      </c>
    </row>
    <row r="1474" spans="1:20" ht="30" customHeight="1">
      <c r="A1474" s="8" t="s">
        <v>8633</v>
      </c>
      <c r="B1474" s="65" t="s">
        <v>8634</v>
      </c>
      <c r="C1474" s="7" t="s">
        <v>32</v>
      </c>
      <c r="D1474" s="8" t="s">
        <v>8635</v>
      </c>
      <c r="E1474" s="220" t="s">
        <v>8636</v>
      </c>
      <c r="F1474" s="8" t="s">
        <v>8637</v>
      </c>
      <c r="G1474" s="220" t="s">
        <v>8638</v>
      </c>
      <c r="H1474" s="192" t="s">
        <v>2201</v>
      </c>
      <c r="I1474" s="18" t="s">
        <v>311</v>
      </c>
      <c r="J1474" s="18" t="s">
        <v>8639</v>
      </c>
      <c r="K1474" s="18" t="s">
        <v>181</v>
      </c>
      <c r="L1474" s="23">
        <v>1961.42</v>
      </c>
      <c r="M1474" s="23">
        <v>184337.01</v>
      </c>
      <c r="N1474" s="193">
        <v>1.9910000000000001</v>
      </c>
      <c r="O1474" s="23">
        <v>1979.19</v>
      </c>
      <c r="P1474" s="23">
        <v>1247.46</v>
      </c>
      <c r="Q1474" s="194">
        <v>0.5</v>
      </c>
      <c r="R1474" s="194">
        <v>0.3</v>
      </c>
      <c r="S1474" s="18" t="s">
        <v>45</v>
      </c>
      <c r="T1474" s="195" t="s">
        <v>8640</v>
      </c>
    </row>
    <row r="1475" spans="1:20" ht="30" customHeight="1">
      <c r="A1475" s="10" t="s">
        <v>8641</v>
      </c>
      <c r="B1475" s="9" t="s">
        <v>8642</v>
      </c>
      <c r="C1475" s="7" t="s">
        <v>32</v>
      </c>
      <c r="D1475" s="10" t="s">
        <v>8643</v>
      </c>
      <c r="E1475" s="10" t="s">
        <v>8644</v>
      </c>
      <c r="F1475" s="10" t="s">
        <v>5187</v>
      </c>
      <c r="G1475" s="201" t="s">
        <v>8645</v>
      </c>
      <c r="H1475" s="12" t="s">
        <v>75</v>
      </c>
      <c r="I1475" s="11" t="s">
        <v>231</v>
      </c>
      <c r="J1475" s="11" t="s">
        <v>709</v>
      </c>
      <c r="K1475" s="11" t="s">
        <v>43</v>
      </c>
      <c r="L1475" s="13">
        <v>988.12</v>
      </c>
      <c r="M1475" s="13">
        <v>3585283.39</v>
      </c>
      <c r="N1475" s="14">
        <v>2</v>
      </c>
      <c r="O1475" s="13">
        <v>988.12</v>
      </c>
      <c r="P1475" s="13">
        <v>10417.26</v>
      </c>
      <c r="Q1475" s="20">
        <v>0.7</v>
      </c>
      <c r="R1475" s="11" t="s">
        <v>8646</v>
      </c>
      <c r="S1475" s="11" t="s">
        <v>45</v>
      </c>
      <c r="T1475" s="17" t="s">
        <v>8647</v>
      </c>
    </row>
    <row r="1476" spans="1:20" ht="30" customHeight="1">
      <c r="A1476" s="10" t="s">
        <v>8648</v>
      </c>
      <c r="B1476" s="306" t="s">
        <v>8649</v>
      </c>
      <c r="C1476" s="7" t="s">
        <v>32</v>
      </c>
      <c r="D1476" s="10" t="s">
        <v>8650</v>
      </c>
      <c r="E1476" s="10" t="s">
        <v>8651</v>
      </c>
      <c r="F1476" s="10" t="s">
        <v>8652</v>
      </c>
      <c r="G1476" s="201" t="s">
        <v>8653</v>
      </c>
      <c r="H1476" s="12" t="s">
        <v>658</v>
      </c>
      <c r="I1476" s="11" t="s">
        <v>333</v>
      </c>
      <c r="J1476" s="11" t="s">
        <v>8654</v>
      </c>
      <c r="K1476" s="11" t="s">
        <v>43</v>
      </c>
      <c r="L1476" s="13">
        <v>3999.3</v>
      </c>
      <c r="M1476" s="13">
        <v>4108383.04</v>
      </c>
      <c r="N1476" s="14">
        <v>3.9992999999999999</v>
      </c>
      <c r="O1476" s="13">
        <v>1224.98</v>
      </c>
      <c r="P1476" s="13">
        <v>8732.2199999999993</v>
      </c>
      <c r="Q1476" s="20" t="s">
        <v>915</v>
      </c>
      <c r="R1476" s="20" t="s">
        <v>8655</v>
      </c>
      <c r="S1476" s="60" t="s">
        <v>8551</v>
      </c>
      <c r="T1476" s="17" t="s">
        <v>8656</v>
      </c>
    </row>
    <row r="1477" spans="1:20" ht="30" customHeight="1">
      <c r="A1477" s="10" t="s">
        <v>8657</v>
      </c>
      <c r="B1477" s="9" t="s">
        <v>8658</v>
      </c>
      <c r="C1477" s="7" t="s">
        <v>32</v>
      </c>
      <c r="D1477" s="10" t="s">
        <v>8659</v>
      </c>
      <c r="E1477" s="10" t="s">
        <v>8660</v>
      </c>
      <c r="F1477" s="10" t="s">
        <v>4925</v>
      </c>
      <c r="G1477" s="201" t="s">
        <v>8661</v>
      </c>
      <c r="H1477" s="12" t="s">
        <v>60</v>
      </c>
      <c r="I1477" s="11" t="s">
        <v>333</v>
      </c>
      <c r="J1477" s="11" t="s">
        <v>8550</v>
      </c>
      <c r="K1477" s="11" t="s">
        <v>43</v>
      </c>
      <c r="L1477" s="13">
        <v>4892.17</v>
      </c>
      <c r="M1477" s="13">
        <v>4351875.72</v>
      </c>
      <c r="N1477" s="14">
        <v>3.9975999999999998</v>
      </c>
      <c r="O1477" s="13">
        <v>1715.35</v>
      </c>
      <c r="P1477" s="13">
        <v>5253</v>
      </c>
      <c r="Q1477" s="20">
        <v>0.7</v>
      </c>
      <c r="R1477" s="20" t="s">
        <v>69</v>
      </c>
      <c r="S1477" s="60" t="s">
        <v>8551</v>
      </c>
      <c r="T1477" s="17" t="s">
        <v>8662</v>
      </c>
    </row>
    <row r="1478" spans="1:20" ht="30" customHeight="1">
      <c r="A1478" s="10" t="s">
        <v>8663</v>
      </c>
      <c r="B1478" s="9" t="s">
        <v>8664</v>
      </c>
      <c r="C1478" s="7" t="s">
        <v>32</v>
      </c>
      <c r="D1478" s="10" t="s">
        <v>8665</v>
      </c>
      <c r="E1478" s="10" t="s">
        <v>8666</v>
      </c>
      <c r="F1478" s="10" t="s">
        <v>3020</v>
      </c>
      <c r="G1478" s="201" t="s">
        <v>8667</v>
      </c>
      <c r="H1478" s="12" t="s">
        <v>325</v>
      </c>
      <c r="I1478" s="11" t="s">
        <v>333</v>
      </c>
      <c r="J1478" s="11" t="s">
        <v>8550</v>
      </c>
      <c r="K1478" s="11" t="s">
        <v>43</v>
      </c>
      <c r="L1478" s="13">
        <v>4346.0600000000004</v>
      </c>
      <c r="M1478" s="13">
        <v>3612320.29</v>
      </c>
      <c r="N1478" s="14">
        <v>3.9611000000000001</v>
      </c>
      <c r="O1478" s="13">
        <v>1560</v>
      </c>
      <c r="P1478" s="13">
        <v>4914.3599999999997</v>
      </c>
      <c r="Q1478" s="20">
        <v>0.7</v>
      </c>
      <c r="R1478" s="20" t="s">
        <v>54</v>
      </c>
      <c r="S1478" s="60" t="s">
        <v>8551</v>
      </c>
      <c r="T1478" s="17" t="s">
        <v>8668</v>
      </c>
    </row>
    <row r="1479" spans="1:20" ht="30" customHeight="1">
      <c r="A1479" s="10" t="s">
        <v>8669</v>
      </c>
      <c r="B1479" s="9" t="s">
        <v>8670</v>
      </c>
      <c r="C1479" s="7" t="s">
        <v>32</v>
      </c>
      <c r="D1479" s="10" t="s">
        <v>8671</v>
      </c>
      <c r="E1479" s="10" t="s">
        <v>8672</v>
      </c>
      <c r="F1479" s="10" t="s">
        <v>8673</v>
      </c>
      <c r="G1479" s="201" t="s">
        <v>8674</v>
      </c>
      <c r="H1479" s="12" t="s">
        <v>60</v>
      </c>
      <c r="I1479" s="11" t="s">
        <v>231</v>
      </c>
      <c r="J1479" s="11" t="s">
        <v>489</v>
      </c>
      <c r="K1479" s="11" t="s">
        <v>43</v>
      </c>
      <c r="L1479" s="13">
        <v>19</v>
      </c>
      <c r="M1479" s="13">
        <v>24441.84</v>
      </c>
      <c r="N1479" s="14">
        <v>1.18</v>
      </c>
      <c r="O1479" s="13">
        <v>135</v>
      </c>
      <c r="P1479" s="13">
        <v>2164.44</v>
      </c>
      <c r="Q1479" s="20">
        <v>0.7</v>
      </c>
      <c r="R1479" s="20">
        <v>1</v>
      </c>
      <c r="S1479" s="11" t="s">
        <v>45</v>
      </c>
      <c r="T1479" s="17" t="s">
        <v>8675</v>
      </c>
    </row>
    <row r="1480" spans="1:20" ht="30" customHeight="1">
      <c r="A1480" s="10" t="s">
        <v>8676</v>
      </c>
      <c r="B1480" s="9" t="s">
        <v>8677</v>
      </c>
      <c r="C1480" s="7" t="s">
        <v>32</v>
      </c>
      <c r="D1480" s="10" t="s">
        <v>8678</v>
      </c>
      <c r="E1480" s="10" t="s">
        <v>487</v>
      </c>
      <c r="F1480" s="10" t="s">
        <v>8679</v>
      </c>
      <c r="G1480" s="201" t="s">
        <v>8680</v>
      </c>
      <c r="H1480" s="12" t="s">
        <v>279</v>
      </c>
      <c r="I1480" s="11" t="s">
        <v>311</v>
      </c>
      <c r="J1480" s="11" t="s">
        <v>7294</v>
      </c>
      <c r="K1480" s="11" t="s">
        <v>181</v>
      </c>
      <c r="L1480" s="13">
        <v>17.97</v>
      </c>
      <c r="M1480" s="13">
        <v>0</v>
      </c>
      <c r="N1480" s="14">
        <v>1.06</v>
      </c>
      <c r="O1480" s="13">
        <v>303</v>
      </c>
      <c r="P1480" s="13">
        <v>729.3</v>
      </c>
      <c r="Q1480" s="20">
        <v>0</v>
      </c>
      <c r="R1480" s="20">
        <v>0</v>
      </c>
      <c r="S1480" s="11" t="s">
        <v>45</v>
      </c>
      <c r="T1480" s="17" t="s">
        <v>8681</v>
      </c>
    </row>
    <row r="1481" spans="1:20" ht="30" customHeight="1">
      <c r="A1481" s="10" t="s">
        <v>8682</v>
      </c>
      <c r="B1481" s="9" t="s">
        <v>8683</v>
      </c>
      <c r="C1481" s="7" t="s">
        <v>32</v>
      </c>
      <c r="D1481" s="10" t="s">
        <v>8684</v>
      </c>
      <c r="E1481" s="10" t="s">
        <v>1681</v>
      </c>
      <c r="F1481" s="10" t="s">
        <v>2337</v>
      </c>
      <c r="G1481" s="201" t="s">
        <v>8685</v>
      </c>
      <c r="H1481" s="12" t="s">
        <v>60</v>
      </c>
      <c r="I1481" s="11" t="s">
        <v>231</v>
      </c>
      <c r="J1481" s="11" t="s">
        <v>8686</v>
      </c>
      <c r="K1481" s="11" t="s">
        <v>181</v>
      </c>
      <c r="L1481" s="13">
        <v>15.97</v>
      </c>
      <c r="M1481" s="13">
        <v>62386.17</v>
      </c>
      <c r="N1481" s="14">
        <v>1.06</v>
      </c>
      <c r="O1481" s="13">
        <v>260</v>
      </c>
      <c r="P1481" s="13">
        <v>3189.54</v>
      </c>
      <c r="Q1481" s="20">
        <v>1.3</v>
      </c>
      <c r="R1481" s="20">
        <v>1</v>
      </c>
      <c r="S1481" s="11" t="s">
        <v>45</v>
      </c>
      <c r="T1481" s="17" t="s">
        <v>8687</v>
      </c>
    </row>
    <row r="1482" spans="1:20" ht="30" customHeight="1">
      <c r="A1482" s="10" t="s">
        <v>8688</v>
      </c>
      <c r="B1482" s="9" t="s">
        <v>8689</v>
      </c>
      <c r="C1482" s="7" t="s">
        <v>32</v>
      </c>
      <c r="D1482" s="10" t="s">
        <v>8690</v>
      </c>
      <c r="E1482" s="10" t="s">
        <v>8691</v>
      </c>
      <c r="F1482" s="10" t="s">
        <v>2880</v>
      </c>
      <c r="G1482" s="201" t="s">
        <v>8692</v>
      </c>
      <c r="H1482" s="12" t="s">
        <v>601</v>
      </c>
      <c r="I1482" s="11" t="s">
        <v>231</v>
      </c>
      <c r="J1482" s="11" t="s">
        <v>8693</v>
      </c>
      <c r="K1482" s="11" t="s">
        <v>181</v>
      </c>
      <c r="L1482" s="13">
        <v>89.23</v>
      </c>
      <c r="M1482" s="13">
        <v>22174.6</v>
      </c>
      <c r="N1482" s="14">
        <v>1.27</v>
      </c>
      <c r="O1482" s="13">
        <v>330.08</v>
      </c>
      <c r="P1482" s="13">
        <v>631.38</v>
      </c>
      <c r="Q1482" s="20">
        <v>0.5</v>
      </c>
      <c r="R1482" s="20">
        <v>1</v>
      </c>
      <c r="S1482" s="11" t="s">
        <v>45</v>
      </c>
      <c r="T1482" s="17" t="s">
        <v>8694</v>
      </c>
    </row>
    <row r="1483" spans="1:20" ht="30" customHeight="1">
      <c r="A1483" s="10" t="s">
        <v>8695</v>
      </c>
      <c r="B1483" s="9" t="s">
        <v>8696</v>
      </c>
      <c r="C1483" s="7" t="s">
        <v>32</v>
      </c>
      <c r="D1483" s="10" t="s">
        <v>8697</v>
      </c>
      <c r="E1483" s="10" t="s">
        <v>5325</v>
      </c>
      <c r="F1483" s="10" t="s">
        <v>8698</v>
      </c>
      <c r="G1483" s="201" t="s">
        <v>8699</v>
      </c>
      <c r="H1483" s="12" t="s">
        <v>279</v>
      </c>
      <c r="I1483" s="11" t="s">
        <v>231</v>
      </c>
      <c r="J1483" s="11" t="s">
        <v>7294</v>
      </c>
      <c r="K1483" s="11" t="s">
        <v>181</v>
      </c>
      <c r="L1483" s="13">
        <v>216.42</v>
      </c>
      <c r="M1483" s="13">
        <v>0</v>
      </c>
      <c r="N1483" s="14">
        <v>1.57</v>
      </c>
      <c r="O1483" s="13">
        <v>360</v>
      </c>
      <c r="P1483" s="13">
        <v>924.12</v>
      </c>
      <c r="Q1483" s="20">
        <v>0.5</v>
      </c>
      <c r="R1483" s="20">
        <v>0</v>
      </c>
      <c r="S1483" s="11" t="s">
        <v>45</v>
      </c>
      <c r="T1483" s="17" t="s">
        <v>8700</v>
      </c>
    </row>
    <row r="1484" spans="1:20" ht="30" customHeight="1">
      <c r="A1484" s="10" t="s">
        <v>8701</v>
      </c>
      <c r="B1484" s="9" t="s">
        <v>8702</v>
      </c>
      <c r="C1484" s="7" t="s">
        <v>32</v>
      </c>
      <c r="D1484" s="10" t="s">
        <v>8703</v>
      </c>
      <c r="E1484" s="10" t="s">
        <v>8704</v>
      </c>
      <c r="F1484" s="10" t="s">
        <v>8705</v>
      </c>
      <c r="G1484" s="201" t="s">
        <v>8706</v>
      </c>
      <c r="H1484" s="12" t="s">
        <v>658</v>
      </c>
      <c r="I1484" s="11" t="s">
        <v>333</v>
      </c>
      <c r="J1484" s="11" t="s">
        <v>8707</v>
      </c>
      <c r="K1484" s="11" t="s">
        <v>43</v>
      </c>
      <c r="L1484" s="13">
        <v>3874.48</v>
      </c>
      <c r="M1484" s="13">
        <v>3966512.4</v>
      </c>
      <c r="N1484" s="14">
        <v>3.9916</v>
      </c>
      <c r="O1484" s="13">
        <v>1323.32</v>
      </c>
      <c r="P1484" s="13">
        <v>7297.08</v>
      </c>
      <c r="Q1484" s="20">
        <v>0.7</v>
      </c>
      <c r="R1484" s="20">
        <v>0.8</v>
      </c>
      <c r="S1484" s="60" t="s">
        <v>8551</v>
      </c>
      <c r="T1484" s="17" t="s">
        <v>8708</v>
      </c>
    </row>
    <row r="1485" spans="1:20" ht="30" customHeight="1">
      <c r="A1485" s="10" t="s">
        <v>8709</v>
      </c>
      <c r="B1485" s="9" t="s">
        <v>8710</v>
      </c>
      <c r="C1485" s="7" t="s">
        <v>32</v>
      </c>
      <c r="D1485" s="10" t="s">
        <v>8711</v>
      </c>
      <c r="E1485" s="10" t="s">
        <v>8712</v>
      </c>
      <c r="F1485" s="10" t="s">
        <v>4272</v>
      </c>
      <c r="G1485" s="201" t="s">
        <v>8713</v>
      </c>
      <c r="H1485" s="12" t="s">
        <v>766</v>
      </c>
      <c r="I1485" s="11" t="s">
        <v>216</v>
      </c>
      <c r="J1485" s="11" t="s">
        <v>8714</v>
      </c>
      <c r="K1485" s="11" t="s">
        <v>181</v>
      </c>
      <c r="L1485" s="13">
        <v>545.41999999999996</v>
      </c>
      <c r="M1485" s="13">
        <v>0</v>
      </c>
      <c r="N1485" s="14">
        <v>1.74</v>
      </c>
      <c r="O1485" s="13">
        <v>595.07000000000005</v>
      </c>
      <c r="P1485" s="13">
        <v>939</v>
      </c>
      <c r="Q1485" s="20">
        <v>0</v>
      </c>
      <c r="R1485" s="20">
        <v>1</v>
      </c>
      <c r="S1485" s="11" t="s">
        <v>45</v>
      </c>
      <c r="T1485" s="17" t="s">
        <v>8715</v>
      </c>
    </row>
    <row r="1486" spans="1:20" ht="30" customHeight="1">
      <c r="A1486" s="19" t="s">
        <v>8716</v>
      </c>
      <c r="B1486" s="9" t="s">
        <v>8717</v>
      </c>
      <c r="C1486" s="7" t="s">
        <v>32</v>
      </c>
      <c r="D1486" s="10" t="s">
        <v>8718</v>
      </c>
      <c r="E1486" s="10" t="s">
        <v>8719</v>
      </c>
      <c r="F1486" s="10" t="s">
        <v>8720</v>
      </c>
      <c r="G1486" s="201" t="s">
        <v>8721</v>
      </c>
      <c r="H1486" s="12" t="s">
        <v>37</v>
      </c>
      <c r="I1486" s="11" t="s">
        <v>333</v>
      </c>
      <c r="J1486" s="11" t="s">
        <v>489</v>
      </c>
      <c r="K1486" s="11" t="s">
        <v>43</v>
      </c>
      <c r="L1486" s="13">
        <v>12.23</v>
      </c>
      <c r="M1486" s="13">
        <v>42280.55</v>
      </c>
      <c r="N1486" s="14">
        <v>1.1559999999999999</v>
      </c>
      <c r="O1486" s="13">
        <v>81.599999999999994</v>
      </c>
      <c r="P1486" s="13">
        <v>5708.94</v>
      </c>
      <c r="Q1486" s="20">
        <v>0.7</v>
      </c>
      <c r="R1486" s="20">
        <v>1</v>
      </c>
      <c r="S1486" s="11" t="s">
        <v>45</v>
      </c>
      <c r="T1486" s="17" t="s">
        <v>8722</v>
      </c>
    </row>
    <row r="1487" spans="1:20" ht="30" customHeight="1">
      <c r="A1487" s="10" t="s">
        <v>8723</v>
      </c>
      <c r="B1487" s="9" t="s">
        <v>8724</v>
      </c>
      <c r="C1487" s="7" t="s">
        <v>32</v>
      </c>
      <c r="D1487" s="10" t="s">
        <v>8725</v>
      </c>
      <c r="E1487" s="10" t="s">
        <v>960</v>
      </c>
      <c r="F1487" s="10" t="s">
        <v>8726</v>
      </c>
      <c r="G1487" s="201" t="s">
        <v>8727</v>
      </c>
      <c r="H1487" s="12" t="s">
        <v>904</v>
      </c>
      <c r="I1487" s="11" t="s">
        <v>231</v>
      </c>
      <c r="J1487" s="11" t="s">
        <v>2229</v>
      </c>
      <c r="K1487" s="11" t="s">
        <v>43</v>
      </c>
      <c r="L1487" s="13">
        <v>110.67</v>
      </c>
      <c r="M1487" s="13">
        <v>141085.04999999999</v>
      </c>
      <c r="N1487" s="14">
        <v>1.6919999999999999</v>
      </c>
      <c r="O1487" s="13">
        <v>159.93</v>
      </c>
      <c r="P1487" s="13">
        <v>3081.42</v>
      </c>
      <c r="Q1487" s="20">
        <v>1</v>
      </c>
      <c r="R1487" s="20">
        <v>0.7</v>
      </c>
      <c r="S1487" s="11" t="s">
        <v>45</v>
      </c>
      <c r="T1487" s="17" t="s">
        <v>8728</v>
      </c>
    </row>
    <row r="1488" spans="1:20" ht="30" customHeight="1">
      <c r="A1488" s="244" t="s">
        <v>8729</v>
      </c>
      <c r="B1488" s="245" t="s">
        <v>8730</v>
      </c>
      <c r="C1488" s="245" t="s">
        <v>8731</v>
      </c>
      <c r="D1488" s="244" t="s">
        <v>8732</v>
      </c>
      <c r="E1488" s="244" t="s">
        <v>1239</v>
      </c>
      <c r="F1488" s="244" t="s">
        <v>8733</v>
      </c>
      <c r="G1488" s="246" t="s">
        <v>8734</v>
      </c>
      <c r="H1488" s="248" t="s">
        <v>755</v>
      </c>
      <c r="I1488" s="247" t="s">
        <v>231</v>
      </c>
      <c r="J1488" s="247" t="s">
        <v>8735</v>
      </c>
      <c r="K1488" s="247" t="s">
        <v>181</v>
      </c>
      <c r="L1488" s="249">
        <v>267.39999999999998</v>
      </c>
      <c r="M1488" s="249">
        <v>280714.21999999997</v>
      </c>
      <c r="N1488" s="250">
        <v>1.7</v>
      </c>
      <c r="O1488" s="249">
        <v>284</v>
      </c>
      <c r="P1488" s="249">
        <v>1369.86</v>
      </c>
      <c r="Q1488" s="251">
        <v>1.3</v>
      </c>
      <c r="R1488" s="251">
        <v>1</v>
      </c>
      <c r="S1488" s="247" t="s">
        <v>45</v>
      </c>
      <c r="T1488" s="252" t="s">
        <v>8736</v>
      </c>
    </row>
    <row r="1489" spans="1:20" ht="30" customHeight="1">
      <c r="A1489" s="10" t="s">
        <v>8737</v>
      </c>
      <c r="B1489" s="9">
        <v>201701636545</v>
      </c>
      <c r="C1489" s="7" t="s">
        <v>32</v>
      </c>
      <c r="D1489" s="10" t="s">
        <v>8738</v>
      </c>
      <c r="E1489" s="10" t="s">
        <v>8739</v>
      </c>
      <c r="F1489" s="10" t="s">
        <v>8740</v>
      </c>
      <c r="G1489" s="201" t="s">
        <v>8741</v>
      </c>
      <c r="H1489" s="12" t="s">
        <v>102</v>
      </c>
      <c r="I1489" s="11" t="s">
        <v>333</v>
      </c>
      <c r="J1489" s="11" t="s">
        <v>8742</v>
      </c>
      <c r="K1489" s="11" t="s">
        <v>43</v>
      </c>
      <c r="L1489" s="13">
        <v>10768.75</v>
      </c>
      <c r="M1489" s="13">
        <v>1071089.47</v>
      </c>
      <c r="N1489" s="14">
        <v>4.6322999999999999</v>
      </c>
      <c r="O1489" s="13">
        <v>2964.69</v>
      </c>
      <c r="P1489" s="13">
        <v>1769.7</v>
      </c>
      <c r="Q1489" s="20">
        <v>0.6</v>
      </c>
      <c r="R1489" s="20" t="s">
        <v>397</v>
      </c>
      <c r="S1489" s="11" t="s">
        <v>45</v>
      </c>
      <c r="T1489" s="17" t="s">
        <v>8743</v>
      </c>
    </row>
    <row r="1490" spans="1:20" ht="30" customHeight="1">
      <c r="A1490" s="10" t="s">
        <v>8744</v>
      </c>
      <c r="B1490" s="9">
        <v>202000107202</v>
      </c>
      <c r="C1490" s="7" t="s">
        <v>32</v>
      </c>
      <c r="D1490" s="10" t="s">
        <v>8745</v>
      </c>
      <c r="E1490" s="10" t="s">
        <v>8746</v>
      </c>
      <c r="F1490" s="10" t="s">
        <v>3819</v>
      </c>
      <c r="G1490" s="201" t="s">
        <v>8747</v>
      </c>
      <c r="H1490" s="12" t="s">
        <v>1232</v>
      </c>
      <c r="I1490" s="11" t="s">
        <v>231</v>
      </c>
      <c r="J1490" s="11" t="s">
        <v>8748</v>
      </c>
      <c r="K1490" s="11" t="s">
        <v>43</v>
      </c>
      <c r="L1490" s="13">
        <v>1830.93</v>
      </c>
      <c r="M1490" s="13">
        <v>429806.6</v>
      </c>
      <c r="N1490" s="14">
        <v>2.4706000000000001</v>
      </c>
      <c r="O1490" s="13">
        <v>1245</v>
      </c>
      <c r="P1490" s="13">
        <v>2019.6</v>
      </c>
      <c r="Q1490" s="20">
        <v>0.6</v>
      </c>
      <c r="R1490" s="20" t="s">
        <v>2346</v>
      </c>
      <c r="S1490" s="11" t="s">
        <v>45</v>
      </c>
      <c r="T1490" s="17" t="s">
        <v>8749</v>
      </c>
    </row>
    <row r="1491" spans="1:20" ht="30">
      <c r="A1491" s="10" t="s">
        <v>8750</v>
      </c>
      <c r="B1491" s="9" t="s">
        <v>8751</v>
      </c>
      <c r="C1491" s="7" t="s">
        <v>32</v>
      </c>
      <c r="D1491" s="10" t="s">
        <v>8752</v>
      </c>
      <c r="E1491" s="10" t="s">
        <v>8231</v>
      </c>
      <c r="F1491" s="11" t="s">
        <v>8753</v>
      </c>
      <c r="G1491" s="11" t="s">
        <v>8754</v>
      </c>
      <c r="H1491" s="12" t="s">
        <v>257</v>
      </c>
      <c r="I1491" s="11" t="s">
        <v>231</v>
      </c>
      <c r="J1491" s="11" t="s">
        <v>8755</v>
      </c>
      <c r="K1491" s="11" t="s">
        <v>181</v>
      </c>
      <c r="L1491" s="13">
        <v>81.239999999999995</v>
      </c>
      <c r="M1491" s="13">
        <v>59737.83</v>
      </c>
      <c r="N1491" s="14">
        <v>1.46</v>
      </c>
      <c r="O1491" s="15">
        <v>175.3</v>
      </c>
      <c r="P1491" s="15">
        <v>2152.1999999999998</v>
      </c>
      <c r="Q1491" s="16">
        <v>0.5</v>
      </c>
      <c r="R1491" s="16">
        <v>1</v>
      </c>
      <c r="S1491" s="11" t="s">
        <v>45</v>
      </c>
      <c r="T1491" s="17" t="s">
        <v>8756</v>
      </c>
    </row>
    <row r="1492" spans="1:20" ht="30" customHeight="1">
      <c r="A1492" s="8" t="s">
        <v>8757</v>
      </c>
      <c r="B1492" s="65" t="s">
        <v>8758</v>
      </c>
      <c r="C1492" s="7" t="s">
        <v>32</v>
      </c>
      <c r="D1492" s="8" t="s">
        <v>8759</v>
      </c>
      <c r="E1492" s="8" t="s">
        <v>8760</v>
      </c>
      <c r="F1492" s="8" t="s">
        <v>8761</v>
      </c>
      <c r="G1492" s="220" t="s">
        <v>8762</v>
      </c>
      <c r="H1492" s="192" t="s">
        <v>1232</v>
      </c>
      <c r="I1492" s="18" t="s">
        <v>1821</v>
      </c>
      <c r="J1492" s="18" t="s">
        <v>7294</v>
      </c>
      <c r="K1492" s="18" t="s">
        <v>181</v>
      </c>
      <c r="L1492" s="23">
        <v>236.39</v>
      </c>
      <c r="M1492" s="23">
        <v>0</v>
      </c>
      <c r="N1492" s="193">
        <v>1.35</v>
      </c>
      <c r="O1492" s="23">
        <v>660.64</v>
      </c>
      <c r="P1492" s="23">
        <v>293.76</v>
      </c>
      <c r="Q1492" s="194">
        <v>0.5</v>
      </c>
      <c r="R1492" s="194">
        <v>0</v>
      </c>
      <c r="S1492" s="18" t="s">
        <v>45</v>
      </c>
      <c r="T1492" s="195" t="s">
        <v>8763</v>
      </c>
    </row>
    <row r="1493" spans="1:20" ht="30" customHeight="1">
      <c r="A1493" s="10" t="s">
        <v>8764</v>
      </c>
      <c r="B1493" s="9" t="s">
        <v>8765</v>
      </c>
      <c r="C1493" s="7" t="s">
        <v>32</v>
      </c>
      <c r="D1493" s="10" t="s">
        <v>8766</v>
      </c>
      <c r="E1493" s="10" t="s">
        <v>8767</v>
      </c>
      <c r="F1493" s="10" t="s">
        <v>8768</v>
      </c>
      <c r="G1493" s="201" t="s">
        <v>8769</v>
      </c>
      <c r="H1493" s="12" t="s">
        <v>1169</v>
      </c>
      <c r="I1493" s="11" t="s">
        <v>311</v>
      </c>
      <c r="J1493" s="11" t="s">
        <v>8686</v>
      </c>
      <c r="K1493" s="11" t="s">
        <v>181</v>
      </c>
      <c r="L1493" s="13">
        <v>235.91</v>
      </c>
      <c r="M1493" s="13">
        <v>0</v>
      </c>
      <c r="N1493" s="14">
        <v>1.38</v>
      </c>
      <c r="O1493" s="13">
        <v>606</v>
      </c>
      <c r="P1493" s="13" t="s">
        <v>31</v>
      </c>
      <c r="Q1493" s="20">
        <v>0.5</v>
      </c>
      <c r="R1493" s="20">
        <v>1</v>
      </c>
      <c r="S1493" s="11" t="s">
        <v>45</v>
      </c>
      <c r="T1493" s="17" t="s">
        <v>8770</v>
      </c>
    </row>
    <row r="1494" spans="1:20" ht="30" customHeight="1">
      <c r="A1494" s="244" t="s">
        <v>8771</v>
      </c>
      <c r="B1494" s="245" t="s">
        <v>8772</v>
      </c>
      <c r="C1494" s="7" t="s">
        <v>32</v>
      </c>
      <c r="D1494" s="244" t="s">
        <v>8773</v>
      </c>
      <c r="E1494" s="244" t="s">
        <v>3792</v>
      </c>
      <c r="F1494" s="244" t="s">
        <v>7817</v>
      </c>
      <c r="G1494" s="246" t="s">
        <v>8774</v>
      </c>
      <c r="H1494" s="248" t="s">
        <v>224</v>
      </c>
      <c r="I1494" s="247" t="s">
        <v>333</v>
      </c>
      <c r="J1494" s="247" t="s">
        <v>8775</v>
      </c>
      <c r="K1494" s="247" t="s">
        <v>181</v>
      </c>
      <c r="L1494" s="249">
        <v>263.04000000000002</v>
      </c>
      <c r="M1494" s="249">
        <v>0</v>
      </c>
      <c r="N1494" s="250">
        <v>1.3922000000000001</v>
      </c>
      <c r="O1494" s="249">
        <v>670.74</v>
      </c>
      <c r="P1494" s="249">
        <v>7747.92</v>
      </c>
      <c r="Q1494" s="251">
        <v>1.3</v>
      </c>
      <c r="R1494" s="251">
        <v>0</v>
      </c>
      <c r="S1494" s="247" t="s">
        <v>45</v>
      </c>
      <c r="T1494" s="252" t="s">
        <v>8776</v>
      </c>
    </row>
    <row r="1495" spans="1:20" ht="30" customHeight="1">
      <c r="A1495" s="10" t="s">
        <v>8777</v>
      </c>
      <c r="B1495" s="9" t="s">
        <v>8778</v>
      </c>
      <c r="C1495" s="7" t="s">
        <v>32</v>
      </c>
      <c r="D1495" s="10" t="s">
        <v>8779</v>
      </c>
      <c r="E1495" s="10" t="s">
        <v>8780</v>
      </c>
      <c r="F1495" s="10" t="s">
        <v>8781</v>
      </c>
      <c r="G1495" s="201" t="s">
        <v>8782</v>
      </c>
      <c r="H1495" s="12" t="s">
        <v>171</v>
      </c>
      <c r="I1495" s="11" t="s">
        <v>231</v>
      </c>
      <c r="J1495" s="11" t="s">
        <v>709</v>
      </c>
      <c r="K1495" s="11" t="s">
        <v>43</v>
      </c>
      <c r="L1495" s="13">
        <v>241.41</v>
      </c>
      <c r="M1495" s="13">
        <v>98107.79</v>
      </c>
      <c r="N1495" s="14">
        <v>1.8047</v>
      </c>
      <c r="O1495" s="13">
        <v>301.25</v>
      </c>
      <c r="P1495" s="13">
        <v>1527.96</v>
      </c>
      <c r="Q1495" s="20">
        <v>0.6</v>
      </c>
      <c r="R1495" s="20">
        <v>0.8</v>
      </c>
      <c r="S1495" s="60" t="s">
        <v>8551</v>
      </c>
      <c r="T1495" s="17" t="s">
        <v>8783</v>
      </c>
    </row>
    <row r="1496" spans="1:20" ht="30" customHeight="1">
      <c r="A1496" s="240" t="s">
        <v>8784</v>
      </c>
      <c r="B1496" s="9" t="s">
        <v>8785</v>
      </c>
      <c r="C1496" s="7" t="s">
        <v>32</v>
      </c>
      <c r="D1496" s="10" t="s">
        <v>8786</v>
      </c>
      <c r="E1496" s="10" t="s">
        <v>4659</v>
      </c>
      <c r="F1496" s="10" t="s">
        <v>8787</v>
      </c>
      <c r="G1496" s="201" t="s">
        <v>8788</v>
      </c>
      <c r="H1496" s="12" t="s">
        <v>601</v>
      </c>
      <c r="I1496" s="11" t="s">
        <v>231</v>
      </c>
      <c r="J1496" s="11" t="s">
        <v>8789</v>
      </c>
      <c r="K1496" s="11" t="s">
        <v>43</v>
      </c>
      <c r="L1496" s="13">
        <v>20.58</v>
      </c>
      <c r="M1496" s="13">
        <v>19606.759999999998</v>
      </c>
      <c r="N1496" s="14">
        <v>1.1608000000000001</v>
      </c>
      <c r="O1496" s="13">
        <v>128</v>
      </c>
      <c r="P1496" s="13">
        <v>899.64</v>
      </c>
      <c r="Q1496" s="20" t="s">
        <v>8790</v>
      </c>
      <c r="R1496" s="20">
        <v>1</v>
      </c>
      <c r="S1496" s="125" t="s">
        <v>2905</v>
      </c>
      <c r="T1496" s="17" t="s">
        <v>8791</v>
      </c>
    </row>
    <row r="1497" spans="1:20" ht="30" customHeight="1">
      <c r="A1497" s="244" t="s">
        <v>8792</v>
      </c>
      <c r="B1497" s="245" t="s">
        <v>8793</v>
      </c>
      <c r="C1497" s="7" t="s">
        <v>32</v>
      </c>
      <c r="D1497" s="244" t="s">
        <v>8794</v>
      </c>
      <c r="E1497" s="244" t="s">
        <v>8795</v>
      </c>
      <c r="F1497" s="244" t="s">
        <v>8796</v>
      </c>
      <c r="G1497" s="246" t="s">
        <v>8797</v>
      </c>
      <c r="H1497" s="248" t="s">
        <v>937</v>
      </c>
      <c r="I1497" s="247" t="s">
        <v>311</v>
      </c>
      <c r="J1497" s="247" t="s">
        <v>8798</v>
      </c>
      <c r="K1497" s="247" t="s">
        <v>43</v>
      </c>
      <c r="L1497" s="249">
        <v>1999.29</v>
      </c>
      <c r="M1497" s="249">
        <v>4250401.29</v>
      </c>
      <c r="N1497" s="250">
        <v>1.9996</v>
      </c>
      <c r="O1497" s="249">
        <v>2002.89</v>
      </c>
      <c r="P1497" s="249">
        <v>6073.08</v>
      </c>
      <c r="Q1497" s="251">
        <v>0.7</v>
      </c>
      <c r="R1497" s="251">
        <v>1</v>
      </c>
      <c r="S1497" s="247" t="s">
        <v>45</v>
      </c>
      <c r="T1497" s="252" t="s">
        <v>8799</v>
      </c>
    </row>
    <row r="1498" spans="1:20" ht="30" customHeight="1">
      <c r="A1498" s="10" t="s">
        <v>8800</v>
      </c>
      <c r="B1498" s="9" t="s">
        <v>8801</v>
      </c>
      <c r="C1498" s="7" t="s">
        <v>32</v>
      </c>
      <c r="D1498" s="10" t="s">
        <v>8802</v>
      </c>
      <c r="E1498" s="10" t="s">
        <v>706</v>
      </c>
      <c r="F1498" s="10" t="s">
        <v>4085</v>
      </c>
      <c r="G1498" s="201" t="s">
        <v>8803</v>
      </c>
      <c r="H1498" s="12" t="s">
        <v>60</v>
      </c>
      <c r="I1498" s="11" t="s">
        <v>333</v>
      </c>
      <c r="J1498" s="11" t="s">
        <v>8686</v>
      </c>
      <c r="K1498" s="11" t="s">
        <v>181</v>
      </c>
      <c r="L1498" s="13">
        <v>388.09</v>
      </c>
      <c r="M1498" s="13">
        <v>493971.26</v>
      </c>
      <c r="N1498" s="14">
        <v>2.17</v>
      </c>
      <c r="O1498" s="13">
        <v>488.44</v>
      </c>
      <c r="P1498" s="13">
        <v>7076.76</v>
      </c>
      <c r="Q1498" s="20">
        <v>1.3</v>
      </c>
      <c r="R1498" s="20">
        <v>0.3</v>
      </c>
      <c r="S1498" s="11" t="s">
        <v>45</v>
      </c>
      <c r="T1498" s="17" t="s">
        <v>8804</v>
      </c>
    </row>
    <row r="1499" spans="1:20" ht="30" customHeight="1">
      <c r="A1499" s="10" t="s">
        <v>8805</v>
      </c>
      <c r="B1499" s="9" t="s">
        <v>8806</v>
      </c>
      <c r="C1499" s="7" t="s">
        <v>32</v>
      </c>
      <c r="D1499" s="10" t="s">
        <v>4583</v>
      </c>
      <c r="E1499" s="10" t="s">
        <v>8807</v>
      </c>
      <c r="F1499" s="10" t="s">
        <v>8808</v>
      </c>
      <c r="G1499" s="201" t="s">
        <v>8809</v>
      </c>
      <c r="H1499" s="12" t="s">
        <v>294</v>
      </c>
      <c r="I1499" s="11" t="s">
        <v>231</v>
      </c>
      <c r="J1499" s="11" t="s">
        <v>6258</v>
      </c>
      <c r="K1499" s="11" t="s">
        <v>181</v>
      </c>
      <c r="L1499" s="13">
        <v>0</v>
      </c>
      <c r="M1499" s="13">
        <v>0</v>
      </c>
      <c r="N1499" s="14">
        <v>1.99</v>
      </c>
      <c r="O1499" s="13">
        <v>160</v>
      </c>
      <c r="P1499" s="13">
        <v>5428.44</v>
      </c>
      <c r="Q1499" s="20">
        <v>0.5</v>
      </c>
      <c r="R1499" s="20">
        <v>1</v>
      </c>
      <c r="S1499" s="11" t="s">
        <v>45</v>
      </c>
      <c r="T1499" s="17" t="s">
        <v>8810</v>
      </c>
    </row>
    <row r="1500" spans="1:20" ht="30" customHeight="1">
      <c r="A1500" s="244" t="s">
        <v>8811</v>
      </c>
      <c r="B1500" s="245" t="s">
        <v>8812</v>
      </c>
      <c r="C1500" s="65" t="s">
        <v>8813</v>
      </c>
      <c r="D1500" s="244" t="s">
        <v>4453</v>
      </c>
      <c r="E1500" s="244" t="s">
        <v>1675</v>
      </c>
      <c r="F1500" s="244" t="s">
        <v>7741</v>
      </c>
      <c r="G1500" s="246" t="s">
        <v>8814</v>
      </c>
      <c r="H1500" s="248" t="s">
        <v>60</v>
      </c>
      <c r="I1500" s="247" t="s">
        <v>333</v>
      </c>
      <c r="J1500" s="247" t="s">
        <v>6195</v>
      </c>
      <c r="K1500" s="247" t="s">
        <v>181</v>
      </c>
      <c r="L1500" s="249">
        <v>13.21</v>
      </c>
      <c r="M1500" s="249">
        <v>43812.07</v>
      </c>
      <c r="N1500" s="250">
        <v>1.5049999999999999</v>
      </c>
      <c r="O1500" s="249">
        <v>926.71</v>
      </c>
      <c r="P1500" s="249">
        <v>3840</v>
      </c>
      <c r="Q1500" s="251">
        <v>1.3</v>
      </c>
      <c r="R1500" s="251">
        <v>1</v>
      </c>
      <c r="S1500" s="247" t="s">
        <v>45</v>
      </c>
      <c r="T1500" s="252" t="s">
        <v>8815</v>
      </c>
    </row>
    <row r="1501" spans="1:20" ht="30" customHeight="1">
      <c r="A1501" s="8" t="s">
        <v>8816</v>
      </c>
      <c r="B1501" s="65" t="s">
        <v>8813</v>
      </c>
      <c r="C1501" s="65" t="s">
        <v>8813</v>
      </c>
      <c r="D1501" s="8" t="s">
        <v>4453</v>
      </c>
      <c r="E1501" s="8" t="s">
        <v>1675</v>
      </c>
      <c r="F1501" s="8" t="s">
        <v>7741</v>
      </c>
      <c r="G1501" s="220" t="s">
        <v>8814</v>
      </c>
      <c r="H1501" s="192" t="s">
        <v>60</v>
      </c>
      <c r="I1501" s="18" t="s">
        <v>333</v>
      </c>
      <c r="J1501" s="18" t="s">
        <v>6195</v>
      </c>
      <c r="K1501" s="18" t="s">
        <v>181</v>
      </c>
      <c r="L1501" s="23">
        <v>67.849999999999994</v>
      </c>
      <c r="M1501" s="23">
        <v>110802.81</v>
      </c>
      <c r="N1501" s="193">
        <v>1.5640000000000001</v>
      </c>
      <c r="O1501" s="23">
        <v>926.71</v>
      </c>
      <c r="P1501" s="23">
        <v>3916.8</v>
      </c>
      <c r="Q1501" s="194">
        <v>1.3</v>
      </c>
      <c r="R1501" s="194">
        <v>0.7</v>
      </c>
      <c r="S1501" s="18" t="s">
        <v>45</v>
      </c>
      <c r="T1501" s="195" t="s">
        <v>8817</v>
      </c>
    </row>
    <row r="1502" spans="1:20" ht="30" customHeight="1" thickBot="1">
      <c r="A1502" s="29" t="s">
        <v>8818</v>
      </c>
      <c r="B1502" s="30" t="s">
        <v>8819</v>
      </c>
      <c r="C1502" s="66" t="s">
        <v>32</v>
      </c>
      <c r="D1502" s="29" t="s">
        <v>8820</v>
      </c>
      <c r="E1502" s="29" t="s">
        <v>8821</v>
      </c>
      <c r="F1502" s="29" t="s">
        <v>8822</v>
      </c>
      <c r="G1502" s="204" t="s">
        <v>8823</v>
      </c>
      <c r="H1502" s="32" t="s">
        <v>846</v>
      </c>
      <c r="I1502" s="31" t="s">
        <v>231</v>
      </c>
      <c r="J1502" s="31" t="s">
        <v>53</v>
      </c>
      <c r="K1502" s="31" t="s">
        <v>43</v>
      </c>
      <c r="L1502" s="33">
        <v>1431.62</v>
      </c>
      <c r="M1502" s="33">
        <v>1343705</v>
      </c>
      <c r="N1502" s="34">
        <v>1.9999</v>
      </c>
      <c r="O1502" s="33">
        <v>1500</v>
      </c>
      <c r="P1502" s="33">
        <v>2681.58</v>
      </c>
      <c r="Q1502" s="67">
        <v>0.7</v>
      </c>
      <c r="R1502" s="67">
        <v>1</v>
      </c>
      <c r="S1502" s="31" t="s">
        <v>45</v>
      </c>
      <c r="T1502" s="37" t="s">
        <v>8824</v>
      </c>
    </row>
    <row r="1503" spans="1:20" ht="30" customHeight="1" thickTop="1">
      <c r="A1503" s="161" t="s">
        <v>8825</v>
      </c>
      <c r="B1503" s="132" t="s">
        <v>8826</v>
      </c>
      <c r="C1503" s="132" t="s">
        <v>32</v>
      </c>
      <c r="D1503" s="133" t="s">
        <v>8827</v>
      </c>
      <c r="E1503" s="133" t="s">
        <v>3713</v>
      </c>
      <c r="F1503" s="133" t="s">
        <v>8828</v>
      </c>
      <c r="G1503" s="206" t="s">
        <v>8829</v>
      </c>
      <c r="H1503" s="135" t="s">
        <v>937</v>
      </c>
      <c r="I1503" s="134" t="s">
        <v>333</v>
      </c>
      <c r="J1503" s="134" t="s">
        <v>6926</v>
      </c>
      <c r="K1503" s="134" t="s">
        <v>43</v>
      </c>
      <c r="L1503" s="136">
        <f>4775.3+106.23</f>
        <v>4881.53</v>
      </c>
      <c r="M1503" s="136">
        <f>2571247.3+64347.81</f>
        <v>2635595.11</v>
      </c>
      <c r="N1503" s="137">
        <v>3.9813000000000001</v>
      </c>
      <c r="O1503" s="136">
        <v>1894.51</v>
      </c>
      <c r="P1503" s="136">
        <v>3828.06</v>
      </c>
      <c r="Q1503" s="138">
        <v>0.7</v>
      </c>
      <c r="R1503" s="138" t="s">
        <v>62</v>
      </c>
      <c r="S1503" s="134" t="s">
        <v>45</v>
      </c>
      <c r="T1503" s="139" t="s">
        <v>8830</v>
      </c>
    </row>
    <row r="1504" spans="1:20" ht="30" customHeight="1" thickBot="1">
      <c r="A1504" s="162" t="s">
        <v>8825</v>
      </c>
      <c r="B1504" s="153" t="s">
        <v>8826</v>
      </c>
      <c r="C1504" s="142" t="s">
        <v>32</v>
      </c>
      <c r="D1504" s="154" t="s">
        <v>8827</v>
      </c>
      <c r="E1504" s="154" t="s">
        <v>3713</v>
      </c>
      <c r="F1504" s="154" t="s">
        <v>8828</v>
      </c>
      <c r="G1504" s="207" t="s">
        <v>8829</v>
      </c>
      <c r="H1504" s="155" t="s">
        <v>937</v>
      </c>
      <c r="I1504" s="146" t="s">
        <v>333</v>
      </c>
      <c r="J1504" s="146" t="s">
        <v>6926</v>
      </c>
      <c r="K1504" s="146" t="s">
        <v>181</v>
      </c>
      <c r="L1504" s="156">
        <v>33.049999999999997</v>
      </c>
      <c r="M1504" s="156">
        <v>41309.519999999997</v>
      </c>
      <c r="N1504" s="157">
        <v>3.9813000000000001</v>
      </c>
      <c r="O1504" s="156">
        <v>1894.51</v>
      </c>
      <c r="P1504" s="156">
        <v>3828.06</v>
      </c>
      <c r="Q1504" s="158">
        <v>1.3</v>
      </c>
      <c r="R1504" s="158">
        <v>1</v>
      </c>
      <c r="S1504" s="146" t="s">
        <v>45</v>
      </c>
      <c r="T1504" s="160" t="s">
        <v>8830</v>
      </c>
    </row>
    <row r="1505" spans="1:20" ht="30" customHeight="1" thickTop="1">
      <c r="A1505" s="59" t="s">
        <v>8831</v>
      </c>
      <c r="B1505" s="7" t="s">
        <v>8832</v>
      </c>
      <c r="C1505" s="7" t="s">
        <v>32</v>
      </c>
      <c r="D1505" s="59" t="s">
        <v>8833</v>
      </c>
      <c r="E1505" s="59" t="s">
        <v>8834</v>
      </c>
      <c r="F1505" s="59" t="s">
        <v>8835</v>
      </c>
      <c r="G1505" s="209" t="s">
        <v>8836</v>
      </c>
      <c r="H1505" s="12" t="s">
        <v>60</v>
      </c>
      <c r="I1505" s="60" t="s">
        <v>333</v>
      </c>
      <c r="J1505" s="60" t="s">
        <v>5709</v>
      </c>
      <c r="K1505" s="60" t="s">
        <v>43</v>
      </c>
      <c r="L1505" s="24">
        <v>6590.88</v>
      </c>
      <c r="M1505" s="24">
        <v>4583677.41</v>
      </c>
      <c r="N1505" s="61">
        <v>4</v>
      </c>
      <c r="O1505" s="24">
        <v>2639.9</v>
      </c>
      <c r="P1505" s="24">
        <v>4158.54</v>
      </c>
      <c r="Q1505" s="77">
        <v>0.7</v>
      </c>
      <c r="R1505" s="77" t="s">
        <v>69</v>
      </c>
      <c r="S1505" s="60" t="s">
        <v>45</v>
      </c>
      <c r="T1505" s="64" t="s">
        <v>8837</v>
      </c>
    </row>
    <row r="1506" spans="1:20" ht="30" customHeight="1">
      <c r="A1506" s="10" t="s">
        <v>8838</v>
      </c>
      <c r="B1506" s="9" t="s">
        <v>8839</v>
      </c>
      <c r="C1506" s="7" t="s">
        <v>32</v>
      </c>
      <c r="D1506" s="10" t="s">
        <v>5845</v>
      </c>
      <c r="E1506" s="10" t="s">
        <v>3109</v>
      </c>
      <c r="F1506" s="10" t="s">
        <v>8840</v>
      </c>
      <c r="G1506" s="201" t="s">
        <v>8841</v>
      </c>
      <c r="H1506" s="12" t="s">
        <v>60</v>
      </c>
      <c r="I1506" s="11" t="s">
        <v>333</v>
      </c>
      <c r="J1506" s="11" t="s">
        <v>8842</v>
      </c>
      <c r="K1506" s="11" t="s">
        <v>43</v>
      </c>
      <c r="L1506" s="13">
        <v>5766.86</v>
      </c>
      <c r="M1506" s="13">
        <v>5407450.5499999998</v>
      </c>
      <c r="N1506" s="14">
        <v>3.9998</v>
      </c>
      <c r="O1506" s="13">
        <v>2037.95</v>
      </c>
      <c r="P1506" s="13">
        <v>5493.72</v>
      </c>
      <c r="Q1506" s="20">
        <v>0.7</v>
      </c>
      <c r="R1506" s="20">
        <v>0.8</v>
      </c>
      <c r="S1506" s="60" t="s">
        <v>8551</v>
      </c>
      <c r="T1506" s="17" t="s">
        <v>8843</v>
      </c>
    </row>
    <row r="1507" spans="1:20" ht="30" customHeight="1">
      <c r="A1507" s="79" t="s">
        <v>8844</v>
      </c>
      <c r="B1507" s="80" t="s">
        <v>8845</v>
      </c>
      <c r="C1507" s="7" t="s">
        <v>32</v>
      </c>
      <c r="D1507" s="79" t="s">
        <v>6982</v>
      </c>
      <c r="E1507" s="79" t="s">
        <v>8846</v>
      </c>
      <c r="F1507" s="79" t="s">
        <v>6984</v>
      </c>
      <c r="G1507" s="203" t="s">
        <v>8847</v>
      </c>
      <c r="H1507" s="83" t="s">
        <v>325</v>
      </c>
      <c r="I1507" s="82" t="s">
        <v>333</v>
      </c>
      <c r="J1507" s="82" t="s">
        <v>8848</v>
      </c>
      <c r="K1507" s="82" t="s">
        <v>43</v>
      </c>
      <c r="L1507" s="84">
        <v>17246.689999999999</v>
      </c>
      <c r="M1507" s="84">
        <v>7234754.96</v>
      </c>
      <c r="N1507" s="85">
        <v>4.4000000000000004</v>
      </c>
      <c r="O1507" s="84">
        <v>5268</v>
      </c>
      <c r="P1507" s="84">
        <v>3286.44</v>
      </c>
      <c r="Q1507" s="86">
        <v>0.6</v>
      </c>
      <c r="R1507" s="86" t="s">
        <v>44</v>
      </c>
      <c r="S1507" s="82" t="s">
        <v>8551</v>
      </c>
      <c r="T1507" s="88" t="s">
        <v>8849</v>
      </c>
    </row>
    <row r="1508" spans="1:20" ht="30" customHeight="1">
      <c r="A1508" s="10" t="s">
        <v>8850</v>
      </c>
      <c r="B1508" s="9" t="s">
        <v>8851</v>
      </c>
      <c r="C1508" s="7" t="s">
        <v>32</v>
      </c>
      <c r="D1508" s="10" t="s">
        <v>8852</v>
      </c>
      <c r="E1508" s="10" t="s">
        <v>8853</v>
      </c>
      <c r="F1508" s="10" t="s">
        <v>8854</v>
      </c>
      <c r="G1508" s="201" t="s">
        <v>8855</v>
      </c>
      <c r="H1508" s="12" t="s">
        <v>782</v>
      </c>
      <c r="I1508" s="11" t="s">
        <v>1821</v>
      </c>
      <c r="J1508" s="11" t="s">
        <v>8856</v>
      </c>
      <c r="K1508" s="11" t="s">
        <v>181</v>
      </c>
      <c r="L1508" s="13">
        <v>0</v>
      </c>
      <c r="M1508" s="13">
        <v>0</v>
      </c>
      <c r="N1508" s="14">
        <v>1.86</v>
      </c>
      <c r="O1508" s="13">
        <v>250</v>
      </c>
      <c r="P1508" s="13">
        <v>247.86</v>
      </c>
      <c r="Q1508" s="20">
        <v>0</v>
      </c>
      <c r="R1508" s="20">
        <v>1</v>
      </c>
      <c r="S1508" s="11" t="s">
        <v>45</v>
      </c>
      <c r="T1508" s="17" t="s">
        <v>8857</v>
      </c>
    </row>
    <row r="1509" spans="1:20" ht="30" customHeight="1">
      <c r="A1509" s="10" t="s">
        <v>8858</v>
      </c>
      <c r="B1509" s="9" t="s">
        <v>8859</v>
      </c>
      <c r="C1509" s="7" t="s">
        <v>32</v>
      </c>
      <c r="D1509" s="10" t="s">
        <v>8620</v>
      </c>
      <c r="E1509" s="10" t="s">
        <v>8860</v>
      </c>
      <c r="F1509" s="10" t="s">
        <v>8861</v>
      </c>
      <c r="G1509" s="201" t="s">
        <v>8862</v>
      </c>
      <c r="H1509" s="12" t="s">
        <v>257</v>
      </c>
      <c r="I1509" s="11" t="s">
        <v>231</v>
      </c>
      <c r="J1509" s="11" t="s">
        <v>5717</v>
      </c>
      <c r="K1509" s="11" t="s">
        <v>43</v>
      </c>
      <c r="L1509" s="13">
        <v>3109.68</v>
      </c>
      <c r="M1509" s="13">
        <v>2462593.38</v>
      </c>
      <c r="N1509" s="14">
        <v>1.9305000000000001</v>
      </c>
      <c r="O1509" s="13">
        <v>3598.6</v>
      </c>
      <c r="P1509" s="13">
        <v>2547.96</v>
      </c>
      <c r="Q1509" s="20">
        <v>0.6</v>
      </c>
      <c r="R1509" s="20">
        <v>1</v>
      </c>
      <c r="S1509" s="11" t="s">
        <v>45</v>
      </c>
      <c r="T1509" s="17" t="s">
        <v>8863</v>
      </c>
    </row>
    <row r="1510" spans="1:20" ht="30" customHeight="1">
      <c r="A1510" s="10" t="s">
        <v>8864</v>
      </c>
      <c r="B1510" s="9" t="s">
        <v>8865</v>
      </c>
      <c r="C1510" s="7" t="s">
        <v>32</v>
      </c>
      <c r="D1510" s="10" t="s">
        <v>8852</v>
      </c>
      <c r="E1510" s="10" t="s">
        <v>8866</v>
      </c>
      <c r="F1510" s="10" t="s">
        <v>8867</v>
      </c>
      <c r="G1510" s="201" t="s">
        <v>8868</v>
      </c>
      <c r="H1510" s="12" t="s">
        <v>782</v>
      </c>
      <c r="I1510" s="11" t="s">
        <v>1821</v>
      </c>
      <c r="J1510" s="11" t="s">
        <v>8869</v>
      </c>
      <c r="K1510" s="11" t="s">
        <v>181</v>
      </c>
      <c r="L1510" s="13">
        <v>0</v>
      </c>
      <c r="M1510" s="13">
        <v>0</v>
      </c>
      <c r="N1510" s="14">
        <v>1.24</v>
      </c>
      <c r="O1510" s="13">
        <v>250</v>
      </c>
      <c r="P1510" s="13">
        <v>188.7</v>
      </c>
      <c r="Q1510" s="20">
        <v>0</v>
      </c>
      <c r="R1510" s="20">
        <v>1</v>
      </c>
      <c r="S1510" s="11" t="s">
        <v>45</v>
      </c>
      <c r="T1510" s="17" t="s">
        <v>8870</v>
      </c>
    </row>
    <row r="1511" spans="1:20" ht="30" customHeight="1">
      <c r="A1511" s="79" t="s">
        <v>8871</v>
      </c>
      <c r="B1511" s="80" t="s">
        <v>8872</v>
      </c>
      <c r="C1511" s="7" t="s">
        <v>32</v>
      </c>
      <c r="D1511" s="79" t="s">
        <v>4143</v>
      </c>
      <c r="E1511" s="79" t="s">
        <v>8873</v>
      </c>
      <c r="F1511" s="79" t="s">
        <v>8874</v>
      </c>
      <c r="G1511" s="203" t="s">
        <v>8875</v>
      </c>
      <c r="H1511" s="83" t="s">
        <v>294</v>
      </c>
      <c r="I1511" s="82" t="s">
        <v>333</v>
      </c>
      <c r="J1511" s="82" t="s">
        <v>8876</v>
      </c>
      <c r="K1511" s="82" t="s">
        <v>43</v>
      </c>
      <c r="L1511" s="84">
        <v>17309.02</v>
      </c>
      <c r="M1511" s="84">
        <v>2641474.48</v>
      </c>
      <c r="N1511" s="85">
        <v>4.3993000000000002</v>
      </c>
      <c r="O1511" s="84">
        <v>5185.68</v>
      </c>
      <c r="P1511" s="84">
        <v>2237.88</v>
      </c>
      <c r="Q1511" s="86">
        <v>0.3</v>
      </c>
      <c r="R1511" s="86">
        <v>1</v>
      </c>
      <c r="S1511" s="82" t="s">
        <v>45</v>
      </c>
      <c r="T1511" s="88" t="s">
        <v>8877</v>
      </c>
    </row>
    <row r="1512" spans="1:20" ht="41.25" customHeight="1">
      <c r="A1512" s="244" t="s">
        <v>8878</v>
      </c>
      <c r="B1512" s="245" t="s">
        <v>8879</v>
      </c>
      <c r="C1512" s="7" t="s">
        <v>32</v>
      </c>
      <c r="D1512" s="244" t="s">
        <v>4189</v>
      </c>
      <c r="E1512" s="244" t="s">
        <v>8880</v>
      </c>
      <c r="F1512" s="244" t="s">
        <v>8881</v>
      </c>
      <c r="G1512" s="246" t="s">
        <v>8882</v>
      </c>
      <c r="H1512" s="248" t="s">
        <v>294</v>
      </c>
      <c r="I1512" s="247" t="s">
        <v>231</v>
      </c>
      <c r="J1512" s="247" t="s">
        <v>8883</v>
      </c>
      <c r="K1512" s="247" t="s">
        <v>181</v>
      </c>
      <c r="L1512" s="249">
        <v>388.7</v>
      </c>
      <c r="M1512" s="249">
        <v>328123.8</v>
      </c>
      <c r="N1512" s="250">
        <v>1.99</v>
      </c>
      <c r="O1512" s="249">
        <v>390</v>
      </c>
      <c r="P1512" s="249">
        <v>3371</v>
      </c>
      <c r="Q1512" s="251">
        <v>0.5</v>
      </c>
      <c r="R1512" s="251">
        <v>1</v>
      </c>
      <c r="S1512" s="247" t="s">
        <v>45</v>
      </c>
      <c r="T1512" s="252" t="s">
        <v>8884</v>
      </c>
    </row>
    <row r="1513" spans="1:20" ht="30" customHeight="1">
      <c r="A1513" s="10" t="s">
        <v>8885</v>
      </c>
      <c r="B1513" s="9" t="s">
        <v>8886</v>
      </c>
      <c r="C1513" s="7" t="s">
        <v>32</v>
      </c>
      <c r="D1513" s="10" t="s">
        <v>8887</v>
      </c>
      <c r="E1513" s="10" t="s">
        <v>8888</v>
      </c>
      <c r="F1513" s="10" t="s">
        <v>5004</v>
      </c>
      <c r="G1513" s="201" t="s">
        <v>8889</v>
      </c>
      <c r="H1513" s="12" t="s">
        <v>272</v>
      </c>
      <c r="I1513" s="11" t="s">
        <v>333</v>
      </c>
      <c r="J1513" s="11" t="s">
        <v>8890</v>
      </c>
      <c r="K1513" s="11" t="s">
        <v>43</v>
      </c>
      <c r="L1513" s="13">
        <v>5965.59</v>
      </c>
      <c r="M1513" s="13">
        <v>5571120.0099999998</v>
      </c>
      <c r="N1513" s="14">
        <v>4</v>
      </c>
      <c r="O1513" s="13">
        <v>2085.7199999999998</v>
      </c>
      <c r="P1513" s="13">
        <v>5580.42</v>
      </c>
      <c r="Q1513" s="20">
        <v>0.7</v>
      </c>
      <c r="R1513" s="20" t="s">
        <v>44</v>
      </c>
      <c r="S1513" s="11" t="s">
        <v>45</v>
      </c>
      <c r="T1513" s="17" t="s">
        <v>8891</v>
      </c>
    </row>
    <row r="1514" spans="1:20" ht="30" customHeight="1">
      <c r="A1514" s="10" t="s">
        <v>8892</v>
      </c>
      <c r="B1514" s="9" t="s">
        <v>8893</v>
      </c>
      <c r="C1514" s="7" t="s">
        <v>32</v>
      </c>
      <c r="D1514" s="10" t="s">
        <v>8894</v>
      </c>
      <c r="E1514" s="10" t="s">
        <v>8895</v>
      </c>
      <c r="F1514" s="10" t="s">
        <v>3262</v>
      </c>
      <c r="G1514" s="201" t="s">
        <v>8896</v>
      </c>
      <c r="H1514" s="12" t="s">
        <v>272</v>
      </c>
      <c r="I1514" s="11" t="s">
        <v>311</v>
      </c>
      <c r="J1514" s="11" t="s">
        <v>8897</v>
      </c>
      <c r="K1514" s="11" t="s">
        <v>43</v>
      </c>
      <c r="L1514" s="13">
        <v>1827.52</v>
      </c>
      <c r="M1514" s="13">
        <v>5434189.3499999996</v>
      </c>
      <c r="N1514" s="14">
        <v>2</v>
      </c>
      <c r="O1514" s="13">
        <v>1920</v>
      </c>
      <c r="P1514" s="13">
        <v>8256.9</v>
      </c>
      <c r="Q1514" s="20">
        <v>0.7</v>
      </c>
      <c r="R1514" s="20">
        <v>1</v>
      </c>
      <c r="S1514" s="11" t="s">
        <v>45</v>
      </c>
      <c r="T1514" s="17" t="s">
        <v>8898</v>
      </c>
    </row>
    <row r="1515" spans="1:20" ht="30" customHeight="1">
      <c r="A1515" s="10" t="s">
        <v>8899</v>
      </c>
      <c r="B1515" s="9" t="s">
        <v>8900</v>
      </c>
      <c r="C1515" s="7" t="s">
        <v>32</v>
      </c>
      <c r="D1515" s="10" t="s">
        <v>8901</v>
      </c>
      <c r="E1515" s="10" t="s">
        <v>8902</v>
      </c>
      <c r="F1515" s="10" t="s">
        <v>5609</v>
      </c>
      <c r="G1515" s="201" t="s">
        <v>8903</v>
      </c>
      <c r="H1515" s="12" t="s">
        <v>1180</v>
      </c>
      <c r="I1515" s="11" t="s">
        <v>333</v>
      </c>
      <c r="J1515" s="11" t="s">
        <v>5951</v>
      </c>
      <c r="K1515" s="11" t="s">
        <v>43</v>
      </c>
      <c r="L1515" s="13">
        <v>6357.68</v>
      </c>
      <c r="M1515" s="13">
        <v>755425.12</v>
      </c>
      <c r="N1515" s="14">
        <v>4</v>
      </c>
      <c r="O1515" s="13">
        <v>2211.84</v>
      </c>
      <c r="P1515" s="13">
        <v>1700.34</v>
      </c>
      <c r="Q1515" s="20">
        <v>0.3</v>
      </c>
      <c r="R1515" s="20">
        <v>0.9</v>
      </c>
      <c r="S1515" s="11" t="s">
        <v>45</v>
      </c>
      <c r="T1515" s="17" t="s">
        <v>8904</v>
      </c>
    </row>
    <row r="1516" spans="1:20" ht="30" customHeight="1">
      <c r="A1516" s="10" t="s">
        <v>8905</v>
      </c>
      <c r="B1516" s="9" t="s">
        <v>8906</v>
      </c>
      <c r="C1516" s="7" t="s">
        <v>32</v>
      </c>
      <c r="D1516" s="10" t="s">
        <v>8907</v>
      </c>
      <c r="E1516" s="10" t="s">
        <v>1239</v>
      </c>
      <c r="F1516" s="10" t="s">
        <v>8908</v>
      </c>
      <c r="G1516" s="201" t="s">
        <v>8909</v>
      </c>
      <c r="H1516" s="12" t="s">
        <v>325</v>
      </c>
      <c r="I1516" s="11" t="s">
        <v>311</v>
      </c>
      <c r="J1516" s="11" t="s">
        <v>8686</v>
      </c>
      <c r="K1516" s="11" t="s">
        <v>181</v>
      </c>
      <c r="L1516" s="13">
        <v>1057.3</v>
      </c>
      <c r="M1516" s="13">
        <v>157187.81</v>
      </c>
      <c r="N1516" s="14">
        <v>2.1581000000000001</v>
      </c>
      <c r="O1516" s="13">
        <v>912.97</v>
      </c>
      <c r="P1516" s="13">
        <v>2138.94</v>
      </c>
      <c r="Q1516" s="20">
        <v>0.5</v>
      </c>
      <c r="R1516" s="20">
        <v>0.3</v>
      </c>
      <c r="S1516" s="11" t="s">
        <v>45</v>
      </c>
      <c r="T1516" s="17" t="s">
        <v>8910</v>
      </c>
    </row>
    <row r="1517" spans="1:20" ht="30" customHeight="1">
      <c r="A1517" s="10" t="s">
        <v>8911</v>
      </c>
      <c r="B1517" s="9" t="s">
        <v>8912</v>
      </c>
      <c r="C1517" s="7" t="s">
        <v>32</v>
      </c>
      <c r="D1517" s="10" t="s">
        <v>8913</v>
      </c>
      <c r="E1517" s="10" t="s">
        <v>1548</v>
      </c>
      <c r="F1517" s="10" t="s">
        <v>8914</v>
      </c>
      <c r="G1517" s="201" t="s">
        <v>8915</v>
      </c>
      <c r="H1517" s="12" t="s">
        <v>310</v>
      </c>
      <c r="I1517" s="11" t="s">
        <v>311</v>
      </c>
      <c r="J1517" s="11" t="s">
        <v>8916</v>
      </c>
      <c r="K1517" s="11" t="s">
        <v>43</v>
      </c>
      <c r="L1517" s="13">
        <v>3680.55</v>
      </c>
      <c r="M1517" s="13">
        <v>405628.85</v>
      </c>
      <c r="N1517" s="14">
        <v>2.4944000000000002</v>
      </c>
      <c r="O1517" s="13">
        <v>2462.81</v>
      </c>
      <c r="P1517" s="13">
        <v>1145.46</v>
      </c>
      <c r="Q1517" s="20">
        <v>0.6</v>
      </c>
      <c r="R1517" s="20">
        <v>0.4</v>
      </c>
      <c r="S1517" s="60" t="s">
        <v>8551</v>
      </c>
      <c r="T1517" s="17" t="s">
        <v>8917</v>
      </c>
    </row>
    <row r="1518" spans="1:20" ht="30" customHeight="1">
      <c r="A1518" s="8" t="s">
        <v>8918</v>
      </c>
      <c r="B1518" s="65" t="s">
        <v>8919</v>
      </c>
      <c r="C1518" s="7" t="s">
        <v>32</v>
      </c>
      <c r="D1518" s="8" t="s">
        <v>8920</v>
      </c>
      <c r="E1518" s="8" t="s">
        <v>8921</v>
      </c>
      <c r="F1518" s="8" t="s">
        <v>8922</v>
      </c>
      <c r="G1518" s="220" t="s">
        <v>8923</v>
      </c>
      <c r="H1518" s="192" t="s">
        <v>937</v>
      </c>
      <c r="I1518" s="18" t="s">
        <v>333</v>
      </c>
      <c r="J1518" s="18" t="s">
        <v>8924</v>
      </c>
      <c r="K1518" s="18" t="s">
        <v>43</v>
      </c>
      <c r="L1518" s="23">
        <v>4415.76</v>
      </c>
      <c r="M1518" s="23">
        <v>2683557.08</v>
      </c>
      <c r="N1518" s="193">
        <v>3.9994000000000001</v>
      </c>
      <c r="O1518" s="23">
        <v>1810.76</v>
      </c>
      <c r="P1518" s="23">
        <v>3583.26</v>
      </c>
      <c r="Q1518" s="194">
        <v>0.7</v>
      </c>
      <c r="R1518" s="194" t="s">
        <v>69</v>
      </c>
      <c r="S1518" s="60" t="s">
        <v>8551</v>
      </c>
      <c r="T1518" s="195" t="s">
        <v>8925</v>
      </c>
    </row>
    <row r="1519" spans="1:20" ht="30" customHeight="1">
      <c r="A1519" s="8" t="s">
        <v>8926</v>
      </c>
      <c r="B1519" s="65" t="s">
        <v>8927</v>
      </c>
      <c r="C1519" s="7" t="s">
        <v>32</v>
      </c>
      <c r="D1519" s="8" t="s">
        <v>2016</v>
      </c>
      <c r="E1519" s="8" t="s">
        <v>8928</v>
      </c>
      <c r="F1519" s="8" t="s">
        <v>2018</v>
      </c>
      <c r="G1519" s="220" t="s">
        <v>8929</v>
      </c>
      <c r="H1519" s="192" t="s">
        <v>60</v>
      </c>
      <c r="I1519" s="18" t="s">
        <v>333</v>
      </c>
      <c r="J1519" s="18" t="s">
        <v>5709</v>
      </c>
      <c r="K1519" s="18" t="s">
        <v>43</v>
      </c>
      <c r="L1519" s="23">
        <v>9188.4500000000007</v>
      </c>
      <c r="M1519" s="23">
        <v>8072685.9800000004</v>
      </c>
      <c r="N1519" s="193">
        <v>3.9998999999999998</v>
      </c>
      <c r="O1519" s="23">
        <v>3226.14</v>
      </c>
      <c r="P1519" s="23">
        <v>5193.84</v>
      </c>
      <c r="Q1519" s="194">
        <v>0.7</v>
      </c>
      <c r="R1519" s="194" t="s">
        <v>44</v>
      </c>
      <c r="S1519" s="18" t="s">
        <v>45</v>
      </c>
      <c r="T1519" s="195" t="s">
        <v>8930</v>
      </c>
    </row>
    <row r="1520" spans="1:20" ht="30" customHeight="1">
      <c r="A1520" s="10" t="s">
        <v>8931</v>
      </c>
      <c r="B1520" s="9" t="s">
        <v>8932</v>
      </c>
      <c r="C1520" s="7" t="s">
        <v>32</v>
      </c>
      <c r="D1520" s="10" t="s">
        <v>8933</v>
      </c>
      <c r="E1520" s="10" t="s">
        <v>8934</v>
      </c>
      <c r="F1520" s="10" t="s">
        <v>8935</v>
      </c>
      <c r="G1520" s="201" t="s">
        <v>8936</v>
      </c>
      <c r="H1520" s="12" t="s">
        <v>1267</v>
      </c>
      <c r="I1520" s="11" t="s">
        <v>231</v>
      </c>
      <c r="J1520" s="11" t="s">
        <v>4344</v>
      </c>
      <c r="K1520" s="11" t="s">
        <v>43</v>
      </c>
      <c r="L1520" s="13">
        <v>32.64</v>
      </c>
      <c r="M1520" s="13">
        <v>16503.95</v>
      </c>
      <c r="N1520" s="14">
        <v>1.07</v>
      </c>
      <c r="O1520" s="13">
        <v>483.3</v>
      </c>
      <c r="P1520" s="13">
        <v>899.94</v>
      </c>
      <c r="Q1520" s="20">
        <v>0.6</v>
      </c>
      <c r="R1520" s="20">
        <v>1</v>
      </c>
      <c r="S1520" s="11" t="s">
        <v>45</v>
      </c>
      <c r="T1520" s="17" t="s">
        <v>8937</v>
      </c>
    </row>
    <row r="1521" spans="1:20" ht="30" customHeight="1">
      <c r="A1521" s="10" t="s">
        <v>8938</v>
      </c>
      <c r="B1521" s="9" t="s">
        <v>8939</v>
      </c>
      <c r="C1521" s="7" t="s">
        <v>32</v>
      </c>
      <c r="D1521" s="10" t="s">
        <v>8940</v>
      </c>
      <c r="E1521" s="10" t="s">
        <v>1869</v>
      </c>
      <c r="F1521" s="10" t="s">
        <v>8941</v>
      </c>
      <c r="G1521" s="201" t="s">
        <v>8942</v>
      </c>
      <c r="H1521" s="12" t="s">
        <v>508</v>
      </c>
      <c r="I1521" s="11" t="s">
        <v>311</v>
      </c>
      <c r="J1521" s="11" t="s">
        <v>95</v>
      </c>
      <c r="K1521" s="11" t="s">
        <v>43</v>
      </c>
      <c r="L1521" s="13">
        <v>72.61</v>
      </c>
      <c r="M1521" s="13">
        <v>24934.1</v>
      </c>
      <c r="N1521" s="14">
        <v>1.1214</v>
      </c>
      <c r="O1521" s="13">
        <v>598.33000000000004</v>
      </c>
      <c r="P1521" s="13">
        <v>1604.46</v>
      </c>
      <c r="Q1521" s="20">
        <v>0.6</v>
      </c>
      <c r="R1521" s="20">
        <v>0.4</v>
      </c>
      <c r="S1521" s="11" t="s">
        <v>45</v>
      </c>
      <c r="T1521" s="17" t="s">
        <v>8943</v>
      </c>
    </row>
    <row r="1522" spans="1:20" ht="30" customHeight="1">
      <c r="A1522" s="10" t="s">
        <v>8944</v>
      </c>
      <c r="B1522" s="9" t="s">
        <v>8945</v>
      </c>
      <c r="C1522" s="7" t="s">
        <v>32</v>
      </c>
      <c r="D1522" s="10" t="s">
        <v>8946</v>
      </c>
      <c r="E1522" s="201" t="s">
        <v>8947</v>
      </c>
      <c r="F1522" s="10" t="s">
        <v>8948</v>
      </c>
      <c r="G1522" s="201" t="s">
        <v>8949</v>
      </c>
      <c r="H1522" s="12" t="s">
        <v>446</v>
      </c>
      <c r="I1522" s="11" t="s">
        <v>311</v>
      </c>
      <c r="J1522" s="11" t="s">
        <v>5717</v>
      </c>
      <c r="K1522" s="11" t="s">
        <v>43</v>
      </c>
      <c r="L1522" s="13">
        <v>1901.57</v>
      </c>
      <c r="M1522" s="13">
        <v>404345.99</v>
      </c>
      <c r="N1522" s="14">
        <v>1.9944999999999999</v>
      </c>
      <c r="O1522" s="13">
        <v>1912</v>
      </c>
      <c r="P1522" s="13">
        <v>785.4</v>
      </c>
      <c r="Q1522" s="20">
        <v>0.6</v>
      </c>
      <c r="R1522" s="20">
        <v>0.9</v>
      </c>
      <c r="S1522" s="11" t="s">
        <v>45</v>
      </c>
      <c r="T1522" s="17" t="s">
        <v>8950</v>
      </c>
    </row>
    <row r="1523" spans="1:20" ht="30" customHeight="1">
      <c r="A1523" s="10" t="s">
        <v>8951</v>
      </c>
      <c r="B1523" s="9" t="s">
        <v>8952</v>
      </c>
      <c r="C1523" s="7" t="s">
        <v>32</v>
      </c>
      <c r="D1523" s="10" t="s">
        <v>8953</v>
      </c>
      <c r="E1523" s="10" t="s">
        <v>8954</v>
      </c>
      <c r="F1523" s="10" t="s">
        <v>5926</v>
      </c>
      <c r="G1523" s="201" t="s">
        <v>8955</v>
      </c>
      <c r="H1523" s="12" t="s">
        <v>75</v>
      </c>
      <c r="I1523" s="11" t="s">
        <v>333</v>
      </c>
      <c r="J1523" s="11" t="s">
        <v>5781</v>
      </c>
      <c r="K1523" s="11" t="s">
        <v>43</v>
      </c>
      <c r="L1523" s="13">
        <v>2524.89</v>
      </c>
      <c r="M1523" s="13">
        <v>4799056.12</v>
      </c>
      <c r="N1523" s="14">
        <v>3.9998999999999998</v>
      </c>
      <c r="O1523" s="13">
        <v>849.42</v>
      </c>
      <c r="P1523" s="13">
        <v>11507.64</v>
      </c>
      <c r="Q1523" s="20">
        <v>0.7</v>
      </c>
      <c r="R1523" s="20">
        <v>0.8</v>
      </c>
      <c r="S1523" s="11" t="s">
        <v>45</v>
      </c>
      <c r="T1523" s="17" t="s">
        <v>8956</v>
      </c>
    </row>
    <row r="1524" spans="1:20" ht="30" customHeight="1">
      <c r="A1524" s="10" t="s">
        <v>8957</v>
      </c>
      <c r="B1524" s="9" t="s">
        <v>8958</v>
      </c>
      <c r="C1524" s="7" t="s">
        <v>32</v>
      </c>
      <c r="D1524" s="10" t="s">
        <v>8959</v>
      </c>
      <c r="E1524" s="10" t="s">
        <v>8960</v>
      </c>
      <c r="F1524" s="10" t="s">
        <v>8961</v>
      </c>
      <c r="G1524" s="201" t="s">
        <v>8962</v>
      </c>
      <c r="H1524" s="12" t="s">
        <v>127</v>
      </c>
      <c r="I1524" s="11" t="s">
        <v>1789</v>
      </c>
      <c r="J1524" s="11" t="s">
        <v>6093</v>
      </c>
      <c r="K1524" s="11" t="s">
        <v>43</v>
      </c>
      <c r="L1524" s="13">
        <v>3481.47</v>
      </c>
      <c r="M1524" s="13">
        <v>2295562.65</v>
      </c>
      <c r="N1524" s="14">
        <v>4.7737999999999996</v>
      </c>
      <c r="O1524" s="13">
        <v>922.53</v>
      </c>
      <c r="P1524" s="13">
        <v>3271.14</v>
      </c>
      <c r="Q1524" s="20">
        <v>2</v>
      </c>
      <c r="R1524" s="20" t="s">
        <v>8155</v>
      </c>
      <c r="S1524" s="11" t="s">
        <v>45</v>
      </c>
      <c r="T1524" s="17" t="s">
        <v>8963</v>
      </c>
    </row>
    <row r="1525" spans="1:20" ht="30" customHeight="1">
      <c r="A1525" s="10" t="s">
        <v>8964</v>
      </c>
      <c r="B1525" s="9" t="s">
        <v>8965</v>
      </c>
      <c r="C1525" s="7" t="s">
        <v>32</v>
      </c>
      <c r="D1525" s="10" t="s">
        <v>8966</v>
      </c>
      <c r="E1525" s="10" t="s">
        <v>8967</v>
      </c>
      <c r="F1525" s="10" t="s">
        <v>8968</v>
      </c>
      <c r="G1525" s="201" t="s">
        <v>8969</v>
      </c>
      <c r="H1525" s="12" t="s">
        <v>60</v>
      </c>
      <c r="I1525" s="11" t="s">
        <v>231</v>
      </c>
      <c r="J1525" s="11" t="s">
        <v>489</v>
      </c>
      <c r="K1525" s="11" t="s">
        <v>43</v>
      </c>
      <c r="L1525" s="13">
        <v>88.46</v>
      </c>
      <c r="M1525" s="13">
        <v>144876.47</v>
      </c>
      <c r="N1525" s="14">
        <v>1.6301000000000001</v>
      </c>
      <c r="O1525" s="13">
        <v>140</v>
      </c>
      <c r="P1525" s="13">
        <v>3813.78</v>
      </c>
      <c r="Q1525" s="20">
        <v>0.7</v>
      </c>
      <c r="R1525" s="20">
        <v>1</v>
      </c>
      <c r="S1525" s="11" t="s">
        <v>45</v>
      </c>
      <c r="T1525" s="195" t="s">
        <v>8970</v>
      </c>
    </row>
    <row r="1526" spans="1:20" ht="30" customHeight="1">
      <c r="A1526" s="10" t="s">
        <v>8971</v>
      </c>
      <c r="B1526" s="9" t="s">
        <v>8972</v>
      </c>
      <c r="C1526" s="7" t="s">
        <v>32</v>
      </c>
      <c r="D1526" s="10" t="s">
        <v>8973</v>
      </c>
      <c r="E1526" s="10" t="s">
        <v>8231</v>
      </c>
      <c r="F1526" s="10" t="s">
        <v>8564</v>
      </c>
      <c r="G1526" s="201" t="s">
        <v>8974</v>
      </c>
      <c r="H1526" s="12" t="s">
        <v>75</v>
      </c>
      <c r="I1526" s="11" t="s">
        <v>333</v>
      </c>
      <c r="J1526" s="11" t="s">
        <v>8975</v>
      </c>
      <c r="K1526" s="11" t="s">
        <v>43</v>
      </c>
      <c r="L1526" s="13">
        <v>1192.7</v>
      </c>
      <c r="M1526" s="13">
        <v>1901604.47</v>
      </c>
      <c r="N1526" s="14">
        <v>3.9817200000000001</v>
      </c>
      <c r="O1526" s="13">
        <v>400</v>
      </c>
      <c r="P1526" s="13">
        <v>11089.44</v>
      </c>
      <c r="Q1526" s="20">
        <v>0.7</v>
      </c>
      <c r="R1526" s="11" t="s">
        <v>69</v>
      </c>
      <c r="S1526" s="11" t="s">
        <v>45</v>
      </c>
      <c r="T1526" s="17" t="s">
        <v>8976</v>
      </c>
    </row>
    <row r="1527" spans="1:20" ht="30" customHeight="1" thickBot="1">
      <c r="A1527" s="10" t="s">
        <v>8977</v>
      </c>
      <c r="B1527" s="9" t="s">
        <v>8978</v>
      </c>
      <c r="C1527" s="66" t="s">
        <v>32</v>
      </c>
      <c r="D1527" s="10" t="s">
        <v>4711</v>
      </c>
      <c r="E1527" s="10" t="s">
        <v>8979</v>
      </c>
      <c r="F1527" s="10" t="s">
        <v>2936</v>
      </c>
      <c r="G1527" s="201" t="s">
        <v>8980</v>
      </c>
      <c r="H1527" s="12" t="s">
        <v>937</v>
      </c>
      <c r="I1527" s="11" t="s">
        <v>231</v>
      </c>
      <c r="J1527" s="11" t="s">
        <v>6824</v>
      </c>
      <c r="K1527" s="11" t="s">
        <v>181</v>
      </c>
      <c r="L1527" s="13">
        <v>3415.52</v>
      </c>
      <c r="M1527" s="13">
        <v>25933109.859999999</v>
      </c>
      <c r="N1527" s="14">
        <v>1.9999</v>
      </c>
      <c r="O1527" s="13">
        <v>3744.92</v>
      </c>
      <c r="P1527" s="13">
        <v>11681.04</v>
      </c>
      <c r="Q1527" s="20">
        <v>1.3</v>
      </c>
      <c r="R1527" s="11">
        <v>1</v>
      </c>
      <c r="S1527" s="11" t="s">
        <v>45</v>
      </c>
      <c r="T1527" s="17" t="s">
        <v>8981</v>
      </c>
    </row>
    <row r="1528" spans="1:20" ht="30" customHeight="1" thickTop="1">
      <c r="A1528" s="131" t="s">
        <v>8982</v>
      </c>
      <c r="B1528" s="132" t="s">
        <v>8983</v>
      </c>
      <c r="C1528" s="132" t="s">
        <v>32</v>
      </c>
      <c r="D1528" s="133" t="s">
        <v>8984</v>
      </c>
      <c r="E1528" s="133" t="s">
        <v>8985</v>
      </c>
      <c r="F1528" s="133" t="s">
        <v>8986</v>
      </c>
      <c r="G1528" s="206" t="s">
        <v>8987</v>
      </c>
      <c r="H1528" s="135" t="s">
        <v>658</v>
      </c>
      <c r="I1528" s="134" t="s">
        <v>333</v>
      </c>
      <c r="J1528" s="134" t="s">
        <v>6608</v>
      </c>
      <c r="K1528" s="134" t="s">
        <v>43</v>
      </c>
      <c r="L1528" s="136">
        <v>282.04000000000002</v>
      </c>
      <c r="M1528" s="136">
        <v>1100718.8999999999</v>
      </c>
      <c r="N1528" s="137">
        <v>4</v>
      </c>
      <c r="O1528" s="136">
        <v>1619.49</v>
      </c>
      <c r="P1528" s="136">
        <v>16261.86</v>
      </c>
      <c r="Q1528" s="138">
        <v>1.2</v>
      </c>
      <c r="R1528" s="138">
        <v>0.8</v>
      </c>
      <c r="S1528" s="134" t="s">
        <v>45</v>
      </c>
      <c r="T1528" s="139" t="s">
        <v>8988</v>
      </c>
    </row>
    <row r="1529" spans="1:20" ht="30" customHeight="1" thickBot="1">
      <c r="A1529" s="152" t="s">
        <v>8982</v>
      </c>
      <c r="B1529" s="153" t="s">
        <v>8983</v>
      </c>
      <c r="C1529" s="142" t="s">
        <v>32</v>
      </c>
      <c r="D1529" s="154" t="s">
        <v>8984</v>
      </c>
      <c r="E1529" s="154" t="s">
        <v>8985</v>
      </c>
      <c r="F1529" s="154" t="s">
        <v>8986</v>
      </c>
      <c r="G1529" s="207" t="s">
        <v>8987</v>
      </c>
      <c r="H1529" s="155" t="s">
        <v>658</v>
      </c>
      <c r="I1529" s="146" t="s">
        <v>333</v>
      </c>
      <c r="J1529" s="146" t="s">
        <v>6608</v>
      </c>
      <c r="K1529" s="146" t="s">
        <v>181</v>
      </c>
      <c r="L1529" s="156">
        <v>4104.1400000000003</v>
      </c>
      <c r="M1529" s="156">
        <v>21691077.539999999</v>
      </c>
      <c r="N1529" s="157">
        <v>4</v>
      </c>
      <c r="O1529" s="156">
        <v>1619.49</v>
      </c>
      <c r="P1529" s="156">
        <v>16261.86</v>
      </c>
      <c r="Q1529" s="158">
        <v>1.3</v>
      </c>
      <c r="R1529" s="158">
        <v>1</v>
      </c>
      <c r="S1529" s="146" t="s">
        <v>45</v>
      </c>
      <c r="T1529" s="160" t="s">
        <v>8988</v>
      </c>
    </row>
    <row r="1530" spans="1:20" ht="30" customHeight="1" thickTop="1">
      <c r="A1530" s="129" t="s">
        <v>8989</v>
      </c>
      <c r="B1530" s="7" t="s">
        <v>8990</v>
      </c>
      <c r="C1530" s="7" t="s">
        <v>8991</v>
      </c>
      <c r="D1530" s="59" t="s">
        <v>3247</v>
      </c>
      <c r="E1530" s="59" t="s">
        <v>8992</v>
      </c>
      <c r="F1530" s="59" t="s">
        <v>7716</v>
      </c>
      <c r="G1530" s="209" t="s">
        <v>8993</v>
      </c>
      <c r="H1530" s="12" t="s">
        <v>325</v>
      </c>
      <c r="I1530" s="60" t="s">
        <v>333</v>
      </c>
      <c r="J1530" s="60" t="s">
        <v>8994</v>
      </c>
      <c r="K1530" s="60" t="s">
        <v>43</v>
      </c>
      <c r="L1530" s="24">
        <v>13147.66</v>
      </c>
      <c r="M1530" s="24">
        <v>4942975.92</v>
      </c>
      <c r="N1530" s="61">
        <v>3.9944999999999999</v>
      </c>
      <c r="O1530" s="24">
        <v>4530.46</v>
      </c>
      <c r="P1530" s="24">
        <v>2585.6999999999998</v>
      </c>
      <c r="Q1530" s="77">
        <v>0.6</v>
      </c>
      <c r="R1530" s="77" t="s">
        <v>69</v>
      </c>
      <c r="S1530" s="60" t="s">
        <v>45</v>
      </c>
      <c r="T1530" s="64" t="s">
        <v>8995</v>
      </c>
    </row>
    <row r="1531" spans="1:20" ht="30" customHeight="1">
      <c r="A1531" s="10" t="s">
        <v>8996</v>
      </c>
      <c r="B1531" s="9" t="s">
        <v>8997</v>
      </c>
      <c r="C1531" s="7" t="s">
        <v>32</v>
      </c>
      <c r="D1531" s="10" t="s">
        <v>8998</v>
      </c>
      <c r="E1531" s="307" t="s">
        <v>8999</v>
      </c>
      <c r="F1531" s="10" t="s">
        <v>4665</v>
      </c>
      <c r="G1531" s="201" t="s">
        <v>9000</v>
      </c>
      <c r="H1531" s="12" t="s">
        <v>4667</v>
      </c>
      <c r="I1531" s="11" t="s">
        <v>333</v>
      </c>
      <c r="J1531" s="11" t="s">
        <v>5815</v>
      </c>
      <c r="K1531" s="11" t="s">
        <v>43</v>
      </c>
      <c r="L1531" s="13">
        <v>3936.97</v>
      </c>
      <c r="M1531" s="13">
        <v>846563</v>
      </c>
      <c r="N1531" s="14">
        <v>4.9767000000000001</v>
      </c>
      <c r="O1531" s="13">
        <v>990</v>
      </c>
      <c r="P1531" s="13">
        <v>3821.94</v>
      </c>
      <c r="Q1531" s="20">
        <v>0.7</v>
      </c>
      <c r="R1531" s="20">
        <v>0.4</v>
      </c>
      <c r="S1531" s="11" t="s">
        <v>45</v>
      </c>
      <c r="T1531" s="17" t="s">
        <v>9001</v>
      </c>
    </row>
    <row r="1532" spans="1:20" ht="30" customHeight="1">
      <c r="A1532" s="10" t="s">
        <v>9002</v>
      </c>
      <c r="B1532" s="9" t="s">
        <v>9003</v>
      </c>
      <c r="C1532" s="7" t="s">
        <v>32</v>
      </c>
      <c r="D1532" s="10" t="s">
        <v>9004</v>
      </c>
      <c r="E1532" s="10" t="s">
        <v>9005</v>
      </c>
      <c r="F1532" s="10" t="s">
        <v>7817</v>
      </c>
      <c r="G1532" s="201" t="s">
        <v>9006</v>
      </c>
      <c r="H1532" s="12" t="s">
        <v>75</v>
      </c>
      <c r="I1532" s="11" t="s">
        <v>333</v>
      </c>
      <c r="J1532" s="11" t="s">
        <v>6824</v>
      </c>
      <c r="K1532" s="11" t="s">
        <v>181</v>
      </c>
      <c r="L1532" s="13">
        <v>850.42</v>
      </c>
      <c r="M1532" s="13">
        <v>4885583.1399999997</v>
      </c>
      <c r="N1532" s="14">
        <v>1.7611000000000001</v>
      </c>
      <c r="O1532" s="13">
        <v>1213.25</v>
      </c>
      <c r="P1532" s="13">
        <v>7782.6</v>
      </c>
      <c r="Q1532" s="20">
        <v>1.3</v>
      </c>
      <c r="R1532" s="20">
        <v>1</v>
      </c>
      <c r="S1532" s="11" t="s">
        <v>45</v>
      </c>
      <c r="T1532" s="17" t="s">
        <v>9007</v>
      </c>
    </row>
    <row r="1533" spans="1:20" ht="30" customHeight="1">
      <c r="A1533" s="244" t="s">
        <v>9008</v>
      </c>
      <c r="B1533" s="245" t="s">
        <v>9009</v>
      </c>
      <c r="C1533" s="7" t="s">
        <v>32</v>
      </c>
      <c r="D1533" s="244" t="s">
        <v>9010</v>
      </c>
      <c r="E1533" s="244" t="s">
        <v>9011</v>
      </c>
      <c r="F1533" s="244" t="s">
        <v>9012</v>
      </c>
      <c r="G1533" s="246" t="s">
        <v>9013</v>
      </c>
      <c r="H1533" s="248" t="s">
        <v>75</v>
      </c>
      <c r="I1533" s="247" t="s">
        <v>311</v>
      </c>
      <c r="J1533" s="247" t="s">
        <v>9014</v>
      </c>
      <c r="K1533" s="247" t="s">
        <v>43</v>
      </c>
      <c r="L1533" s="249">
        <v>1556.92</v>
      </c>
      <c r="M1533" s="249">
        <v>5986780.4199999999</v>
      </c>
      <c r="N1533" s="250">
        <v>2</v>
      </c>
      <c r="O1533" s="249">
        <v>1571.85</v>
      </c>
      <c r="P1533" s="249">
        <v>10986.42</v>
      </c>
      <c r="Q1533" s="251">
        <v>0.7</v>
      </c>
      <c r="R1533" s="251">
        <v>1</v>
      </c>
      <c r="S1533" s="247" t="s">
        <v>45</v>
      </c>
      <c r="T1533" s="252" t="s">
        <v>9015</v>
      </c>
    </row>
    <row r="1534" spans="1:20" ht="30" customHeight="1">
      <c r="A1534" s="10" t="s">
        <v>9016</v>
      </c>
      <c r="B1534" s="9" t="s">
        <v>9017</v>
      </c>
      <c r="C1534" s="7" t="s">
        <v>32</v>
      </c>
      <c r="D1534" s="10" t="s">
        <v>5912</v>
      </c>
      <c r="E1534" s="10" t="s">
        <v>9018</v>
      </c>
      <c r="F1534" s="10" t="s">
        <v>5568</v>
      </c>
      <c r="G1534" s="201" t="s">
        <v>9019</v>
      </c>
      <c r="H1534" s="12" t="s">
        <v>558</v>
      </c>
      <c r="I1534" s="11" t="s">
        <v>333</v>
      </c>
      <c r="J1534" s="11" t="s">
        <v>5781</v>
      </c>
      <c r="K1534" s="11" t="s">
        <v>43</v>
      </c>
      <c r="L1534" s="13">
        <v>4693.12</v>
      </c>
      <c r="M1534" s="13">
        <v>2691024.59</v>
      </c>
      <c r="N1534" s="14">
        <v>3.9998999999999998</v>
      </c>
      <c r="O1534" s="13">
        <v>1740.8</v>
      </c>
      <c r="P1534" s="13">
        <v>3402.72</v>
      </c>
      <c r="Q1534" s="20">
        <v>0.7</v>
      </c>
      <c r="R1534" s="20" t="s">
        <v>44</v>
      </c>
      <c r="S1534" s="60" t="s">
        <v>8551</v>
      </c>
      <c r="T1534" s="17" t="s">
        <v>9020</v>
      </c>
    </row>
    <row r="1535" spans="1:20" ht="30" customHeight="1">
      <c r="A1535" s="10" t="s">
        <v>9021</v>
      </c>
      <c r="B1535" s="9" t="s">
        <v>9022</v>
      </c>
      <c r="C1535" s="7" t="s">
        <v>32</v>
      </c>
      <c r="D1535" s="10" t="s">
        <v>1768</v>
      </c>
      <c r="E1535" s="10" t="s">
        <v>9023</v>
      </c>
      <c r="F1535" s="10" t="s">
        <v>2299</v>
      </c>
      <c r="G1535" s="201" t="s">
        <v>9024</v>
      </c>
      <c r="H1535" s="12" t="s">
        <v>37</v>
      </c>
      <c r="I1535" s="11" t="s">
        <v>333</v>
      </c>
      <c r="J1535" s="11" t="s">
        <v>6926</v>
      </c>
      <c r="K1535" s="11" t="s">
        <v>43</v>
      </c>
      <c r="L1535" s="13">
        <v>4917.54</v>
      </c>
      <c r="M1535" s="13">
        <v>2873873.81</v>
      </c>
      <c r="N1535" s="14">
        <v>4</v>
      </c>
      <c r="O1535" s="13">
        <v>1721.82</v>
      </c>
      <c r="P1535" s="13">
        <v>3512.88</v>
      </c>
      <c r="Q1535" s="20">
        <v>0.7</v>
      </c>
      <c r="R1535" s="20" t="s">
        <v>69</v>
      </c>
      <c r="S1535" s="60" t="s">
        <v>8551</v>
      </c>
      <c r="T1535" s="17" t="s">
        <v>9025</v>
      </c>
    </row>
    <row r="1536" spans="1:20" ht="30" customHeight="1">
      <c r="A1536" s="244" t="s">
        <v>9026</v>
      </c>
      <c r="B1536" s="245" t="s">
        <v>8250</v>
      </c>
      <c r="C1536" s="245" t="s">
        <v>8250</v>
      </c>
      <c r="D1536" s="244" t="s">
        <v>8251</v>
      </c>
      <c r="E1536" s="244" t="s">
        <v>402</v>
      </c>
      <c r="F1536" s="244" t="s">
        <v>8017</v>
      </c>
      <c r="G1536" s="246" t="s">
        <v>9027</v>
      </c>
      <c r="H1536" s="248" t="s">
        <v>171</v>
      </c>
      <c r="I1536" s="247" t="s">
        <v>333</v>
      </c>
      <c r="J1536" s="247" t="s">
        <v>5717</v>
      </c>
      <c r="K1536" s="247" t="s">
        <v>43</v>
      </c>
      <c r="L1536" s="249">
        <v>6248.67</v>
      </c>
      <c r="M1536" s="249">
        <v>220724.87</v>
      </c>
      <c r="N1536" s="250">
        <v>3.9971000000000001</v>
      </c>
      <c r="O1536" s="249">
        <v>2400</v>
      </c>
      <c r="P1536" s="249">
        <v>2000.22</v>
      </c>
      <c r="Q1536" s="251">
        <v>0.6</v>
      </c>
      <c r="R1536" s="251">
        <v>1</v>
      </c>
      <c r="S1536" s="247" t="s">
        <v>45</v>
      </c>
      <c r="T1536" s="252" t="s">
        <v>9028</v>
      </c>
    </row>
    <row r="1537" spans="1:20" ht="30" customHeight="1">
      <c r="A1537" s="244" t="s">
        <v>9029</v>
      </c>
      <c r="B1537" s="245" t="s">
        <v>9030</v>
      </c>
      <c r="C1537" s="7" t="s">
        <v>32</v>
      </c>
      <c r="D1537" s="244" t="s">
        <v>9031</v>
      </c>
      <c r="E1537" s="244" t="s">
        <v>822</v>
      </c>
      <c r="F1537" s="244" t="s">
        <v>9032</v>
      </c>
      <c r="G1537" s="246" t="s">
        <v>9033</v>
      </c>
      <c r="H1537" s="248" t="s">
        <v>755</v>
      </c>
      <c r="I1537" s="247" t="s">
        <v>333</v>
      </c>
      <c r="J1537" s="247" t="s">
        <v>9034</v>
      </c>
      <c r="K1537" s="247" t="s">
        <v>43</v>
      </c>
      <c r="L1537" s="249">
        <v>4602.42</v>
      </c>
      <c r="M1537" s="249">
        <v>1711556.72</v>
      </c>
      <c r="N1537" s="250">
        <v>3.992</v>
      </c>
      <c r="O1537" s="249">
        <v>1801.47</v>
      </c>
      <c r="P1537" s="249">
        <v>2650.98</v>
      </c>
      <c r="Q1537" s="251">
        <v>0.7</v>
      </c>
      <c r="R1537" s="251">
        <v>0.8</v>
      </c>
      <c r="S1537" s="247" t="s">
        <v>8551</v>
      </c>
      <c r="T1537" s="252" t="s">
        <v>9035</v>
      </c>
    </row>
    <row r="1538" spans="1:20" ht="30" customHeight="1">
      <c r="A1538" s="10" t="s">
        <v>9036</v>
      </c>
      <c r="B1538" s="9" t="s">
        <v>9037</v>
      </c>
      <c r="C1538" s="7" t="s">
        <v>32</v>
      </c>
      <c r="D1538" s="10" t="s">
        <v>4358</v>
      </c>
      <c r="E1538" s="10" t="s">
        <v>9038</v>
      </c>
      <c r="F1538" s="10" t="s">
        <v>6837</v>
      </c>
      <c r="G1538" s="201" t="s">
        <v>9039</v>
      </c>
      <c r="H1538" s="12" t="s">
        <v>149</v>
      </c>
      <c r="I1538" s="11" t="s">
        <v>333</v>
      </c>
      <c r="J1538" s="11" t="s">
        <v>9040</v>
      </c>
      <c r="K1538" s="11" t="s">
        <v>43</v>
      </c>
      <c r="L1538" s="13">
        <v>5810.88</v>
      </c>
      <c r="M1538" s="13">
        <v>5040033.99</v>
      </c>
      <c r="N1538" s="14">
        <v>3.9994000000000001</v>
      </c>
      <c r="O1538" s="13">
        <v>2098.2399999999998</v>
      </c>
      <c r="P1538" s="13">
        <v>5158.1400000000003</v>
      </c>
      <c r="Q1538" s="20">
        <v>0.7</v>
      </c>
      <c r="R1538" s="20" t="s">
        <v>69</v>
      </c>
      <c r="S1538" s="60" t="s">
        <v>8551</v>
      </c>
      <c r="T1538" s="17" t="s">
        <v>9041</v>
      </c>
    </row>
    <row r="1539" spans="1:20" ht="30" customHeight="1">
      <c r="A1539" s="10" t="s">
        <v>9042</v>
      </c>
      <c r="B1539" s="9" t="s">
        <v>9043</v>
      </c>
      <c r="C1539" s="7" t="s">
        <v>32</v>
      </c>
      <c r="D1539" s="10" t="s">
        <v>9044</v>
      </c>
      <c r="E1539" s="10" t="s">
        <v>1071</v>
      </c>
      <c r="F1539" s="10" t="s">
        <v>2807</v>
      </c>
      <c r="G1539" s="201" t="s">
        <v>9045</v>
      </c>
      <c r="H1539" s="12" t="s">
        <v>141</v>
      </c>
      <c r="I1539" s="11" t="s">
        <v>231</v>
      </c>
      <c r="J1539" s="11" t="s">
        <v>95</v>
      </c>
      <c r="K1539" s="11" t="s">
        <v>43</v>
      </c>
      <c r="L1539" s="13">
        <v>589.51</v>
      </c>
      <c r="M1539" s="13">
        <v>19860.07</v>
      </c>
      <c r="N1539" s="14">
        <v>2.34</v>
      </c>
      <c r="O1539" s="13">
        <v>440</v>
      </c>
      <c r="P1539" s="13">
        <v>656.88</v>
      </c>
      <c r="Q1539" s="20">
        <v>0.3</v>
      </c>
      <c r="R1539" s="20">
        <v>0.4</v>
      </c>
      <c r="S1539" s="11" t="s">
        <v>45</v>
      </c>
      <c r="T1539" s="17" t="s">
        <v>9046</v>
      </c>
    </row>
    <row r="1540" spans="1:20" ht="30" customHeight="1">
      <c r="A1540" s="10" t="s">
        <v>9047</v>
      </c>
      <c r="B1540" s="9" t="s">
        <v>9048</v>
      </c>
      <c r="C1540" s="7" t="s">
        <v>32</v>
      </c>
      <c r="D1540" s="10" t="s">
        <v>9049</v>
      </c>
      <c r="E1540" s="10" t="s">
        <v>5376</v>
      </c>
      <c r="F1540" s="10" t="s">
        <v>4208</v>
      </c>
      <c r="G1540" s="201" t="s">
        <v>9050</v>
      </c>
      <c r="H1540" s="12" t="s">
        <v>75</v>
      </c>
      <c r="I1540" s="11" t="s">
        <v>333</v>
      </c>
      <c r="J1540" s="11" t="s">
        <v>5750</v>
      </c>
      <c r="K1540" s="11" t="s">
        <v>43</v>
      </c>
      <c r="L1540" s="13">
        <v>1199.8499999999999</v>
      </c>
      <c r="M1540" s="13">
        <v>1857765.13</v>
      </c>
      <c r="N1540" s="14">
        <v>3.9996</v>
      </c>
      <c r="O1540" s="13">
        <v>400</v>
      </c>
      <c r="P1540" s="13">
        <v>10980.3</v>
      </c>
      <c r="Q1540" s="20">
        <v>0.7</v>
      </c>
      <c r="R1540" s="20" t="s">
        <v>62</v>
      </c>
      <c r="S1540" s="11" t="s">
        <v>45</v>
      </c>
      <c r="T1540" s="17" t="s">
        <v>9051</v>
      </c>
    </row>
    <row r="1541" spans="1:20" ht="30" customHeight="1">
      <c r="A1541" s="10" t="s">
        <v>9052</v>
      </c>
      <c r="B1541" s="9" t="s">
        <v>9053</v>
      </c>
      <c r="C1541" s="7" t="s">
        <v>32</v>
      </c>
      <c r="D1541" s="10" t="s">
        <v>9054</v>
      </c>
      <c r="E1541" s="10" t="s">
        <v>9055</v>
      </c>
      <c r="F1541" s="10" t="s">
        <v>9056</v>
      </c>
      <c r="G1541" s="201" t="s">
        <v>9057</v>
      </c>
      <c r="H1541" s="12" t="s">
        <v>1809</v>
      </c>
      <c r="I1541" s="11" t="s">
        <v>311</v>
      </c>
      <c r="J1541" s="11" t="s">
        <v>95</v>
      </c>
      <c r="K1541" s="11" t="s">
        <v>43</v>
      </c>
      <c r="L1541" s="13">
        <v>1289.3800000000001</v>
      </c>
      <c r="M1541" s="13">
        <v>338012.52</v>
      </c>
      <c r="N1541" s="14">
        <v>2.4998999999999998</v>
      </c>
      <c r="O1541" s="13">
        <v>859.62</v>
      </c>
      <c r="P1541" s="13">
        <v>2212.38</v>
      </c>
      <c r="Q1541" s="20">
        <v>0.6</v>
      </c>
      <c r="R1541" s="20" t="s">
        <v>397</v>
      </c>
      <c r="S1541" s="11" t="s">
        <v>45</v>
      </c>
      <c r="T1541" s="17" t="s">
        <v>9058</v>
      </c>
    </row>
    <row r="1542" spans="1:20" ht="30" customHeight="1">
      <c r="A1542" s="10" t="s">
        <v>9059</v>
      </c>
      <c r="B1542" s="9" t="s">
        <v>9060</v>
      </c>
      <c r="C1542" s="7" t="s">
        <v>32</v>
      </c>
      <c r="D1542" s="10" t="s">
        <v>9061</v>
      </c>
      <c r="E1542" s="10" t="s">
        <v>470</v>
      </c>
      <c r="F1542" s="10" t="s">
        <v>3311</v>
      </c>
      <c r="G1542" s="201" t="s">
        <v>9062</v>
      </c>
      <c r="H1542" s="12" t="s">
        <v>846</v>
      </c>
      <c r="I1542" s="11" t="s">
        <v>333</v>
      </c>
      <c r="J1542" s="11" t="s">
        <v>8033</v>
      </c>
      <c r="K1542" s="11" t="s">
        <v>43</v>
      </c>
      <c r="L1542" s="13">
        <v>2783.39</v>
      </c>
      <c r="M1542" s="13">
        <v>416492.19</v>
      </c>
      <c r="N1542" s="14">
        <v>4.99</v>
      </c>
      <c r="O1542" s="13">
        <v>697.2</v>
      </c>
      <c r="P1542" s="13">
        <v>2267.46</v>
      </c>
      <c r="Q1542" s="20">
        <v>0.7</v>
      </c>
      <c r="R1542" s="20" t="s">
        <v>2346</v>
      </c>
      <c r="S1542" s="11" t="s">
        <v>45</v>
      </c>
      <c r="T1542" s="17" t="s">
        <v>9063</v>
      </c>
    </row>
    <row r="1543" spans="1:20" ht="30" customHeight="1">
      <c r="A1543" s="10" t="s">
        <v>9064</v>
      </c>
      <c r="B1543" s="9" t="s">
        <v>9065</v>
      </c>
      <c r="C1543" s="7" t="s">
        <v>32</v>
      </c>
      <c r="D1543" s="10" t="s">
        <v>9066</v>
      </c>
      <c r="E1543" s="10" t="s">
        <v>1379</v>
      </c>
      <c r="F1543" s="10" t="s">
        <v>9067</v>
      </c>
      <c r="G1543" s="201" t="s">
        <v>9068</v>
      </c>
      <c r="H1543" s="12" t="s">
        <v>88</v>
      </c>
      <c r="I1543" s="11" t="s">
        <v>311</v>
      </c>
      <c r="J1543" s="11" t="s">
        <v>2345</v>
      </c>
      <c r="K1543" s="11" t="s">
        <v>43</v>
      </c>
      <c r="L1543" s="13">
        <v>2325.0300000000002</v>
      </c>
      <c r="M1543" s="13">
        <v>752261.91</v>
      </c>
      <c r="N1543" s="14">
        <v>2.4994999999999998</v>
      </c>
      <c r="O1543" s="13">
        <v>1550.17</v>
      </c>
      <c r="P1543" s="13">
        <v>2527.56</v>
      </c>
      <c r="Q1543" s="20">
        <v>0.7</v>
      </c>
      <c r="R1543" s="20" t="s">
        <v>2346</v>
      </c>
      <c r="S1543" s="11" t="s">
        <v>45</v>
      </c>
      <c r="T1543" s="17" t="s">
        <v>9069</v>
      </c>
    </row>
    <row r="1544" spans="1:20" ht="30" customHeight="1">
      <c r="A1544" s="10" t="s">
        <v>9070</v>
      </c>
      <c r="B1544" s="9" t="s">
        <v>9071</v>
      </c>
      <c r="C1544" s="7" t="s">
        <v>32</v>
      </c>
      <c r="D1544" s="10" t="s">
        <v>9072</v>
      </c>
      <c r="E1544" s="10" t="s">
        <v>9073</v>
      </c>
      <c r="F1544" s="10" t="s">
        <v>9074</v>
      </c>
      <c r="G1544" s="201" t="s">
        <v>9075</v>
      </c>
      <c r="H1544" s="12" t="s">
        <v>863</v>
      </c>
      <c r="I1544" s="11" t="s">
        <v>1789</v>
      </c>
      <c r="J1544" s="11" t="s">
        <v>5815</v>
      </c>
      <c r="K1544" s="11" t="s">
        <v>43</v>
      </c>
      <c r="L1544" s="13">
        <v>3654.57</v>
      </c>
      <c r="M1544" s="13">
        <v>1702819.45</v>
      </c>
      <c r="N1544" s="14">
        <v>4.9806999999999997</v>
      </c>
      <c r="O1544" s="13">
        <v>918.08</v>
      </c>
      <c r="P1544" s="13">
        <v>2900.88</v>
      </c>
      <c r="Q1544" s="20">
        <v>2</v>
      </c>
      <c r="R1544" s="20">
        <v>0.4</v>
      </c>
      <c r="S1544" s="11" t="s">
        <v>45</v>
      </c>
      <c r="T1544" s="17" t="s">
        <v>9076</v>
      </c>
    </row>
    <row r="1545" spans="1:20" ht="30" customHeight="1">
      <c r="A1545" s="8" t="s">
        <v>9077</v>
      </c>
      <c r="B1545" s="65" t="s">
        <v>9078</v>
      </c>
      <c r="C1545" s="7" t="s">
        <v>32</v>
      </c>
      <c r="D1545" s="8" t="s">
        <v>9079</v>
      </c>
      <c r="E1545" s="220" t="s">
        <v>9080</v>
      </c>
      <c r="F1545" s="8" t="s">
        <v>9081</v>
      </c>
      <c r="G1545" s="220" t="s">
        <v>9082</v>
      </c>
      <c r="H1545" s="192" t="s">
        <v>1232</v>
      </c>
      <c r="I1545" s="18" t="s">
        <v>333</v>
      </c>
      <c r="J1545" s="18" t="s">
        <v>5781</v>
      </c>
      <c r="K1545" s="18" t="s">
        <v>43</v>
      </c>
      <c r="L1545" s="23">
        <v>3728.99</v>
      </c>
      <c r="M1545" s="23">
        <v>301742.43</v>
      </c>
      <c r="N1545" s="193">
        <v>3.9998999999999998</v>
      </c>
      <c r="O1545" s="23">
        <v>1300</v>
      </c>
      <c r="P1545" s="23">
        <v>1129.1400000000001</v>
      </c>
      <c r="Q1545" s="194">
        <v>0.3</v>
      </c>
      <c r="R1545" s="194" t="s">
        <v>54</v>
      </c>
      <c r="S1545" s="18" t="s">
        <v>45</v>
      </c>
      <c r="T1545" s="195" t="s">
        <v>9083</v>
      </c>
    </row>
    <row r="1546" spans="1:20" ht="30" customHeight="1">
      <c r="A1546" s="10" t="s">
        <v>9084</v>
      </c>
      <c r="B1546" s="9" t="s">
        <v>9085</v>
      </c>
      <c r="C1546" s="7" t="s">
        <v>32</v>
      </c>
      <c r="D1546" s="10" t="s">
        <v>3549</v>
      </c>
      <c r="E1546" s="10" t="s">
        <v>9086</v>
      </c>
      <c r="F1546" s="10" t="s">
        <v>2337</v>
      </c>
      <c r="G1546" s="201" t="s">
        <v>9087</v>
      </c>
      <c r="H1546" s="12" t="s">
        <v>60</v>
      </c>
      <c r="I1546" s="11" t="s">
        <v>333</v>
      </c>
      <c r="J1546" s="11" t="s">
        <v>5781</v>
      </c>
      <c r="K1546" s="11" t="s">
        <v>43</v>
      </c>
      <c r="L1546" s="13">
        <v>2550.94</v>
      </c>
      <c r="M1546" s="13">
        <v>1434718.31</v>
      </c>
      <c r="N1546" s="14">
        <v>3.9742999999999999</v>
      </c>
      <c r="O1546" s="13">
        <v>857.65</v>
      </c>
      <c r="P1546" s="13">
        <v>3872.94</v>
      </c>
      <c r="Q1546" s="20">
        <v>0.7</v>
      </c>
      <c r="R1546" s="20" t="s">
        <v>62</v>
      </c>
      <c r="S1546" s="60" t="s">
        <v>8551</v>
      </c>
      <c r="T1546" s="17" t="s">
        <v>9088</v>
      </c>
    </row>
    <row r="1547" spans="1:20" ht="45">
      <c r="A1547" s="211" t="s">
        <v>9089</v>
      </c>
      <c r="B1547" s="212" t="s">
        <v>9090</v>
      </c>
      <c r="C1547" s="7" t="s">
        <v>32</v>
      </c>
      <c r="D1547" s="211" t="s">
        <v>8418</v>
      </c>
      <c r="E1547" s="211" t="s">
        <v>9091</v>
      </c>
      <c r="F1547" s="211" t="s">
        <v>3851</v>
      </c>
      <c r="G1547" s="213" t="s">
        <v>9092</v>
      </c>
      <c r="H1547" s="215" t="s">
        <v>149</v>
      </c>
      <c r="I1547" s="214" t="s">
        <v>333</v>
      </c>
      <c r="J1547" s="214" t="s">
        <v>5781</v>
      </c>
      <c r="K1547" s="214" t="s">
        <v>43</v>
      </c>
      <c r="L1547" s="216">
        <v>5411.23</v>
      </c>
      <c r="M1547" s="216">
        <v>3802201.58</v>
      </c>
      <c r="N1547" s="217">
        <v>4</v>
      </c>
      <c r="O1547" s="216">
        <v>2379.9699999999998</v>
      </c>
      <c r="P1547" s="216">
        <v>4142.22</v>
      </c>
      <c r="Q1547" s="218">
        <v>0.7</v>
      </c>
      <c r="R1547" s="218" t="s">
        <v>9093</v>
      </c>
      <c r="S1547" s="214" t="s">
        <v>8551</v>
      </c>
      <c r="T1547" s="219" t="s">
        <v>9094</v>
      </c>
    </row>
    <row r="1548" spans="1:20" ht="30" customHeight="1">
      <c r="A1548" s="10" t="s">
        <v>9095</v>
      </c>
      <c r="B1548" s="9" t="s">
        <v>9096</v>
      </c>
      <c r="C1548" s="7" t="s">
        <v>32</v>
      </c>
      <c r="D1548" s="10" t="s">
        <v>192</v>
      </c>
      <c r="E1548" s="10" t="s">
        <v>9097</v>
      </c>
      <c r="F1548" s="10" t="s">
        <v>3545</v>
      </c>
      <c r="G1548" s="201" t="s">
        <v>9098</v>
      </c>
      <c r="H1548" s="12" t="s">
        <v>37</v>
      </c>
      <c r="I1548" s="11" t="s">
        <v>333</v>
      </c>
      <c r="J1548" s="11" t="s">
        <v>5781</v>
      </c>
      <c r="K1548" s="11" t="s">
        <v>43</v>
      </c>
      <c r="L1548" s="13">
        <v>3564.57</v>
      </c>
      <c r="M1548" s="13">
        <v>3445102.58</v>
      </c>
      <c r="N1548" s="14">
        <v>3.9984999999999999</v>
      </c>
      <c r="O1548" s="13">
        <v>1261.52</v>
      </c>
      <c r="P1548" s="13">
        <v>6313.8</v>
      </c>
      <c r="Q1548" s="20">
        <v>0.7</v>
      </c>
      <c r="R1548" s="20" t="s">
        <v>44</v>
      </c>
      <c r="S1548" s="60" t="s">
        <v>8551</v>
      </c>
      <c r="T1548" s="17" t="s">
        <v>9099</v>
      </c>
    </row>
    <row r="1549" spans="1:20" ht="30" customHeight="1" thickBot="1">
      <c r="A1549" s="29" t="s">
        <v>9100</v>
      </c>
      <c r="B1549" s="30" t="s">
        <v>9101</v>
      </c>
      <c r="C1549" s="66" t="s">
        <v>32</v>
      </c>
      <c r="D1549" s="29" t="s">
        <v>9102</v>
      </c>
      <c r="E1549" s="29" t="s">
        <v>9103</v>
      </c>
      <c r="F1549" s="29" t="s">
        <v>9104</v>
      </c>
      <c r="G1549" s="204" t="s">
        <v>9105</v>
      </c>
      <c r="H1549" s="32" t="s">
        <v>272</v>
      </c>
      <c r="I1549" s="31" t="s">
        <v>333</v>
      </c>
      <c r="J1549" s="31" t="s">
        <v>6187</v>
      </c>
      <c r="K1549" s="31" t="s">
        <v>43</v>
      </c>
      <c r="L1549" s="33">
        <v>2744.55</v>
      </c>
      <c r="M1549" s="33">
        <v>1024106.82</v>
      </c>
      <c r="N1549" s="34">
        <v>4.9888000000000003</v>
      </c>
      <c r="O1549" s="33">
        <v>688.07</v>
      </c>
      <c r="P1549" s="33">
        <v>5570.22</v>
      </c>
      <c r="Q1549" s="67">
        <v>0.7</v>
      </c>
      <c r="R1549" s="67" t="s">
        <v>2346</v>
      </c>
      <c r="S1549" s="90" t="s">
        <v>8551</v>
      </c>
      <c r="T1549" s="37" t="s">
        <v>9106</v>
      </c>
    </row>
    <row r="1550" spans="1:20" ht="30" customHeight="1" thickTop="1">
      <c r="A1550" s="131" t="s">
        <v>9107</v>
      </c>
      <c r="B1550" s="132" t="s">
        <v>9108</v>
      </c>
      <c r="C1550" s="132" t="s">
        <v>32</v>
      </c>
      <c r="D1550" s="133" t="s">
        <v>9109</v>
      </c>
      <c r="E1550" s="133" t="s">
        <v>323</v>
      </c>
      <c r="F1550" s="133" t="s">
        <v>9110</v>
      </c>
      <c r="G1550" s="206" t="s">
        <v>9111</v>
      </c>
      <c r="H1550" s="135" t="s">
        <v>75</v>
      </c>
      <c r="I1550" s="134" t="s">
        <v>333</v>
      </c>
      <c r="J1550" s="134" t="s">
        <v>9112</v>
      </c>
      <c r="K1550" s="134" t="s">
        <v>43</v>
      </c>
      <c r="L1550" s="136">
        <v>4454.3999999999996</v>
      </c>
      <c r="M1550" s="136">
        <v>7124827.9000000004</v>
      </c>
      <c r="N1550" s="137">
        <v>4</v>
      </c>
      <c r="O1550" s="136">
        <v>1582.63</v>
      </c>
      <c r="P1550" s="136">
        <v>11425.02</v>
      </c>
      <c r="Q1550" s="138">
        <v>0.7</v>
      </c>
      <c r="R1550" s="138">
        <v>0.8</v>
      </c>
      <c r="S1550" s="134" t="s">
        <v>8551</v>
      </c>
      <c r="T1550" s="139" t="s">
        <v>9113</v>
      </c>
    </row>
    <row r="1551" spans="1:20" ht="30" customHeight="1" thickBot="1">
      <c r="A1551" s="152" t="s">
        <v>9107</v>
      </c>
      <c r="B1551" s="153" t="s">
        <v>9108</v>
      </c>
      <c r="C1551" s="142" t="s">
        <v>32</v>
      </c>
      <c r="D1551" s="154" t="s">
        <v>9109</v>
      </c>
      <c r="E1551" s="154" t="s">
        <v>323</v>
      </c>
      <c r="F1551" s="154" t="s">
        <v>9110</v>
      </c>
      <c r="G1551" s="207" t="s">
        <v>9111</v>
      </c>
      <c r="H1551" s="155" t="s">
        <v>75</v>
      </c>
      <c r="I1551" s="146" t="s">
        <v>333</v>
      </c>
      <c r="J1551" s="146" t="s">
        <v>9112</v>
      </c>
      <c r="K1551" s="146" t="s">
        <v>181</v>
      </c>
      <c r="L1551" s="156">
        <v>91.67</v>
      </c>
      <c r="M1551" s="156">
        <v>340403.78</v>
      </c>
      <c r="N1551" s="157">
        <v>4</v>
      </c>
      <c r="O1551" s="156">
        <v>1582.63</v>
      </c>
      <c r="P1551" s="156">
        <v>11425.02</v>
      </c>
      <c r="Q1551" s="158">
        <v>1.3</v>
      </c>
      <c r="R1551" s="158">
        <v>1</v>
      </c>
      <c r="S1551" s="308" t="s">
        <v>8551</v>
      </c>
      <c r="T1551" s="160" t="s">
        <v>9113</v>
      </c>
    </row>
    <row r="1552" spans="1:20" ht="30" customHeight="1" thickTop="1">
      <c r="A1552" s="191" t="s">
        <v>9114</v>
      </c>
      <c r="B1552" s="298" t="s">
        <v>9115</v>
      </c>
      <c r="C1552" s="7" t="s">
        <v>32</v>
      </c>
      <c r="D1552" s="191" t="s">
        <v>7809</v>
      </c>
      <c r="E1552" s="191" t="s">
        <v>9116</v>
      </c>
      <c r="F1552" s="191" t="s">
        <v>2930</v>
      </c>
      <c r="G1552" s="299" t="s">
        <v>9117</v>
      </c>
      <c r="H1552" s="192" t="s">
        <v>755</v>
      </c>
      <c r="I1552" s="297" t="s">
        <v>333</v>
      </c>
      <c r="J1552" s="297" t="s">
        <v>5928</v>
      </c>
      <c r="K1552" s="297" t="s">
        <v>43</v>
      </c>
      <c r="L1552" s="210">
        <v>4809.0200000000004</v>
      </c>
      <c r="M1552" s="210">
        <v>1931181.62</v>
      </c>
      <c r="N1552" s="300">
        <v>3.9851999999999999</v>
      </c>
      <c r="O1552" s="210">
        <v>1767</v>
      </c>
      <c r="P1552" s="210">
        <v>2383.7399999999998</v>
      </c>
      <c r="Q1552" s="301">
        <v>0.7</v>
      </c>
      <c r="R1552" s="301" t="s">
        <v>44</v>
      </c>
      <c r="S1552" s="60" t="s">
        <v>8551</v>
      </c>
      <c r="T1552" s="302" t="s">
        <v>9118</v>
      </c>
    </row>
    <row r="1553" spans="1:20" ht="30" customHeight="1" thickBot="1">
      <c r="A1553" s="29" t="s">
        <v>9119</v>
      </c>
      <c r="B1553" s="30" t="s">
        <v>9120</v>
      </c>
      <c r="C1553" s="66" t="s">
        <v>32</v>
      </c>
      <c r="D1553" s="29" t="s">
        <v>9121</v>
      </c>
      <c r="E1553" s="29" t="s">
        <v>9122</v>
      </c>
      <c r="F1553" s="29" t="s">
        <v>9123</v>
      </c>
      <c r="G1553" s="204" t="s">
        <v>9124</v>
      </c>
      <c r="H1553" s="32" t="s">
        <v>937</v>
      </c>
      <c r="I1553" s="31" t="s">
        <v>333</v>
      </c>
      <c r="J1553" s="31" t="s">
        <v>6214</v>
      </c>
      <c r="K1553" s="31" t="s">
        <v>43</v>
      </c>
      <c r="L1553" s="33">
        <v>4033.41</v>
      </c>
      <c r="M1553" s="33">
        <v>2501964.4900000002</v>
      </c>
      <c r="N1553" s="34">
        <v>4</v>
      </c>
      <c r="O1553" s="33">
        <v>1716.68</v>
      </c>
      <c r="P1553" s="33">
        <v>4345.2</v>
      </c>
      <c r="Q1553" s="67">
        <v>0.7</v>
      </c>
      <c r="R1553" s="67" t="s">
        <v>62</v>
      </c>
      <c r="S1553" s="60" t="s">
        <v>8551</v>
      </c>
      <c r="T1553" s="37" t="s">
        <v>9125</v>
      </c>
    </row>
    <row r="1554" spans="1:20" ht="30" customHeight="1" thickTop="1">
      <c r="A1554" s="131" t="s">
        <v>9126</v>
      </c>
      <c r="B1554" s="132" t="s">
        <v>9127</v>
      </c>
      <c r="C1554" s="132" t="s">
        <v>32</v>
      </c>
      <c r="D1554" s="133" t="s">
        <v>9128</v>
      </c>
      <c r="E1554" s="133" t="s">
        <v>9129</v>
      </c>
      <c r="F1554" s="133" t="s">
        <v>9130</v>
      </c>
      <c r="G1554" s="206" t="s">
        <v>9131</v>
      </c>
      <c r="H1554" s="135" t="s">
        <v>318</v>
      </c>
      <c r="I1554" s="134" t="s">
        <v>333</v>
      </c>
      <c r="J1554" s="134" t="s">
        <v>8550</v>
      </c>
      <c r="K1554" s="134" t="s">
        <v>43</v>
      </c>
      <c r="L1554" s="136">
        <f>124.43+1247.12+4292.15</f>
        <v>5663.7</v>
      </c>
      <c r="M1554" s="136">
        <f>38791.56+437370.34+1672520.13</f>
        <v>2148682.0299999998</v>
      </c>
      <c r="N1554" s="137">
        <v>3.9998999999999998</v>
      </c>
      <c r="O1554" s="136">
        <v>1930.73</v>
      </c>
      <c r="P1554" s="136">
        <v>2226.66</v>
      </c>
      <c r="Q1554" s="138">
        <v>0.7</v>
      </c>
      <c r="R1554" s="138" t="s">
        <v>44</v>
      </c>
      <c r="S1554" s="60" t="s">
        <v>8551</v>
      </c>
      <c r="T1554" s="139" t="s">
        <v>9132</v>
      </c>
    </row>
    <row r="1555" spans="1:20" ht="15.75" thickBot="1">
      <c r="A1555" s="152" t="s">
        <v>9126</v>
      </c>
      <c r="B1555" s="153" t="s">
        <v>9127</v>
      </c>
      <c r="C1555" s="142" t="s">
        <v>32</v>
      </c>
      <c r="D1555" s="154" t="s">
        <v>9128</v>
      </c>
      <c r="E1555" s="154" t="s">
        <v>9129</v>
      </c>
      <c r="F1555" s="154" t="s">
        <v>9130</v>
      </c>
      <c r="G1555" s="207" t="s">
        <v>9131</v>
      </c>
      <c r="H1555" s="155" t="s">
        <v>318</v>
      </c>
      <c r="I1555" s="146" t="s">
        <v>333</v>
      </c>
      <c r="J1555" s="146" t="s">
        <v>8550</v>
      </c>
      <c r="K1555" s="146" t="s">
        <v>181</v>
      </c>
      <c r="L1555" s="156">
        <v>12.14</v>
      </c>
      <c r="M1555" s="156">
        <v>8786.26</v>
      </c>
      <c r="N1555" s="157">
        <v>3.9998999999999998</v>
      </c>
      <c r="O1555" s="156">
        <v>1930.73</v>
      </c>
      <c r="P1555" s="156">
        <v>2226.66</v>
      </c>
      <c r="Q1555" s="158">
        <v>1.3</v>
      </c>
      <c r="R1555" s="158">
        <v>1</v>
      </c>
      <c r="S1555" s="60" t="s">
        <v>8551</v>
      </c>
      <c r="T1555" s="160" t="s">
        <v>9132</v>
      </c>
    </row>
    <row r="1556" spans="1:20" ht="30" customHeight="1" thickTop="1">
      <c r="A1556" s="161" t="s">
        <v>9133</v>
      </c>
      <c r="B1556" s="132" t="s">
        <v>9134</v>
      </c>
      <c r="C1556" s="7" t="s">
        <v>32</v>
      </c>
      <c r="D1556" s="133" t="s">
        <v>1969</v>
      </c>
      <c r="E1556" s="133" t="s">
        <v>9135</v>
      </c>
      <c r="F1556" s="133" t="s">
        <v>2039</v>
      </c>
      <c r="G1556" s="206" t="s">
        <v>9136</v>
      </c>
      <c r="H1556" s="135" t="s">
        <v>37</v>
      </c>
      <c r="I1556" s="134" t="s">
        <v>333</v>
      </c>
      <c r="J1556" s="134" t="s">
        <v>6332</v>
      </c>
      <c r="K1556" s="134" t="s">
        <v>43</v>
      </c>
      <c r="L1556" s="136">
        <v>77.78</v>
      </c>
      <c r="M1556" s="136">
        <v>66597.58</v>
      </c>
      <c r="N1556" s="137">
        <v>3.9843999999999999</v>
      </c>
      <c r="O1556" s="136">
        <v>886.9</v>
      </c>
      <c r="P1556" s="136">
        <v>6092.46</v>
      </c>
      <c r="Q1556" s="138">
        <v>0.7</v>
      </c>
      <c r="R1556" s="138">
        <v>0.8</v>
      </c>
      <c r="S1556" s="134" t="s">
        <v>45</v>
      </c>
      <c r="T1556" s="139" t="s">
        <v>9137</v>
      </c>
    </row>
    <row r="1557" spans="1:20" ht="30" customHeight="1" thickBot="1">
      <c r="A1557" s="162" t="s">
        <v>9133</v>
      </c>
      <c r="B1557" s="153" t="s">
        <v>9134</v>
      </c>
      <c r="C1557" s="142" t="s">
        <v>32</v>
      </c>
      <c r="D1557" s="154" t="s">
        <v>1969</v>
      </c>
      <c r="E1557" s="154" t="s">
        <v>9135</v>
      </c>
      <c r="F1557" s="154" t="s">
        <v>2039</v>
      </c>
      <c r="G1557" s="207" t="s">
        <v>9136</v>
      </c>
      <c r="H1557" s="155" t="s">
        <v>37</v>
      </c>
      <c r="I1557" s="146" t="s">
        <v>333</v>
      </c>
      <c r="J1557" s="146" t="s">
        <v>6332</v>
      </c>
      <c r="K1557" s="146" t="s">
        <v>181</v>
      </c>
      <c r="L1557" s="156">
        <v>2569.06</v>
      </c>
      <c r="M1557" s="156">
        <v>5106828.43</v>
      </c>
      <c r="N1557" s="157">
        <v>3.9843999999999999</v>
      </c>
      <c r="O1557" s="156">
        <v>886.9</v>
      </c>
      <c r="P1557" s="156">
        <v>6092.46</v>
      </c>
      <c r="Q1557" s="158">
        <v>1.3</v>
      </c>
      <c r="R1557" s="158">
        <v>1</v>
      </c>
      <c r="S1557" s="146" t="s">
        <v>45</v>
      </c>
      <c r="T1557" s="160" t="s">
        <v>9137</v>
      </c>
    </row>
    <row r="1558" spans="1:20" ht="30" customHeight="1" thickTop="1">
      <c r="A1558" s="59" t="s">
        <v>9138</v>
      </c>
      <c r="B1558" s="7" t="s">
        <v>9139</v>
      </c>
      <c r="C1558" s="7" t="s">
        <v>32</v>
      </c>
      <c r="D1558" s="59" t="s">
        <v>9140</v>
      </c>
      <c r="E1558" s="59" t="s">
        <v>9141</v>
      </c>
      <c r="F1558" s="59" t="s">
        <v>9142</v>
      </c>
      <c r="G1558" s="209" t="s">
        <v>9143</v>
      </c>
      <c r="H1558" s="12" t="s">
        <v>111</v>
      </c>
      <c r="I1558" s="60" t="s">
        <v>333</v>
      </c>
      <c r="J1558" s="60" t="s">
        <v>5815</v>
      </c>
      <c r="K1558" s="60" t="s">
        <v>43</v>
      </c>
      <c r="L1558" s="24">
        <v>9788.58</v>
      </c>
      <c r="M1558" s="24">
        <v>525979.27</v>
      </c>
      <c r="N1558" s="61">
        <v>4.9985999999999997</v>
      </c>
      <c r="O1558" s="24">
        <v>2448</v>
      </c>
      <c r="P1558" s="24">
        <v>1116.9000000000001</v>
      </c>
      <c r="Q1558" s="77">
        <v>0.6</v>
      </c>
      <c r="R1558" s="77" t="s">
        <v>397</v>
      </c>
      <c r="S1558" s="60" t="s">
        <v>45</v>
      </c>
      <c r="T1558" s="64" t="s">
        <v>9144</v>
      </c>
    </row>
    <row r="1559" spans="1:20" ht="30" customHeight="1">
      <c r="A1559" s="10" t="s">
        <v>9145</v>
      </c>
      <c r="B1559" s="9" t="s">
        <v>9146</v>
      </c>
      <c r="C1559" s="7" t="s">
        <v>32</v>
      </c>
      <c r="D1559" s="10" t="s">
        <v>9147</v>
      </c>
      <c r="E1559" s="10" t="s">
        <v>5251</v>
      </c>
      <c r="F1559" s="10" t="s">
        <v>9148</v>
      </c>
      <c r="G1559" s="201" t="s">
        <v>9149</v>
      </c>
      <c r="H1559" s="12" t="s">
        <v>694</v>
      </c>
      <c r="I1559" s="11" t="s">
        <v>231</v>
      </c>
      <c r="J1559" s="11" t="s">
        <v>489</v>
      </c>
      <c r="K1559" s="11" t="s">
        <v>43</v>
      </c>
      <c r="L1559" s="13">
        <v>4.9800000000000004</v>
      </c>
      <c r="M1559" s="13">
        <v>2532.94</v>
      </c>
      <c r="N1559" s="14">
        <v>1.2177</v>
      </c>
      <c r="O1559" s="13">
        <v>78</v>
      </c>
      <c r="P1559" s="13">
        <v>1032.24</v>
      </c>
      <c r="Q1559" s="20">
        <v>0.6</v>
      </c>
      <c r="R1559" s="20">
        <v>1</v>
      </c>
      <c r="S1559" s="11" t="s">
        <v>45</v>
      </c>
      <c r="T1559" s="17" t="s">
        <v>9150</v>
      </c>
    </row>
    <row r="1560" spans="1:20" ht="30" customHeight="1">
      <c r="A1560" s="10" t="s">
        <v>9151</v>
      </c>
      <c r="B1560" s="9" t="s">
        <v>9152</v>
      </c>
      <c r="C1560" s="7" t="s">
        <v>32</v>
      </c>
      <c r="D1560" s="10" t="s">
        <v>6836</v>
      </c>
      <c r="E1560" s="10" t="s">
        <v>9153</v>
      </c>
      <c r="F1560" s="10" t="s">
        <v>9154</v>
      </c>
      <c r="G1560" s="201" t="s">
        <v>9155</v>
      </c>
      <c r="H1560" s="12" t="s">
        <v>149</v>
      </c>
      <c r="I1560" s="11" t="s">
        <v>333</v>
      </c>
      <c r="J1560" s="11" t="s">
        <v>9156</v>
      </c>
      <c r="K1560" s="11" t="s">
        <v>43</v>
      </c>
      <c r="L1560" s="13">
        <v>3913.15</v>
      </c>
      <c r="M1560" s="13">
        <v>3780316.99</v>
      </c>
      <c r="N1560" s="14">
        <v>3.9992999999999999</v>
      </c>
      <c r="O1560" s="13">
        <v>1447.37</v>
      </c>
      <c r="P1560" s="13">
        <v>5872.14</v>
      </c>
      <c r="Q1560" s="20">
        <v>0.7</v>
      </c>
      <c r="R1560" s="20" t="s">
        <v>69</v>
      </c>
      <c r="S1560" s="60" t="s">
        <v>8551</v>
      </c>
      <c r="T1560" s="17" t="s">
        <v>9157</v>
      </c>
    </row>
    <row r="1561" spans="1:20" ht="30" customHeight="1">
      <c r="A1561" s="10" t="s">
        <v>9158</v>
      </c>
      <c r="B1561" s="9" t="s">
        <v>9159</v>
      </c>
      <c r="C1561" s="7" t="s">
        <v>32</v>
      </c>
      <c r="D1561" s="10" t="s">
        <v>9160</v>
      </c>
      <c r="E1561" s="10" t="s">
        <v>9161</v>
      </c>
      <c r="F1561" s="10" t="s">
        <v>9162</v>
      </c>
      <c r="G1561" s="201" t="s">
        <v>9163</v>
      </c>
      <c r="H1561" s="12" t="s">
        <v>102</v>
      </c>
      <c r="I1561" s="11" t="s">
        <v>333</v>
      </c>
      <c r="J1561" s="11" t="s">
        <v>95</v>
      </c>
      <c r="K1561" s="11" t="s">
        <v>43</v>
      </c>
      <c r="L1561" s="13">
        <v>5079.09</v>
      </c>
      <c r="M1561" s="13">
        <v>349513.13</v>
      </c>
      <c r="N1561" s="14">
        <v>4.9977999999999998</v>
      </c>
      <c r="O1561" s="13">
        <v>1270.48</v>
      </c>
      <c r="P1561" s="13">
        <v>1166.8800000000001</v>
      </c>
      <c r="Q1561" s="20">
        <v>0.6</v>
      </c>
      <c r="R1561" s="20" t="s">
        <v>397</v>
      </c>
      <c r="S1561" s="11" t="s">
        <v>45</v>
      </c>
      <c r="T1561" s="17" t="s">
        <v>9164</v>
      </c>
    </row>
    <row r="1562" spans="1:20" ht="30" customHeight="1">
      <c r="A1562" s="10" t="s">
        <v>9165</v>
      </c>
      <c r="B1562" s="9" t="s">
        <v>9166</v>
      </c>
      <c r="C1562" s="7" t="s">
        <v>32</v>
      </c>
      <c r="D1562" s="10" t="s">
        <v>9167</v>
      </c>
      <c r="E1562" s="10" t="s">
        <v>9168</v>
      </c>
      <c r="F1562" s="10" t="s">
        <v>9169</v>
      </c>
      <c r="G1562" s="201" t="s">
        <v>9170</v>
      </c>
      <c r="H1562" s="12" t="s">
        <v>776</v>
      </c>
      <c r="I1562" s="11" t="s">
        <v>231</v>
      </c>
      <c r="J1562" s="11" t="s">
        <v>709</v>
      </c>
      <c r="K1562" s="11" t="s">
        <v>43</v>
      </c>
      <c r="L1562" s="13">
        <v>241.9</v>
      </c>
      <c r="M1562" s="13">
        <v>30929.56</v>
      </c>
      <c r="N1562" s="14">
        <v>1.4838</v>
      </c>
      <c r="O1562" s="13">
        <v>500</v>
      </c>
      <c r="P1562" s="13">
        <v>790.5</v>
      </c>
      <c r="Q1562" s="20">
        <v>0.3</v>
      </c>
      <c r="R1562" s="20">
        <v>0.8</v>
      </c>
      <c r="S1562" s="11" t="s">
        <v>45</v>
      </c>
      <c r="T1562" s="17" t="s">
        <v>9171</v>
      </c>
    </row>
    <row r="1563" spans="1:20" ht="30" customHeight="1">
      <c r="A1563" s="10" t="s">
        <v>9172</v>
      </c>
      <c r="B1563" s="9" t="s">
        <v>9173</v>
      </c>
      <c r="C1563" s="7" t="s">
        <v>32</v>
      </c>
      <c r="D1563" s="10" t="s">
        <v>9174</v>
      </c>
      <c r="E1563" s="10" t="s">
        <v>9175</v>
      </c>
      <c r="F1563" s="10" t="s">
        <v>9176</v>
      </c>
      <c r="G1563" s="201" t="s">
        <v>9177</v>
      </c>
      <c r="H1563" s="12" t="s">
        <v>37</v>
      </c>
      <c r="I1563" s="11" t="s">
        <v>3341</v>
      </c>
      <c r="J1563" s="11" t="s">
        <v>9178</v>
      </c>
      <c r="K1563" s="11" t="s">
        <v>43</v>
      </c>
      <c r="L1563" s="13">
        <v>1215.49</v>
      </c>
      <c r="M1563" s="13">
        <v>525750.66</v>
      </c>
      <c r="N1563" s="14">
        <v>3.7107999999999999</v>
      </c>
      <c r="O1563" s="13">
        <v>448.39</v>
      </c>
      <c r="P1563" s="13">
        <v>2866.2</v>
      </c>
      <c r="Q1563" s="20">
        <v>0.7</v>
      </c>
      <c r="R1563" s="20">
        <v>0.8</v>
      </c>
      <c r="S1563" s="11" t="s">
        <v>45</v>
      </c>
      <c r="T1563" s="17" t="s">
        <v>9179</v>
      </c>
    </row>
    <row r="1564" spans="1:20" ht="30" customHeight="1">
      <c r="A1564" s="10" t="s">
        <v>9180</v>
      </c>
      <c r="B1564" s="9" t="s">
        <v>9181</v>
      </c>
      <c r="C1564" s="7" t="s">
        <v>32</v>
      </c>
      <c r="D1564" s="10" t="s">
        <v>9182</v>
      </c>
      <c r="E1564" s="10" t="s">
        <v>9183</v>
      </c>
      <c r="F1564" s="10" t="s">
        <v>9184</v>
      </c>
      <c r="G1564" s="201" t="s">
        <v>9185</v>
      </c>
      <c r="H1564" s="12" t="s">
        <v>111</v>
      </c>
      <c r="I1564" s="11" t="s">
        <v>231</v>
      </c>
      <c r="J1564" s="11" t="s">
        <v>8154</v>
      </c>
      <c r="K1564" s="11" t="s">
        <v>43</v>
      </c>
      <c r="L1564" s="13">
        <v>4100.63</v>
      </c>
      <c r="M1564" s="13">
        <v>378383.34</v>
      </c>
      <c r="N1564" s="14">
        <v>2.4994999999999998</v>
      </c>
      <c r="O1564" s="13">
        <v>2734.59</v>
      </c>
      <c r="P1564" s="13">
        <v>1166.8800000000001</v>
      </c>
      <c r="Q1564" s="20">
        <v>0.3</v>
      </c>
      <c r="R1564" s="20" t="s">
        <v>8034</v>
      </c>
      <c r="S1564" s="11" t="s">
        <v>45</v>
      </c>
      <c r="T1564" s="17" t="s">
        <v>9186</v>
      </c>
    </row>
    <row r="1565" spans="1:20" ht="45">
      <c r="A1565" s="10" t="s">
        <v>9187</v>
      </c>
      <c r="B1565" s="9" t="s">
        <v>9188</v>
      </c>
      <c r="C1565" s="7" t="s">
        <v>32</v>
      </c>
      <c r="D1565" s="10" t="s">
        <v>6807</v>
      </c>
      <c r="E1565" s="10" t="s">
        <v>9189</v>
      </c>
      <c r="F1565" s="10" t="s">
        <v>9190</v>
      </c>
      <c r="G1565" s="201" t="s">
        <v>9191</v>
      </c>
      <c r="H1565" s="12" t="s">
        <v>149</v>
      </c>
      <c r="I1565" s="11" t="s">
        <v>333</v>
      </c>
      <c r="J1565" s="11" t="s">
        <v>9192</v>
      </c>
      <c r="K1565" s="11" t="s">
        <v>43</v>
      </c>
      <c r="L1565" s="13">
        <v>5155.22</v>
      </c>
      <c r="M1565" s="13">
        <v>4248316.74</v>
      </c>
      <c r="N1565" s="14">
        <v>3.9998999999999998</v>
      </c>
      <c r="O1565" s="13">
        <v>2002.38</v>
      </c>
      <c r="P1565" s="13">
        <v>4826.6400000000003</v>
      </c>
      <c r="Q1565" s="20">
        <v>0.7</v>
      </c>
      <c r="R1565" s="20" t="s">
        <v>54</v>
      </c>
      <c r="S1565" s="60" t="s">
        <v>8551</v>
      </c>
      <c r="T1565" s="17" t="s">
        <v>9193</v>
      </c>
    </row>
    <row r="1566" spans="1:20" ht="30" customHeight="1">
      <c r="A1566" s="10" t="s">
        <v>9194</v>
      </c>
      <c r="B1566" s="9" t="s">
        <v>9195</v>
      </c>
      <c r="C1566" s="7" t="s">
        <v>32</v>
      </c>
      <c r="D1566" s="10" t="s">
        <v>9196</v>
      </c>
      <c r="E1566" s="10" t="s">
        <v>9197</v>
      </c>
      <c r="F1566" s="10" t="s">
        <v>8531</v>
      </c>
      <c r="G1566" s="201" t="s">
        <v>9198</v>
      </c>
      <c r="H1566" s="12" t="s">
        <v>149</v>
      </c>
      <c r="I1566" s="11" t="s">
        <v>231</v>
      </c>
      <c r="J1566" s="11" t="s">
        <v>6130</v>
      </c>
      <c r="K1566" s="11" t="s">
        <v>43</v>
      </c>
      <c r="L1566" s="13">
        <v>2103.86</v>
      </c>
      <c r="M1566" s="13">
        <v>3951966.41</v>
      </c>
      <c r="N1566" s="14">
        <v>1.9739</v>
      </c>
      <c r="O1566" s="13">
        <v>2206.5</v>
      </c>
      <c r="P1566" s="13">
        <v>5296.86</v>
      </c>
      <c r="Q1566" s="20">
        <v>0.7</v>
      </c>
      <c r="R1566" s="20">
        <v>1</v>
      </c>
      <c r="S1566" s="60" t="s">
        <v>8551</v>
      </c>
      <c r="T1566" s="17" t="s">
        <v>9199</v>
      </c>
    </row>
    <row r="1567" spans="1:20" ht="30" customHeight="1">
      <c r="A1567" s="10" t="s">
        <v>9200</v>
      </c>
      <c r="B1567" s="9" t="s">
        <v>9201</v>
      </c>
      <c r="C1567" s="7" t="s">
        <v>32</v>
      </c>
      <c r="D1567" s="10" t="s">
        <v>6097</v>
      </c>
      <c r="E1567" s="10" t="s">
        <v>9202</v>
      </c>
      <c r="F1567" s="10" t="s">
        <v>6099</v>
      </c>
      <c r="G1567" s="201" t="s">
        <v>9203</v>
      </c>
      <c r="H1567" s="12" t="s">
        <v>937</v>
      </c>
      <c r="I1567" s="11" t="s">
        <v>333</v>
      </c>
      <c r="J1567" s="11" t="s">
        <v>8550</v>
      </c>
      <c r="K1567" s="11" t="s">
        <v>43</v>
      </c>
      <c r="L1567" s="13">
        <v>2075.4699999999998</v>
      </c>
      <c r="M1567" s="13">
        <v>2347396.9700000002</v>
      </c>
      <c r="N1567" s="14">
        <v>3.9944000000000002</v>
      </c>
      <c r="O1567" s="13">
        <v>693.11</v>
      </c>
      <c r="P1567" s="13">
        <v>7512.3</v>
      </c>
      <c r="Q1567" s="20">
        <v>0.7</v>
      </c>
      <c r="R1567" s="20" t="s">
        <v>62</v>
      </c>
      <c r="S1567" s="60" t="s">
        <v>8551</v>
      </c>
      <c r="T1567" s="17" t="s">
        <v>9204</v>
      </c>
    </row>
    <row r="1568" spans="1:20" ht="30" customHeight="1">
      <c r="A1568" s="10" t="s">
        <v>9205</v>
      </c>
      <c r="B1568" s="9" t="s">
        <v>9206</v>
      </c>
      <c r="C1568" s="7" t="s">
        <v>32</v>
      </c>
      <c r="D1568" s="10" t="s">
        <v>4536</v>
      </c>
      <c r="E1568" s="10" t="s">
        <v>9207</v>
      </c>
      <c r="F1568" s="10" t="s">
        <v>2299</v>
      </c>
      <c r="G1568" s="201" t="s">
        <v>9208</v>
      </c>
      <c r="H1568" s="12" t="s">
        <v>75</v>
      </c>
      <c r="I1568" s="11" t="s">
        <v>333</v>
      </c>
      <c r="J1568" s="11" t="s">
        <v>9209</v>
      </c>
      <c r="K1568" s="11" t="s">
        <v>43</v>
      </c>
      <c r="L1568" s="13">
        <v>3543.12</v>
      </c>
      <c r="M1568" s="13">
        <v>3513716.61</v>
      </c>
      <c r="N1568" s="14">
        <v>3.9998999999999998</v>
      </c>
      <c r="O1568" s="13">
        <v>2881.5</v>
      </c>
      <c r="P1568" s="13">
        <v>6109.8</v>
      </c>
      <c r="Q1568" s="20" t="s">
        <v>915</v>
      </c>
      <c r="R1568" s="20" t="s">
        <v>69</v>
      </c>
      <c r="S1568" s="60" t="s">
        <v>8551</v>
      </c>
      <c r="T1568" s="17" t="s">
        <v>9210</v>
      </c>
    </row>
    <row r="1569" spans="1:20" ht="30" customHeight="1">
      <c r="A1569" s="10" t="s">
        <v>9211</v>
      </c>
      <c r="B1569" s="9" t="s">
        <v>9212</v>
      </c>
      <c r="C1569" s="7" t="s">
        <v>32</v>
      </c>
      <c r="D1569" s="10" t="s">
        <v>9213</v>
      </c>
      <c r="E1569" s="10" t="s">
        <v>9214</v>
      </c>
      <c r="F1569" s="10" t="s">
        <v>9215</v>
      </c>
      <c r="G1569" s="201" t="s">
        <v>9216</v>
      </c>
      <c r="H1569" s="12" t="s">
        <v>558</v>
      </c>
      <c r="I1569" s="11" t="s">
        <v>216</v>
      </c>
      <c r="J1569" s="11" t="s">
        <v>95</v>
      </c>
      <c r="K1569" s="11" t="s">
        <v>43</v>
      </c>
      <c r="L1569" s="13">
        <v>532.04</v>
      </c>
      <c r="M1569" s="13">
        <v>145763.85999999999</v>
      </c>
      <c r="N1569" s="14">
        <v>2.4779</v>
      </c>
      <c r="O1569" s="13">
        <v>360</v>
      </c>
      <c r="P1569" s="13">
        <v>2424.54</v>
      </c>
      <c r="Q1569" s="20">
        <v>0.7</v>
      </c>
      <c r="R1569" s="20">
        <v>0.4</v>
      </c>
      <c r="S1569" s="11" t="s">
        <v>45</v>
      </c>
      <c r="T1569" s="17" t="s">
        <v>9217</v>
      </c>
    </row>
    <row r="1570" spans="1:20" ht="30" customHeight="1">
      <c r="A1570" s="10" t="s">
        <v>9218</v>
      </c>
      <c r="B1570" s="9" t="s">
        <v>9219</v>
      </c>
      <c r="C1570" s="7" t="s">
        <v>32</v>
      </c>
      <c r="D1570" s="10" t="s">
        <v>9220</v>
      </c>
      <c r="E1570" s="10" t="s">
        <v>9221</v>
      </c>
      <c r="F1570" s="10" t="s">
        <v>3399</v>
      </c>
      <c r="G1570" s="201" t="s">
        <v>9222</v>
      </c>
      <c r="H1570" s="12" t="s">
        <v>318</v>
      </c>
      <c r="I1570" s="11" t="s">
        <v>8630</v>
      </c>
      <c r="J1570" s="11" t="s">
        <v>9223</v>
      </c>
      <c r="K1570" s="11" t="s">
        <v>43</v>
      </c>
      <c r="L1570" s="13">
        <v>3427.51</v>
      </c>
      <c r="M1570" s="13">
        <v>3638698.52</v>
      </c>
      <c r="N1570" s="14">
        <v>1.9975000000000001</v>
      </c>
      <c r="O1570" s="13">
        <v>3499.41</v>
      </c>
      <c r="P1570" s="13">
        <v>3029.4</v>
      </c>
      <c r="Q1570" s="20">
        <v>0.7</v>
      </c>
      <c r="R1570" s="20">
        <v>1</v>
      </c>
      <c r="S1570" s="11" t="s">
        <v>45</v>
      </c>
      <c r="T1570" s="17" t="s">
        <v>9224</v>
      </c>
    </row>
    <row r="1571" spans="1:20" ht="30" customHeight="1">
      <c r="A1571" s="10" t="s">
        <v>9225</v>
      </c>
      <c r="B1571" s="9" t="s">
        <v>9226</v>
      </c>
      <c r="C1571" s="7" t="s">
        <v>32</v>
      </c>
      <c r="D1571" s="10" t="s">
        <v>9227</v>
      </c>
      <c r="E1571" s="10" t="s">
        <v>9228</v>
      </c>
      <c r="F1571" s="10" t="s">
        <v>9229</v>
      </c>
      <c r="G1571" s="201" t="s">
        <v>9230</v>
      </c>
      <c r="H1571" s="12" t="s">
        <v>318</v>
      </c>
      <c r="I1571" s="11" t="s">
        <v>333</v>
      </c>
      <c r="J1571" s="11" t="s">
        <v>5796</v>
      </c>
      <c r="K1571" s="11" t="s">
        <v>43</v>
      </c>
      <c r="L1571" s="13">
        <v>6038.62</v>
      </c>
      <c r="M1571" s="13">
        <v>2576573.6</v>
      </c>
      <c r="N1571" s="14">
        <v>3.9994000000000001</v>
      </c>
      <c r="O1571" s="13">
        <v>2117</v>
      </c>
      <c r="P1571" s="13">
        <v>2437.8000000000002</v>
      </c>
      <c r="Q1571" s="20">
        <v>0.7</v>
      </c>
      <c r="R1571" s="20">
        <v>1</v>
      </c>
      <c r="S1571" s="11" t="s">
        <v>45</v>
      </c>
      <c r="T1571" s="17" t="s">
        <v>9231</v>
      </c>
    </row>
    <row r="1572" spans="1:20" ht="30" customHeight="1">
      <c r="A1572" s="10" t="s">
        <v>9232</v>
      </c>
      <c r="B1572" s="9" t="s">
        <v>9233</v>
      </c>
      <c r="C1572" s="7" t="s">
        <v>32</v>
      </c>
      <c r="D1572" s="10" t="s">
        <v>9234</v>
      </c>
      <c r="E1572" s="10" t="s">
        <v>9235</v>
      </c>
      <c r="F1572" s="10" t="s">
        <v>9236</v>
      </c>
      <c r="G1572" s="201" t="s">
        <v>9237</v>
      </c>
      <c r="H1572" s="12" t="s">
        <v>766</v>
      </c>
      <c r="I1572" s="11" t="s">
        <v>333</v>
      </c>
      <c r="J1572" s="11" t="s">
        <v>489</v>
      </c>
      <c r="K1572" s="11" t="s">
        <v>43</v>
      </c>
      <c r="L1572" s="13">
        <v>17.149999999999999</v>
      </c>
      <c r="M1572" s="13">
        <v>3474.18</v>
      </c>
      <c r="N1572" s="14">
        <v>1.06</v>
      </c>
      <c r="O1572" s="13">
        <v>306.95</v>
      </c>
      <c r="P1572" s="13">
        <v>712.98</v>
      </c>
      <c r="Q1572" s="20">
        <v>0.3</v>
      </c>
      <c r="R1572" s="20">
        <v>1</v>
      </c>
      <c r="S1572" s="11" t="s">
        <v>45</v>
      </c>
      <c r="T1572" s="17" t="s">
        <v>9238</v>
      </c>
    </row>
    <row r="1573" spans="1:20" ht="30" customHeight="1">
      <c r="A1573" s="10" t="s">
        <v>9239</v>
      </c>
      <c r="B1573" s="9" t="s">
        <v>9240</v>
      </c>
      <c r="C1573" s="7" t="s">
        <v>32</v>
      </c>
      <c r="D1573" s="10" t="s">
        <v>9241</v>
      </c>
      <c r="E1573" s="10" t="s">
        <v>5092</v>
      </c>
      <c r="F1573" s="10" t="s">
        <v>9242</v>
      </c>
      <c r="G1573" s="201" t="s">
        <v>9243</v>
      </c>
      <c r="H1573" s="12" t="s">
        <v>2591</v>
      </c>
      <c r="I1573" s="11" t="s">
        <v>231</v>
      </c>
      <c r="J1573" s="11" t="s">
        <v>3070</v>
      </c>
      <c r="K1573" s="11" t="s">
        <v>43</v>
      </c>
      <c r="L1573" s="13">
        <v>32.07</v>
      </c>
      <c r="M1573" s="13">
        <v>11545.48</v>
      </c>
      <c r="N1573" s="14">
        <v>1.1457999999999999</v>
      </c>
      <c r="O1573" s="13">
        <v>220</v>
      </c>
      <c r="P1573" s="13">
        <v>687.48</v>
      </c>
      <c r="Q1573" s="20">
        <v>0.6</v>
      </c>
      <c r="R1573" s="20">
        <v>1</v>
      </c>
      <c r="S1573" s="11" t="s">
        <v>45</v>
      </c>
      <c r="T1573" s="17" t="s">
        <v>9244</v>
      </c>
    </row>
    <row r="1574" spans="1:20" ht="30" customHeight="1">
      <c r="A1574" s="10" t="s">
        <v>9245</v>
      </c>
      <c r="B1574" s="9" t="s">
        <v>9246</v>
      </c>
      <c r="C1574" s="7" t="s">
        <v>32</v>
      </c>
      <c r="D1574" s="10" t="s">
        <v>9247</v>
      </c>
      <c r="E1574" s="10" t="s">
        <v>9248</v>
      </c>
      <c r="F1574" s="10" t="s">
        <v>9249</v>
      </c>
      <c r="G1574" s="201" t="s">
        <v>9250</v>
      </c>
      <c r="H1574" s="12" t="s">
        <v>846</v>
      </c>
      <c r="I1574" s="11" t="s">
        <v>231</v>
      </c>
      <c r="J1574" s="11" t="s">
        <v>489</v>
      </c>
      <c r="K1574" s="11" t="s">
        <v>43</v>
      </c>
      <c r="L1574" s="13">
        <v>1.1499999999999999</v>
      </c>
      <c r="M1574" s="13">
        <v>2644.28</v>
      </c>
      <c r="N1574" s="14">
        <v>1.008</v>
      </c>
      <c r="O1574" s="13">
        <v>140</v>
      </c>
      <c r="P1574" s="13">
        <v>1931.88</v>
      </c>
      <c r="Q1574" s="20">
        <v>1.2</v>
      </c>
      <c r="R1574" s="20">
        <v>1</v>
      </c>
      <c r="S1574" s="11" t="s">
        <v>45</v>
      </c>
      <c r="T1574" s="17" t="s">
        <v>9251</v>
      </c>
    </row>
    <row r="1575" spans="1:20" ht="30" customHeight="1">
      <c r="A1575" s="10" t="s">
        <v>9252</v>
      </c>
      <c r="B1575" s="9" t="s">
        <v>9253</v>
      </c>
      <c r="C1575" s="7" t="s">
        <v>32</v>
      </c>
      <c r="D1575" s="10" t="s">
        <v>9254</v>
      </c>
      <c r="E1575" s="10" t="s">
        <v>9255</v>
      </c>
      <c r="F1575" s="10" t="s">
        <v>9256</v>
      </c>
      <c r="G1575" s="201" t="s">
        <v>9257</v>
      </c>
      <c r="H1575" s="12" t="s">
        <v>303</v>
      </c>
      <c r="I1575" s="11" t="s">
        <v>231</v>
      </c>
      <c r="J1575" s="11" t="s">
        <v>489</v>
      </c>
      <c r="K1575" s="11" t="s">
        <v>43</v>
      </c>
      <c r="L1575" s="13">
        <v>4.2300000000000004</v>
      </c>
      <c r="M1575" s="13">
        <v>5609.08</v>
      </c>
      <c r="N1575" s="14">
        <v>1.02</v>
      </c>
      <c r="O1575" s="13">
        <v>159.96</v>
      </c>
      <c r="P1575" s="13">
        <v>2268.48</v>
      </c>
      <c r="Q1575" s="20">
        <v>0.6</v>
      </c>
      <c r="R1575" s="20">
        <v>1</v>
      </c>
      <c r="S1575" s="11" t="s">
        <v>45</v>
      </c>
      <c r="T1575" s="17" t="s">
        <v>9258</v>
      </c>
    </row>
    <row r="1576" spans="1:20" ht="30" customHeight="1">
      <c r="A1576" s="10" t="s">
        <v>9259</v>
      </c>
      <c r="B1576" s="9" t="s">
        <v>9260</v>
      </c>
      <c r="C1576" s="7" t="s">
        <v>32</v>
      </c>
      <c r="D1576" s="10" t="s">
        <v>9261</v>
      </c>
      <c r="E1576" s="10" t="s">
        <v>9262</v>
      </c>
      <c r="F1576" s="10" t="s">
        <v>9263</v>
      </c>
      <c r="G1576" s="201" t="s">
        <v>9264</v>
      </c>
      <c r="H1576" s="12" t="s">
        <v>613</v>
      </c>
      <c r="I1576" s="11" t="s">
        <v>311</v>
      </c>
      <c r="J1576" s="11" t="s">
        <v>6816</v>
      </c>
      <c r="K1576" s="11" t="s">
        <v>181</v>
      </c>
      <c r="L1576" s="13">
        <v>55.4</v>
      </c>
      <c r="M1576" s="13">
        <v>0</v>
      </c>
      <c r="N1576" s="14">
        <v>1.3078000000000001</v>
      </c>
      <c r="O1576" s="13">
        <v>180</v>
      </c>
      <c r="P1576" s="13">
        <v>627.29999999999995</v>
      </c>
      <c r="Q1576" s="20">
        <v>0</v>
      </c>
      <c r="R1576" s="20">
        <v>1</v>
      </c>
      <c r="S1576" s="11" t="s">
        <v>45</v>
      </c>
      <c r="T1576" s="17" t="s">
        <v>9265</v>
      </c>
    </row>
    <row r="1577" spans="1:20" ht="30" customHeight="1" thickBot="1">
      <c r="A1577" s="29" t="s">
        <v>9266</v>
      </c>
      <c r="B1577" s="30" t="s">
        <v>9267</v>
      </c>
      <c r="C1577" s="66" t="s">
        <v>32</v>
      </c>
      <c r="D1577" s="29" t="s">
        <v>9268</v>
      </c>
      <c r="E1577" s="29" t="s">
        <v>6243</v>
      </c>
      <c r="F1577" s="29" t="s">
        <v>9269</v>
      </c>
      <c r="G1577" s="204" t="s">
        <v>9270</v>
      </c>
      <c r="H1577" s="32" t="s">
        <v>508</v>
      </c>
      <c r="I1577" s="31" t="s">
        <v>311</v>
      </c>
      <c r="J1577" s="31" t="s">
        <v>489</v>
      </c>
      <c r="K1577" s="31" t="s">
        <v>43</v>
      </c>
      <c r="L1577" s="33">
        <v>1.65</v>
      </c>
      <c r="M1577" s="33">
        <v>2984.07</v>
      </c>
      <c r="N1577" s="34">
        <v>1.0118</v>
      </c>
      <c r="O1577" s="33">
        <v>139.75</v>
      </c>
      <c r="P1577" s="33">
        <v>1524.9</v>
      </c>
      <c r="Q1577" s="67">
        <v>1.2</v>
      </c>
      <c r="R1577" s="67">
        <v>1</v>
      </c>
      <c r="S1577" s="31" t="s">
        <v>45</v>
      </c>
      <c r="T1577" s="37" t="s">
        <v>9271</v>
      </c>
    </row>
    <row r="1578" spans="1:20" ht="30" customHeight="1" thickTop="1">
      <c r="A1578" s="161" t="s">
        <v>9272</v>
      </c>
      <c r="B1578" s="132" t="s">
        <v>9273</v>
      </c>
      <c r="C1578" s="132" t="s">
        <v>32</v>
      </c>
      <c r="D1578" s="133" t="s">
        <v>1112</v>
      </c>
      <c r="E1578" s="133" t="s">
        <v>5105</v>
      </c>
      <c r="F1578" s="133" t="s">
        <v>4884</v>
      </c>
      <c r="G1578" s="206" t="s">
        <v>9274</v>
      </c>
      <c r="H1578" s="135" t="s">
        <v>60</v>
      </c>
      <c r="I1578" s="134" t="s">
        <v>333</v>
      </c>
      <c r="J1578" s="134" t="s">
        <v>6187</v>
      </c>
      <c r="K1578" s="134" t="s">
        <v>43</v>
      </c>
      <c r="L1578" s="136">
        <f>679.28+492.99</f>
        <v>1172.27</v>
      </c>
      <c r="M1578" s="136">
        <f>355331.03+290118.61</f>
        <v>645449.64</v>
      </c>
      <c r="N1578" s="137">
        <v>3.9998</v>
      </c>
      <c r="O1578" s="136">
        <v>400</v>
      </c>
      <c r="P1578" s="136">
        <v>3736.26</v>
      </c>
      <c r="Q1578" s="138">
        <v>0.7</v>
      </c>
      <c r="R1578" s="138" t="s">
        <v>62</v>
      </c>
      <c r="S1578" s="134" t="s">
        <v>8551</v>
      </c>
      <c r="T1578" s="139" t="s">
        <v>9275</v>
      </c>
    </row>
    <row r="1579" spans="1:20" ht="30" customHeight="1" thickBot="1">
      <c r="A1579" s="162" t="s">
        <v>9272</v>
      </c>
      <c r="B1579" s="153" t="s">
        <v>9273</v>
      </c>
      <c r="C1579" s="142" t="s">
        <v>32</v>
      </c>
      <c r="D1579" s="154" t="s">
        <v>1112</v>
      </c>
      <c r="E1579" s="154" t="s">
        <v>5105</v>
      </c>
      <c r="F1579" s="154" t="s">
        <v>4884</v>
      </c>
      <c r="G1579" s="207" t="s">
        <v>9274</v>
      </c>
      <c r="H1579" s="155" t="s">
        <v>60</v>
      </c>
      <c r="I1579" s="146" t="s">
        <v>333</v>
      </c>
      <c r="J1579" s="146" t="s">
        <v>6187</v>
      </c>
      <c r="K1579" s="146" t="s">
        <v>181</v>
      </c>
      <c r="L1579" s="156">
        <v>27.67</v>
      </c>
      <c r="M1579" s="156">
        <v>33617.47</v>
      </c>
      <c r="N1579" s="157">
        <v>3.9998</v>
      </c>
      <c r="O1579" s="156">
        <v>400</v>
      </c>
      <c r="P1579" s="156">
        <v>3736.26</v>
      </c>
      <c r="Q1579" s="158">
        <v>1.3</v>
      </c>
      <c r="R1579" s="158">
        <v>1</v>
      </c>
      <c r="S1579" s="308" t="s">
        <v>8551</v>
      </c>
      <c r="T1579" s="160" t="s">
        <v>9275</v>
      </c>
    </row>
    <row r="1580" spans="1:20" ht="30" customHeight="1" thickTop="1">
      <c r="A1580" s="232" t="s">
        <v>9276</v>
      </c>
      <c r="B1580" s="233" t="s">
        <v>9277</v>
      </c>
      <c r="C1580" s="7" t="s">
        <v>32</v>
      </c>
      <c r="D1580" s="232" t="s">
        <v>9278</v>
      </c>
      <c r="E1580" s="232" t="s">
        <v>9279</v>
      </c>
      <c r="F1580" s="232" t="s">
        <v>9280</v>
      </c>
      <c r="G1580" s="234" t="s">
        <v>9281</v>
      </c>
      <c r="H1580" s="215" t="s">
        <v>224</v>
      </c>
      <c r="I1580" s="235" t="s">
        <v>333</v>
      </c>
      <c r="J1580" s="235" t="s">
        <v>5920</v>
      </c>
      <c r="K1580" s="235" t="s">
        <v>43</v>
      </c>
      <c r="L1580" s="236">
        <v>2397.37</v>
      </c>
      <c r="M1580" s="236">
        <v>2284028.41</v>
      </c>
      <c r="N1580" s="237">
        <v>3.9996</v>
      </c>
      <c r="O1580" s="236">
        <v>799.23</v>
      </c>
      <c r="P1580" s="236">
        <v>6473.94</v>
      </c>
      <c r="Q1580" s="238">
        <v>0.7</v>
      </c>
      <c r="R1580" s="238" t="s">
        <v>62</v>
      </c>
      <c r="S1580" s="235" t="s">
        <v>45</v>
      </c>
      <c r="T1580" s="239" t="s">
        <v>9282</v>
      </c>
    </row>
    <row r="1581" spans="1:20" ht="45">
      <c r="A1581" s="211" t="s">
        <v>9283</v>
      </c>
      <c r="B1581" s="212" t="s">
        <v>9284</v>
      </c>
      <c r="C1581" s="7" t="s">
        <v>32</v>
      </c>
      <c r="D1581" s="211" t="s">
        <v>9285</v>
      </c>
      <c r="E1581" s="211" t="s">
        <v>9286</v>
      </c>
      <c r="F1581" s="211" t="s">
        <v>9287</v>
      </c>
      <c r="G1581" s="213" t="s">
        <v>9288</v>
      </c>
      <c r="H1581" s="215" t="s">
        <v>294</v>
      </c>
      <c r="I1581" s="214" t="s">
        <v>333</v>
      </c>
      <c r="J1581" s="214" t="s">
        <v>5709</v>
      </c>
      <c r="K1581" s="214" t="s">
        <v>43</v>
      </c>
      <c r="L1581" s="216">
        <v>12944</v>
      </c>
      <c r="M1581" s="216">
        <v>2002201.09</v>
      </c>
      <c r="N1581" s="217">
        <v>3.9971999999999999</v>
      </c>
      <c r="O1581" s="216">
        <v>4520.0600000000004</v>
      </c>
      <c r="P1581" s="216">
        <v>2094.06</v>
      </c>
      <c r="Q1581" s="218">
        <v>0.3</v>
      </c>
      <c r="R1581" s="218" t="s">
        <v>69</v>
      </c>
      <c r="S1581" s="214" t="s">
        <v>45</v>
      </c>
      <c r="T1581" s="219" t="s">
        <v>9289</v>
      </c>
    </row>
    <row r="1582" spans="1:20" ht="30" customHeight="1">
      <c r="A1582" s="10" t="s">
        <v>9290</v>
      </c>
      <c r="B1582" s="9" t="s">
        <v>9291</v>
      </c>
      <c r="C1582" s="7" t="s">
        <v>32</v>
      </c>
      <c r="D1582" s="10" t="s">
        <v>7530</v>
      </c>
      <c r="E1582" s="10" t="s">
        <v>9292</v>
      </c>
      <c r="F1582" s="10" t="s">
        <v>9293</v>
      </c>
      <c r="G1582" s="201" t="s">
        <v>9294</v>
      </c>
      <c r="H1582" s="12" t="s">
        <v>846</v>
      </c>
      <c r="I1582" s="11" t="s">
        <v>333</v>
      </c>
      <c r="J1582" s="11" t="s">
        <v>9295</v>
      </c>
      <c r="K1582" s="11" t="s">
        <v>43</v>
      </c>
      <c r="L1582" s="13">
        <v>8217.4</v>
      </c>
      <c r="M1582" s="13">
        <v>790426.12</v>
      </c>
      <c r="N1582" s="14">
        <v>4.9996999999999998</v>
      </c>
      <c r="O1582" s="13">
        <v>2062.9899999999998</v>
      </c>
      <c r="P1582" s="13">
        <v>1412.7</v>
      </c>
      <c r="Q1582" s="20">
        <v>0.7</v>
      </c>
      <c r="R1582" s="20" t="s">
        <v>6714</v>
      </c>
      <c r="S1582" s="60" t="s">
        <v>8551</v>
      </c>
      <c r="T1582" s="17" t="s">
        <v>9296</v>
      </c>
    </row>
    <row r="1583" spans="1:20" ht="30" customHeight="1" thickBot="1">
      <c r="A1583" s="29" t="s">
        <v>9297</v>
      </c>
      <c r="B1583" s="30" t="s">
        <v>9298</v>
      </c>
      <c r="C1583" s="7" t="s">
        <v>32</v>
      </c>
      <c r="D1583" s="29" t="s">
        <v>9299</v>
      </c>
      <c r="E1583" s="29" t="s">
        <v>9300</v>
      </c>
      <c r="F1583" s="29" t="s">
        <v>9301</v>
      </c>
      <c r="G1583" s="204" t="s">
        <v>9302</v>
      </c>
      <c r="H1583" s="32" t="s">
        <v>37</v>
      </c>
      <c r="I1583" s="31" t="s">
        <v>311</v>
      </c>
      <c r="J1583" s="31" t="s">
        <v>5781</v>
      </c>
      <c r="K1583" s="31" t="s">
        <v>43</v>
      </c>
      <c r="L1583" s="33">
        <v>1794.32</v>
      </c>
      <c r="M1583" s="33">
        <v>3259431.36</v>
      </c>
      <c r="N1583" s="34">
        <v>1.9999</v>
      </c>
      <c r="O1583" s="33">
        <v>1794.54</v>
      </c>
      <c r="P1583" s="33">
        <v>6487.2</v>
      </c>
      <c r="Q1583" s="67">
        <v>0.7</v>
      </c>
      <c r="R1583" s="67">
        <v>0.8</v>
      </c>
      <c r="S1583" s="31" t="s">
        <v>45</v>
      </c>
      <c r="T1583" s="37" t="s">
        <v>9303</v>
      </c>
    </row>
    <row r="1584" spans="1:20" ht="30" customHeight="1">
      <c r="A1584" s="309" t="s">
        <v>9304</v>
      </c>
      <c r="B1584" s="40" t="s">
        <v>9305</v>
      </c>
      <c r="C1584" s="7" t="s">
        <v>32</v>
      </c>
      <c r="D1584" s="38" t="s">
        <v>9306</v>
      </c>
      <c r="E1584" s="38" t="s">
        <v>9307</v>
      </c>
      <c r="F1584" s="38" t="s">
        <v>9308</v>
      </c>
      <c r="G1584" s="310" t="s">
        <v>9309</v>
      </c>
      <c r="H1584" s="69" t="s">
        <v>937</v>
      </c>
      <c r="I1584" s="68" t="s">
        <v>333</v>
      </c>
      <c r="J1584" s="68" t="s">
        <v>9310</v>
      </c>
      <c r="K1584" s="68" t="s">
        <v>43</v>
      </c>
      <c r="L1584" s="71">
        <v>167.89</v>
      </c>
      <c r="M1584" s="71">
        <v>208429.79</v>
      </c>
      <c r="N1584" s="72">
        <v>4</v>
      </c>
      <c r="O1584" s="71">
        <v>1279.19</v>
      </c>
      <c r="P1584" s="71">
        <v>7094.1</v>
      </c>
      <c r="Q1584" s="73">
        <v>0.7</v>
      </c>
      <c r="R1584" s="73">
        <v>1</v>
      </c>
      <c r="S1584" s="68" t="s">
        <v>45</v>
      </c>
      <c r="T1584" s="74" t="s">
        <v>9311</v>
      </c>
    </row>
    <row r="1585" spans="1:20" ht="30.75" thickBot="1">
      <c r="A1585" s="311" t="s">
        <v>9304</v>
      </c>
      <c r="B1585" s="50" t="s">
        <v>9305</v>
      </c>
      <c r="C1585" s="7" t="s">
        <v>32</v>
      </c>
      <c r="D1585" s="49" t="s">
        <v>9306</v>
      </c>
      <c r="E1585" s="49" t="s">
        <v>9307</v>
      </c>
      <c r="F1585" s="49" t="s">
        <v>9308</v>
      </c>
      <c r="G1585" s="312" t="s">
        <v>9312</v>
      </c>
      <c r="H1585" s="53" t="s">
        <v>937</v>
      </c>
      <c r="I1585" s="52" t="s">
        <v>333</v>
      </c>
      <c r="J1585" s="52" t="s">
        <v>9310</v>
      </c>
      <c r="K1585" s="52" t="s">
        <v>181</v>
      </c>
      <c r="L1585" s="54">
        <v>3426.47</v>
      </c>
      <c r="M1585" s="54">
        <v>7900009.6299999999</v>
      </c>
      <c r="N1585" s="55">
        <v>4</v>
      </c>
      <c r="O1585" s="54">
        <v>1279.19</v>
      </c>
      <c r="P1585" s="54">
        <v>7094.1</v>
      </c>
      <c r="Q1585" s="76">
        <v>1.3</v>
      </c>
      <c r="R1585" s="76">
        <v>1</v>
      </c>
      <c r="S1585" s="52" t="s">
        <v>45</v>
      </c>
      <c r="T1585" s="58" t="s">
        <v>9311</v>
      </c>
    </row>
    <row r="1586" spans="1:20" ht="30" customHeight="1">
      <c r="A1586" s="59" t="s">
        <v>9313</v>
      </c>
      <c r="B1586" s="7" t="s">
        <v>9314</v>
      </c>
      <c r="C1586" s="7" t="s">
        <v>32</v>
      </c>
      <c r="D1586" s="59" t="s">
        <v>9315</v>
      </c>
      <c r="E1586" s="59" t="s">
        <v>1726</v>
      </c>
      <c r="F1586" s="59" t="s">
        <v>4961</v>
      </c>
      <c r="G1586" s="209" t="s">
        <v>9316</v>
      </c>
      <c r="H1586" s="12" t="s">
        <v>149</v>
      </c>
      <c r="I1586" s="60" t="s">
        <v>333</v>
      </c>
      <c r="J1586" s="60" t="s">
        <v>6093</v>
      </c>
      <c r="K1586" s="60" t="s">
        <v>43</v>
      </c>
      <c r="L1586" s="24">
        <v>2256.9</v>
      </c>
      <c r="M1586" s="24">
        <v>173223.94</v>
      </c>
      <c r="N1586" s="61">
        <v>4.7614999999999998</v>
      </c>
      <c r="O1586" s="24">
        <v>628.5</v>
      </c>
      <c r="P1586" s="24">
        <v>1115.8800000000001</v>
      </c>
      <c r="Q1586" s="77">
        <v>0.7</v>
      </c>
      <c r="R1586" s="77" t="s">
        <v>2346</v>
      </c>
      <c r="S1586" s="60" t="s">
        <v>45</v>
      </c>
      <c r="T1586" s="64" t="s">
        <v>9317</v>
      </c>
    </row>
    <row r="1587" spans="1:20" ht="30" customHeight="1">
      <c r="A1587" s="10" t="s">
        <v>9318</v>
      </c>
      <c r="B1587" s="9" t="s">
        <v>9319</v>
      </c>
      <c r="C1587" s="7" t="s">
        <v>32</v>
      </c>
      <c r="D1587" s="10" t="s">
        <v>9320</v>
      </c>
      <c r="E1587" s="10" t="s">
        <v>9321</v>
      </c>
      <c r="F1587" s="10" t="s">
        <v>5246</v>
      </c>
      <c r="G1587" s="201" t="s">
        <v>9322</v>
      </c>
      <c r="H1587" s="12" t="s">
        <v>325</v>
      </c>
      <c r="I1587" s="11" t="s">
        <v>333</v>
      </c>
      <c r="J1587" s="11" t="s">
        <v>5781</v>
      </c>
      <c r="K1587" s="11" t="s">
        <v>43</v>
      </c>
      <c r="L1587" s="13">
        <v>5826.12</v>
      </c>
      <c r="M1587" s="13">
        <v>2652638.4300000002</v>
      </c>
      <c r="N1587" s="14">
        <v>3.9914000000000001</v>
      </c>
      <c r="O1587" s="13">
        <v>2168.6</v>
      </c>
      <c r="P1587" s="13">
        <v>3165.06</v>
      </c>
      <c r="Q1587" s="20">
        <v>0.6</v>
      </c>
      <c r="R1587" s="20" t="s">
        <v>54</v>
      </c>
      <c r="S1587" s="11" t="s">
        <v>45</v>
      </c>
      <c r="T1587" s="17" t="s">
        <v>9323</v>
      </c>
    </row>
    <row r="1588" spans="1:20" ht="30" customHeight="1">
      <c r="A1588" s="10" t="s">
        <v>9324</v>
      </c>
      <c r="B1588" s="9" t="s">
        <v>9325</v>
      </c>
      <c r="C1588" s="7" t="s">
        <v>32</v>
      </c>
      <c r="D1588" s="10" t="s">
        <v>9326</v>
      </c>
      <c r="E1588" s="10" t="s">
        <v>2431</v>
      </c>
      <c r="F1588" s="10" t="s">
        <v>9327</v>
      </c>
      <c r="G1588" s="201" t="s">
        <v>9328</v>
      </c>
      <c r="H1588" s="12" t="s">
        <v>904</v>
      </c>
      <c r="I1588" s="11" t="s">
        <v>231</v>
      </c>
      <c r="J1588" s="11" t="s">
        <v>489</v>
      </c>
      <c r="K1588" s="11" t="s">
        <v>43</v>
      </c>
      <c r="L1588" s="13">
        <v>43.48</v>
      </c>
      <c r="M1588" s="13">
        <v>54388.68</v>
      </c>
      <c r="N1588" s="14">
        <v>1.48</v>
      </c>
      <c r="O1588" s="13">
        <v>106.4</v>
      </c>
      <c r="P1588" s="13">
        <v>2645.88</v>
      </c>
      <c r="Q1588" s="20">
        <v>0.7</v>
      </c>
      <c r="R1588" s="20">
        <v>1</v>
      </c>
      <c r="S1588" s="11" t="s">
        <v>45</v>
      </c>
      <c r="T1588" s="17" t="s">
        <v>9329</v>
      </c>
    </row>
    <row r="1589" spans="1:20" ht="30" customHeight="1">
      <c r="A1589" s="10" t="s">
        <v>9330</v>
      </c>
      <c r="B1589" s="9" t="s">
        <v>9331</v>
      </c>
      <c r="C1589" s="7" t="s">
        <v>32</v>
      </c>
      <c r="D1589" s="10" t="s">
        <v>9332</v>
      </c>
      <c r="E1589" s="10" t="s">
        <v>9333</v>
      </c>
      <c r="F1589" s="10" t="s">
        <v>9334</v>
      </c>
      <c r="G1589" s="201" t="s">
        <v>9335</v>
      </c>
      <c r="H1589" s="12" t="s">
        <v>250</v>
      </c>
      <c r="I1589" s="11" t="s">
        <v>231</v>
      </c>
      <c r="J1589" s="11" t="s">
        <v>489</v>
      </c>
      <c r="K1589" s="11" t="s">
        <v>43</v>
      </c>
      <c r="L1589" s="13">
        <v>17.059999999999999</v>
      </c>
      <c r="M1589" s="13">
        <v>8013.02</v>
      </c>
      <c r="N1589" s="14">
        <v>1.1218999999999999</v>
      </c>
      <c r="O1589" s="13">
        <v>140</v>
      </c>
      <c r="P1589" s="13">
        <v>878.22</v>
      </c>
      <c r="Q1589" s="20">
        <v>0.6</v>
      </c>
      <c r="R1589" s="20">
        <v>1</v>
      </c>
      <c r="S1589" s="11" t="s">
        <v>45</v>
      </c>
      <c r="T1589" s="17" t="s">
        <v>9336</v>
      </c>
    </row>
    <row r="1590" spans="1:20" ht="30" customHeight="1">
      <c r="A1590" s="10" t="s">
        <v>9337</v>
      </c>
      <c r="B1590" s="9">
        <v>201801153708</v>
      </c>
      <c r="C1590" s="7" t="s">
        <v>32</v>
      </c>
      <c r="D1590" s="10" t="s">
        <v>9338</v>
      </c>
      <c r="E1590" s="10" t="s">
        <v>5262</v>
      </c>
      <c r="F1590" s="10" t="s">
        <v>9339</v>
      </c>
      <c r="G1590" s="201" t="s">
        <v>9340</v>
      </c>
      <c r="H1590" s="12" t="s">
        <v>303</v>
      </c>
      <c r="I1590" s="11" t="s">
        <v>1728</v>
      </c>
      <c r="J1590" s="11" t="s">
        <v>9341</v>
      </c>
      <c r="K1590" s="11" t="s">
        <v>181</v>
      </c>
      <c r="L1590" s="13">
        <v>922.51</v>
      </c>
      <c r="M1590" s="13">
        <v>2832546.91</v>
      </c>
      <c r="N1590" s="14">
        <v>1.6217999999999999</v>
      </c>
      <c r="O1590" s="13">
        <v>1483.66</v>
      </c>
      <c r="P1590" s="13">
        <v>2489.8200000000002</v>
      </c>
      <c r="Q1590" s="20">
        <v>2</v>
      </c>
      <c r="R1590" s="20">
        <v>1</v>
      </c>
      <c r="S1590" s="11" t="s">
        <v>45</v>
      </c>
      <c r="T1590" s="17" t="s">
        <v>9342</v>
      </c>
    </row>
    <row r="1591" spans="1:20" ht="30" customHeight="1">
      <c r="A1591" s="10" t="s">
        <v>9343</v>
      </c>
      <c r="B1591" s="9" t="s">
        <v>9344</v>
      </c>
      <c r="C1591" s="7" t="s">
        <v>32</v>
      </c>
      <c r="D1591" s="10" t="s">
        <v>9345</v>
      </c>
      <c r="E1591" s="10" t="s">
        <v>9346</v>
      </c>
      <c r="F1591" s="10" t="s">
        <v>9347</v>
      </c>
      <c r="G1591" s="201" t="s">
        <v>9348</v>
      </c>
      <c r="H1591" s="12" t="s">
        <v>318</v>
      </c>
      <c r="I1591" s="11" t="s">
        <v>311</v>
      </c>
      <c r="J1591" s="11" t="s">
        <v>5781</v>
      </c>
      <c r="K1591" s="11" t="s">
        <v>43</v>
      </c>
      <c r="L1591" s="13">
        <v>1702.3</v>
      </c>
      <c r="M1591" s="13">
        <v>1379486.38</v>
      </c>
      <c r="N1591" s="14">
        <v>1.9999</v>
      </c>
      <c r="O1591" s="13">
        <v>1702.5</v>
      </c>
      <c r="P1591" s="13">
        <v>2572.44</v>
      </c>
      <c r="Q1591" s="20">
        <v>0.7</v>
      </c>
      <c r="R1591" s="20">
        <v>0.9</v>
      </c>
      <c r="S1591" s="60" t="s">
        <v>8551</v>
      </c>
      <c r="T1591" s="17" t="s">
        <v>9349</v>
      </c>
    </row>
    <row r="1592" spans="1:20" ht="30" customHeight="1">
      <c r="A1592" s="10" t="s">
        <v>9350</v>
      </c>
      <c r="B1592" s="9" t="s">
        <v>9351</v>
      </c>
      <c r="C1592" s="7" t="s">
        <v>32</v>
      </c>
      <c r="D1592" s="10" t="s">
        <v>4745</v>
      </c>
      <c r="E1592" s="10" t="s">
        <v>9352</v>
      </c>
      <c r="F1592" s="10" t="s">
        <v>9353</v>
      </c>
      <c r="G1592" s="201" t="s">
        <v>9354</v>
      </c>
      <c r="H1592" s="12" t="s">
        <v>755</v>
      </c>
      <c r="I1592" s="11" t="s">
        <v>333</v>
      </c>
      <c r="J1592" s="11" t="s">
        <v>1915</v>
      </c>
      <c r="K1592" s="11" t="s">
        <v>43</v>
      </c>
      <c r="L1592" s="13">
        <v>4981.9399999999996</v>
      </c>
      <c r="M1592" s="13">
        <v>491115.49</v>
      </c>
      <c r="N1592" s="14">
        <v>5</v>
      </c>
      <c r="O1592" s="13">
        <v>1245.5</v>
      </c>
      <c r="P1592" s="13">
        <v>1472.88</v>
      </c>
      <c r="Q1592" s="20">
        <v>0.7</v>
      </c>
      <c r="R1592" s="20" t="s">
        <v>2346</v>
      </c>
      <c r="S1592" s="11" t="s">
        <v>45</v>
      </c>
      <c r="T1592" s="17" t="s">
        <v>9355</v>
      </c>
    </row>
    <row r="1593" spans="1:20" ht="30" customHeight="1">
      <c r="A1593" s="10" t="s">
        <v>9356</v>
      </c>
      <c r="B1593" s="9" t="s">
        <v>9357</v>
      </c>
      <c r="C1593" s="7" t="s">
        <v>32</v>
      </c>
      <c r="D1593" s="10" t="s">
        <v>1417</v>
      </c>
      <c r="E1593" s="10" t="s">
        <v>9358</v>
      </c>
      <c r="F1593" s="10" t="s">
        <v>9359</v>
      </c>
      <c r="G1593" s="201" t="s">
        <v>9360</v>
      </c>
      <c r="H1593" s="12" t="s">
        <v>60</v>
      </c>
      <c r="I1593" s="11" t="s">
        <v>333</v>
      </c>
      <c r="J1593" s="11" t="s">
        <v>5781</v>
      </c>
      <c r="K1593" s="11" t="s">
        <v>43</v>
      </c>
      <c r="L1593" s="13">
        <v>4700.42</v>
      </c>
      <c r="M1593" s="13">
        <v>2748398.6</v>
      </c>
      <c r="N1593" s="14">
        <v>3.9921000000000002</v>
      </c>
      <c r="O1593" s="13">
        <v>1674.5</v>
      </c>
      <c r="P1593" s="13">
        <v>3402.72</v>
      </c>
      <c r="Q1593" s="20">
        <v>0.7</v>
      </c>
      <c r="R1593" s="20" t="s">
        <v>69</v>
      </c>
      <c r="S1593" s="60" t="s">
        <v>8551</v>
      </c>
      <c r="T1593" s="17" t="s">
        <v>9361</v>
      </c>
    </row>
    <row r="1594" spans="1:20" ht="30" customHeight="1">
      <c r="A1594" s="10" t="s">
        <v>9362</v>
      </c>
      <c r="B1594" s="9" t="s">
        <v>9363</v>
      </c>
      <c r="C1594" s="7" t="s">
        <v>32</v>
      </c>
      <c r="D1594" s="10" t="s">
        <v>9364</v>
      </c>
      <c r="E1594" s="10" t="s">
        <v>9365</v>
      </c>
      <c r="F1594" s="10" t="s">
        <v>9366</v>
      </c>
      <c r="G1594" s="201" t="s">
        <v>9367</v>
      </c>
      <c r="H1594" s="12" t="s">
        <v>428</v>
      </c>
      <c r="I1594" s="11" t="s">
        <v>231</v>
      </c>
      <c r="J1594" s="11" t="s">
        <v>4344</v>
      </c>
      <c r="K1594" s="11" t="s">
        <v>43</v>
      </c>
      <c r="L1594" s="13">
        <v>26.49</v>
      </c>
      <c r="M1594" s="13">
        <v>12840.98</v>
      </c>
      <c r="N1594" s="14">
        <v>1.1060000000000001</v>
      </c>
      <c r="O1594" s="13">
        <v>250</v>
      </c>
      <c r="P1594" s="13">
        <v>893.52</v>
      </c>
      <c r="Q1594" s="20">
        <v>0.6</v>
      </c>
      <c r="R1594" s="20">
        <v>1</v>
      </c>
      <c r="S1594" s="60" t="s">
        <v>8551</v>
      </c>
      <c r="T1594" s="17" t="s">
        <v>9368</v>
      </c>
    </row>
    <row r="1595" spans="1:20" ht="30" customHeight="1">
      <c r="A1595" s="10" t="s">
        <v>9369</v>
      </c>
      <c r="B1595" s="9" t="s">
        <v>9370</v>
      </c>
      <c r="C1595" s="7" t="s">
        <v>32</v>
      </c>
      <c r="D1595" s="10" t="s">
        <v>9371</v>
      </c>
      <c r="E1595" s="10" t="s">
        <v>587</v>
      </c>
      <c r="F1595" s="10" t="s">
        <v>9372</v>
      </c>
      <c r="G1595" s="201" t="s">
        <v>9373</v>
      </c>
      <c r="H1595" s="12" t="s">
        <v>111</v>
      </c>
      <c r="I1595" s="11" t="s">
        <v>231</v>
      </c>
      <c r="J1595" s="11" t="s">
        <v>6506</v>
      </c>
      <c r="K1595" s="11" t="s">
        <v>43</v>
      </c>
      <c r="L1595" s="13">
        <v>606.14</v>
      </c>
      <c r="M1595" s="13">
        <v>3937.85</v>
      </c>
      <c r="N1595" s="14">
        <v>2.2122999999999999</v>
      </c>
      <c r="O1595" s="13">
        <v>500</v>
      </c>
      <c r="P1595" s="13">
        <v>759.9</v>
      </c>
      <c r="Q1595" s="20">
        <v>0.6</v>
      </c>
      <c r="R1595" s="20">
        <v>0.4</v>
      </c>
      <c r="S1595" s="11" t="s">
        <v>45</v>
      </c>
      <c r="T1595" s="17" t="s">
        <v>9374</v>
      </c>
    </row>
    <row r="1596" spans="1:20" ht="30" customHeight="1">
      <c r="A1596" s="10" t="s">
        <v>9375</v>
      </c>
      <c r="B1596" s="9" t="s">
        <v>9376</v>
      </c>
      <c r="C1596" s="9" t="s">
        <v>9376</v>
      </c>
      <c r="D1596" s="10" t="s">
        <v>9377</v>
      </c>
      <c r="E1596" s="10" t="s">
        <v>9378</v>
      </c>
      <c r="F1596" s="10" t="s">
        <v>9379</v>
      </c>
      <c r="G1596" s="201" t="s">
        <v>9380</v>
      </c>
      <c r="H1596" s="12" t="s">
        <v>1232</v>
      </c>
      <c r="I1596" s="11" t="s">
        <v>231</v>
      </c>
      <c r="J1596" s="11" t="s">
        <v>1915</v>
      </c>
      <c r="K1596" s="11" t="s">
        <v>43</v>
      </c>
      <c r="L1596" s="13">
        <v>1253.58</v>
      </c>
      <c r="M1596" s="13">
        <v>243300.31</v>
      </c>
      <c r="N1596" s="14">
        <v>2.2984</v>
      </c>
      <c r="O1596" s="13">
        <v>992.41</v>
      </c>
      <c r="P1596" s="13">
        <v>1524.9</v>
      </c>
      <c r="Q1596" s="20" t="s">
        <v>2160</v>
      </c>
      <c r="R1596" s="20" t="s">
        <v>2346</v>
      </c>
      <c r="S1596" s="11" t="s">
        <v>45</v>
      </c>
      <c r="T1596" s="17" t="s">
        <v>9381</v>
      </c>
    </row>
    <row r="1597" spans="1:20" ht="30" customHeight="1">
      <c r="A1597" s="10" t="s">
        <v>9382</v>
      </c>
      <c r="B1597" s="9" t="s">
        <v>9383</v>
      </c>
      <c r="C1597" s="7" t="s">
        <v>32</v>
      </c>
      <c r="D1597" s="10" t="s">
        <v>5924</v>
      </c>
      <c r="E1597" s="10" t="s">
        <v>9384</v>
      </c>
      <c r="F1597" s="10" t="s">
        <v>4127</v>
      </c>
      <c r="G1597" s="201" t="s">
        <v>9385</v>
      </c>
      <c r="H1597" s="12" t="s">
        <v>75</v>
      </c>
      <c r="I1597" s="11" t="s">
        <v>333</v>
      </c>
      <c r="J1597" s="11" t="s">
        <v>6187</v>
      </c>
      <c r="K1597" s="11" t="s">
        <v>43</v>
      </c>
      <c r="L1597" s="13">
        <v>986.12</v>
      </c>
      <c r="M1597" s="13">
        <v>1484091.52</v>
      </c>
      <c r="N1597" s="14">
        <v>3.9998999999999998</v>
      </c>
      <c r="O1597" s="13">
        <v>328.71</v>
      </c>
      <c r="P1597" s="13">
        <v>10749.78</v>
      </c>
      <c r="Q1597" s="20">
        <v>0.7</v>
      </c>
      <c r="R1597" s="20">
        <v>0.8</v>
      </c>
      <c r="S1597" s="60" t="s">
        <v>8551</v>
      </c>
      <c r="T1597" s="17" t="s">
        <v>9386</v>
      </c>
    </row>
    <row r="1598" spans="1:20" ht="60">
      <c r="A1598" s="79" t="s">
        <v>9387</v>
      </c>
      <c r="B1598" s="80" t="s">
        <v>9388</v>
      </c>
      <c r="C1598" s="7" t="s">
        <v>9389</v>
      </c>
      <c r="D1598" s="79" t="s">
        <v>9390</v>
      </c>
      <c r="E1598" s="79" t="s">
        <v>9391</v>
      </c>
      <c r="F1598" s="79" t="s">
        <v>9392</v>
      </c>
      <c r="G1598" s="203" t="s">
        <v>9393</v>
      </c>
      <c r="H1598" s="83" t="s">
        <v>1809</v>
      </c>
      <c r="I1598" s="82" t="s">
        <v>333</v>
      </c>
      <c r="J1598" s="82" t="s">
        <v>9394</v>
      </c>
      <c r="K1598" s="82" t="s">
        <v>43</v>
      </c>
      <c r="L1598" s="84">
        <v>16309.05</v>
      </c>
      <c r="M1598" s="84">
        <v>5284382.49</v>
      </c>
      <c r="N1598" s="85">
        <v>4.3997000000000002</v>
      </c>
      <c r="O1598" s="84">
        <v>5145.5</v>
      </c>
      <c r="P1598" s="84">
        <v>2458.1999999999998</v>
      </c>
      <c r="Q1598" s="86">
        <v>0.6</v>
      </c>
      <c r="R1598" s="86" t="s">
        <v>69</v>
      </c>
      <c r="S1598" s="82" t="s">
        <v>8551</v>
      </c>
      <c r="T1598" s="88" t="s">
        <v>9395</v>
      </c>
    </row>
    <row r="1599" spans="1:20" ht="30" customHeight="1">
      <c r="A1599" s="10" t="s">
        <v>9396</v>
      </c>
      <c r="B1599" s="9" t="s">
        <v>9397</v>
      </c>
      <c r="C1599" s="7" t="s">
        <v>32</v>
      </c>
      <c r="D1599" s="10" t="s">
        <v>9398</v>
      </c>
      <c r="E1599" s="10" t="s">
        <v>2257</v>
      </c>
      <c r="F1599" s="10" t="s">
        <v>9399</v>
      </c>
      <c r="G1599" s="201" t="s">
        <v>9400</v>
      </c>
      <c r="H1599" s="12" t="s">
        <v>310</v>
      </c>
      <c r="I1599" s="11" t="s">
        <v>231</v>
      </c>
      <c r="J1599" s="11" t="s">
        <v>95</v>
      </c>
      <c r="K1599" s="11" t="s">
        <v>43</v>
      </c>
      <c r="L1599" s="13">
        <v>1618.56</v>
      </c>
      <c r="M1599" s="13">
        <v>308505.65999999997</v>
      </c>
      <c r="N1599" s="14">
        <v>2.4980000000000002</v>
      </c>
      <c r="O1599" s="13">
        <v>1080</v>
      </c>
      <c r="P1599" s="13">
        <v>1322.94</v>
      </c>
      <c r="Q1599" s="20">
        <v>0.6</v>
      </c>
      <c r="R1599" s="20">
        <v>0.6</v>
      </c>
      <c r="S1599" s="11" t="s">
        <v>45</v>
      </c>
      <c r="T1599" s="17" t="s">
        <v>9401</v>
      </c>
    </row>
    <row r="1600" spans="1:20" ht="30" customHeight="1">
      <c r="A1600" s="10" t="s">
        <v>9402</v>
      </c>
      <c r="B1600" s="9" t="s">
        <v>9403</v>
      </c>
      <c r="C1600" s="7" t="s">
        <v>32</v>
      </c>
      <c r="D1600" s="10" t="s">
        <v>9404</v>
      </c>
      <c r="E1600" s="10" t="s">
        <v>9405</v>
      </c>
      <c r="F1600" s="10" t="s">
        <v>3619</v>
      </c>
      <c r="G1600" s="201" t="s">
        <v>9406</v>
      </c>
      <c r="H1600" s="12" t="s">
        <v>558</v>
      </c>
      <c r="I1600" s="11" t="s">
        <v>311</v>
      </c>
      <c r="J1600" s="11" t="s">
        <v>5781</v>
      </c>
      <c r="K1600" s="11" t="s">
        <v>43</v>
      </c>
      <c r="L1600" s="13">
        <v>1914.75</v>
      </c>
      <c r="M1600" s="13">
        <v>2479331.8199999998</v>
      </c>
      <c r="N1600" s="14">
        <v>2</v>
      </c>
      <c r="O1600" s="13">
        <v>1914.81</v>
      </c>
      <c r="P1600" s="13">
        <v>3699.54</v>
      </c>
      <c r="Q1600" s="20">
        <v>0.7</v>
      </c>
      <c r="R1600" s="20">
        <v>1</v>
      </c>
      <c r="S1600" s="11" t="s">
        <v>45</v>
      </c>
      <c r="T1600" s="17" t="s">
        <v>9407</v>
      </c>
    </row>
    <row r="1601" spans="1:20" ht="30" customHeight="1">
      <c r="A1601" s="10" t="s">
        <v>9408</v>
      </c>
      <c r="B1601" s="9" t="s">
        <v>9409</v>
      </c>
      <c r="C1601" s="7" t="s">
        <v>32</v>
      </c>
      <c r="D1601" s="10" t="s">
        <v>9410</v>
      </c>
      <c r="E1601" s="10" t="s">
        <v>9411</v>
      </c>
      <c r="F1601" s="10" t="s">
        <v>9412</v>
      </c>
      <c r="G1601" s="201" t="s">
        <v>9413</v>
      </c>
      <c r="H1601" s="12" t="s">
        <v>257</v>
      </c>
      <c r="I1601" s="11" t="s">
        <v>311</v>
      </c>
      <c r="J1601" s="11" t="s">
        <v>489</v>
      </c>
      <c r="K1601" s="11" t="s">
        <v>43</v>
      </c>
      <c r="L1601" s="13">
        <v>19.600000000000001</v>
      </c>
      <c r="M1601" s="13">
        <v>12635.28</v>
      </c>
      <c r="N1601" s="14">
        <v>1.1307</v>
      </c>
      <c r="O1601" s="13">
        <v>150</v>
      </c>
      <c r="P1601" s="13">
        <v>1214.82</v>
      </c>
      <c r="Q1601" s="20">
        <v>0.6</v>
      </c>
      <c r="R1601" s="20">
        <v>1</v>
      </c>
      <c r="S1601" s="11" t="s">
        <v>45</v>
      </c>
      <c r="T1601" s="17" t="s">
        <v>9414</v>
      </c>
    </row>
    <row r="1602" spans="1:20" ht="30" customHeight="1">
      <c r="A1602" s="10" t="s">
        <v>9415</v>
      </c>
      <c r="B1602" s="9" t="s">
        <v>9416</v>
      </c>
      <c r="C1602" s="7" t="s">
        <v>32</v>
      </c>
      <c r="D1602" s="10" t="s">
        <v>9417</v>
      </c>
      <c r="E1602" s="10" t="s">
        <v>9418</v>
      </c>
      <c r="F1602" s="10" t="s">
        <v>9419</v>
      </c>
      <c r="G1602" s="201" t="s">
        <v>9420</v>
      </c>
      <c r="H1602" s="12" t="s">
        <v>2591</v>
      </c>
      <c r="I1602" s="11" t="s">
        <v>231</v>
      </c>
      <c r="J1602" s="11" t="s">
        <v>9421</v>
      </c>
      <c r="K1602" s="11" t="s">
        <v>43</v>
      </c>
      <c r="L1602" s="13">
        <v>20.36</v>
      </c>
      <c r="M1602" s="13">
        <v>4416.8</v>
      </c>
      <c r="N1602" s="14">
        <v>1.0679000000000001</v>
      </c>
      <c r="O1602" s="13">
        <v>300</v>
      </c>
      <c r="P1602" s="13">
        <v>772.14</v>
      </c>
      <c r="Q1602" s="20">
        <v>0.3</v>
      </c>
      <c r="R1602" s="20">
        <v>1</v>
      </c>
      <c r="S1602" s="11" t="s">
        <v>45</v>
      </c>
      <c r="T1602" s="17" t="s">
        <v>9422</v>
      </c>
    </row>
    <row r="1603" spans="1:20" ht="30" customHeight="1">
      <c r="A1603" s="10" t="s">
        <v>9423</v>
      </c>
      <c r="B1603" s="9" t="s">
        <v>9424</v>
      </c>
      <c r="C1603" s="7" t="s">
        <v>32</v>
      </c>
      <c r="D1603" s="10" t="s">
        <v>9425</v>
      </c>
      <c r="E1603" s="10" t="s">
        <v>9426</v>
      </c>
      <c r="F1603" s="10" t="s">
        <v>9427</v>
      </c>
      <c r="G1603" s="201" t="s">
        <v>9428</v>
      </c>
      <c r="H1603" s="12" t="s">
        <v>303</v>
      </c>
      <c r="I1603" s="11" t="s">
        <v>231</v>
      </c>
      <c r="J1603" s="11" t="s">
        <v>95</v>
      </c>
      <c r="K1603" s="11" t="s">
        <v>43</v>
      </c>
      <c r="L1603" s="13">
        <v>1455.08</v>
      </c>
      <c r="M1603" s="13">
        <v>989772.08</v>
      </c>
      <c r="N1603" s="14">
        <v>2.0139999999999998</v>
      </c>
      <c r="O1603" s="13">
        <v>1435</v>
      </c>
      <c r="P1603" s="13">
        <v>1997.16</v>
      </c>
      <c r="Q1603" s="20">
        <v>1.2</v>
      </c>
      <c r="R1603" s="20">
        <v>0.6</v>
      </c>
      <c r="S1603" s="11" t="s">
        <v>45</v>
      </c>
      <c r="T1603" s="17" t="s">
        <v>9429</v>
      </c>
    </row>
    <row r="1604" spans="1:20" ht="30" customHeight="1">
      <c r="A1604" s="10" t="s">
        <v>9430</v>
      </c>
      <c r="B1604" s="9">
        <v>202000038421</v>
      </c>
      <c r="C1604" s="7" t="s">
        <v>32</v>
      </c>
      <c r="D1604" s="10" t="s">
        <v>9431</v>
      </c>
      <c r="E1604" s="10" t="s">
        <v>624</v>
      </c>
      <c r="F1604" s="10" t="s">
        <v>4466</v>
      </c>
      <c r="G1604" s="201" t="s">
        <v>9432</v>
      </c>
      <c r="H1604" s="12" t="s">
        <v>75</v>
      </c>
      <c r="I1604" s="11" t="s">
        <v>333</v>
      </c>
      <c r="J1604" s="11" t="s">
        <v>9433</v>
      </c>
      <c r="K1604" s="11" t="s">
        <v>43</v>
      </c>
      <c r="L1604" s="13">
        <v>8779.85</v>
      </c>
      <c r="M1604" s="13">
        <v>342677.3</v>
      </c>
      <c r="N1604" s="14">
        <v>4.9783999999999997</v>
      </c>
      <c r="O1604" s="13">
        <v>2206.9</v>
      </c>
      <c r="P1604" s="13">
        <v>1350.48</v>
      </c>
      <c r="Q1604" s="20">
        <v>0.3</v>
      </c>
      <c r="R1604" s="20" t="s">
        <v>2346</v>
      </c>
      <c r="S1604" s="11" t="s">
        <v>45</v>
      </c>
      <c r="T1604" s="17" t="s">
        <v>9434</v>
      </c>
    </row>
    <row r="1605" spans="1:20" ht="30" customHeight="1">
      <c r="A1605" s="10" t="s">
        <v>9435</v>
      </c>
      <c r="B1605" s="9">
        <v>201900025392</v>
      </c>
      <c r="C1605" s="7" t="s">
        <v>32</v>
      </c>
      <c r="D1605" s="10" t="s">
        <v>9436</v>
      </c>
      <c r="E1605" s="10" t="s">
        <v>9437</v>
      </c>
      <c r="F1605" s="10" t="s">
        <v>2802</v>
      </c>
      <c r="G1605" s="201" t="s">
        <v>9438</v>
      </c>
      <c r="H1605" s="12" t="s">
        <v>658</v>
      </c>
      <c r="I1605" s="11" t="s">
        <v>333</v>
      </c>
      <c r="J1605" s="11" t="s">
        <v>8735</v>
      </c>
      <c r="K1605" s="11" t="s">
        <v>181</v>
      </c>
      <c r="L1605" s="13">
        <v>480.65</v>
      </c>
      <c r="M1605" s="13">
        <v>836909.22</v>
      </c>
      <c r="N1605" s="14">
        <v>4.2211999999999996</v>
      </c>
      <c r="O1605" s="13">
        <v>1436.47</v>
      </c>
      <c r="P1605" s="13">
        <v>5653.86</v>
      </c>
      <c r="Q1605" s="20">
        <v>1.3</v>
      </c>
      <c r="R1605" s="20">
        <v>1</v>
      </c>
      <c r="S1605" s="11" t="s">
        <v>45</v>
      </c>
      <c r="T1605" s="17" t="s">
        <v>9439</v>
      </c>
    </row>
    <row r="1606" spans="1:20" ht="30" customHeight="1">
      <c r="A1606" s="10" t="s">
        <v>9440</v>
      </c>
      <c r="B1606" s="9" t="s">
        <v>9441</v>
      </c>
      <c r="C1606" s="7" t="s">
        <v>32</v>
      </c>
      <c r="D1606" s="10" t="s">
        <v>5506</v>
      </c>
      <c r="E1606" s="10" t="s">
        <v>1970</v>
      </c>
      <c r="F1606" s="10" t="s">
        <v>5507</v>
      </c>
      <c r="G1606" s="201" t="s">
        <v>9442</v>
      </c>
      <c r="H1606" s="12" t="s">
        <v>2591</v>
      </c>
      <c r="I1606" s="11" t="s">
        <v>231</v>
      </c>
      <c r="J1606" s="11" t="s">
        <v>95</v>
      </c>
      <c r="K1606" s="11" t="s">
        <v>43</v>
      </c>
      <c r="L1606" s="13">
        <v>72.8</v>
      </c>
      <c r="M1606" s="13">
        <v>18518.189999999999</v>
      </c>
      <c r="N1606" s="14">
        <v>1.2068000000000001</v>
      </c>
      <c r="O1606" s="13">
        <v>352</v>
      </c>
      <c r="P1606" s="13">
        <v>852.72</v>
      </c>
      <c r="Q1606" s="20">
        <v>0.6</v>
      </c>
      <c r="R1606" s="20">
        <v>0.6</v>
      </c>
      <c r="S1606" s="11" t="s">
        <v>45</v>
      </c>
      <c r="T1606" s="17" t="s">
        <v>9443</v>
      </c>
    </row>
    <row r="1607" spans="1:20" ht="30" customHeight="1">
      <c r="A1607" s="10" t="s">
        <v>9444</v>
      </c>
      <c r="B1607" s="9" t="s">
        <v>9445</v>
      </c>
      <c r="C1607" s="7" t="s">
        <v>32</v>
      </c>
      <c r="D1607" s="10" t="s">
        <v>9446</v>
      </c>
      <c r="E1607" s="10" t="s">
        <v>753</v>
      </c>
      <c r="F1607" s="10" t="s">
        <v>9447</v>
      </c>
      <c r="G1607" s="201" t="s">
        <v>9448</v>
      </c>
      <c r="H1607" s="12" t="s">
        <v>60</v>
      </c>
      <c r="I1607" s="11" t="s">
        <v>231</v>
      </c>
      <c r="J1607" s="11" t="s">
        <v>489</v>
      </c>
      <c r="K1607" s="11" t="s">
        <v>43</v>
      </c>
      <c r="L1607" s="13">
        <v>14.93</v>
      </c>
      <c r="M1607" s="13">
        <v>18711.43</v>
      </c>
      <c r="N1607" s="14">
        <v>1.804</v>
      </c>
      <c r="O1607" s="13">
        <v>132.5</v>
      </c>
      <c r="P1607" s="13">
        <v>3231.36</v>
      </c>
      <c r="Q1607" s="20">
        <v>0.7</v>
      </c>
      <c r="R1607" s="20">
        <v>1</v>
      </c>
      <c r="S1607" s="11" t="s">
        <v>45</v>
      </c>
      <c r="T1607" s="17" t="s">
        <v>9449</v>
      </c>
    </row>
    <row r="1608" spans="1:20" ht="30" customHeight="1">
      <c r="A1608" s="10" t="s">
        <v>9450</v>
      </c>
      <c r="B1608" s="9" t="s">
        <v>9451</v>
      </c>
      <c r="C1608" s="7" t="s">
        <v>32</v>
      </c>
      <c r="D1608" s="10" t="s">
        <v>9452</v>
      </c>
      <c r="E1608" s="10" t="s">
        <v>2565</v>
      </c>
      <c r="F1608" s="10" t="s">
        <v>3433</v>
      </c>
      <c r="G1608" s="201" t="s">
        <v>9453</v>
      </c>
      <c r="H1608" s="12" t="s">
        <v>811</v>
      </c>
      <c r="I1608" s="11" t="s">
        <v>333</v>
      </c>
      <c r="J1608" s="11" t="s">
        <v>6093</v>
      </c>
      <c r="K1608" s="11" t="s">
        <v>43</v>
      </c>
      <c r="L1608" s="13">
        <v>4810.99</v>
      </c>
      <c r="M1608" s="13">
        <v>362595.16</v>
      </c>
      <c r="N1608" s="14">
        <v>4.9992000000000001</v>
      </c>
      <c r="O1608" s="13">
        <v>1219.19</v>
      </c>
      <c r="P1608" s="13">
        <v>1359.66</v>
      </c>
      <c r="Q1608" s="20">
        <v>0.6</v>
      </c>
      <c r="R1608" s="20" t="s">
        <v>6079</v>
      </c>
      <c r="S1608" s="11" t="s">
        <v>45</v>
      </c>
      <c r="T1608" s="17" t="s">
        <v>9454</v>
      </c>
    </row>
    <row r="1609" spans="1:20" ht="30" customHeight="1">
      <c r="A1609" s="10" t="s">
        <v>9455</v>
      </c>
      <c r="B1609" s="9" t="s">
        <v>9456</v>
      </c>
      <c r="C1609" s="7" t="s">
        <v>32</v>
      </c>
      <c r="D1609" s="10" t="s">
        <v>8703</v>
      </c>
      <c r="E1609" s="10" t="s">
        <v>9457</v>
      </c>
      <c r="F1609" s="10" t="s">
        <v>9458</v>
      </c>
      <c r="G1609" s="201" t="s">
        <v>9459</v>
      </c>
      <c r="H1609" s="12" t="s">
        <v>658</v>
      </c>
      <c r="I1609" s="11" t="s">
        <v>9460</v>
      </c>
      <c r="J1609" s="11" t="s">
        <v>6332</v>
      </c>
      <c r="K1609" s="11" t="s">
        <v>43</v>
      </c>
      <c r="L1609" s="13">
        <v>7143.7</v>
      </c>
      <c r="M1609" s="13">
        <v>7287723.6699999999</v>
      </c>
      <c r="N1609" s="14">
        <v>3.7844000000000002</v>
      </c>
      <c r="O1609" s="13">
        <v>2681.72</v>
      </c>
      <c r="P1609" s="13">
        <v>6609.6</v>
      </c>
      <c r="Q1609" s="20">
        <v>0.7</v>
      </c>
      <c r="R1609" s="20" t="s">
        <v>62</v>
      </c>
      <c r="S1609" s="11" t="s">
        <v>45</v>
      </c>
      <c r="T1609" s="17" t="s">
        <v>9461</v>
      </c>
    </row>
    <row r="1610" spans="1:20" ht="30" customHeight="1">
      <c r="A1610" s="10" t="s">
        <v>9462</v>
      </c>
      <c r="B1610" s="9" t="s">
        <v>9463</v>
      </c>
      <c r="C1610" s="7" t="s">
        <v>32</v>
      </c>
      <c r="D1610" s="10" t="s">
        <v>9464</v>
      </c>
      <c r="E1610" s="10" t="s">
        <v>9465</v>
      </c>
      <c r="F1610" s="10" t="s">
        <v>9466</v>
      </c>
      <c r="G1610" s="201" t="s">
        <v>9467</v>
      </c>
      <c r="H1610" s="12" t="s">
        <v>149</v>
      </c>
      <c r="I1610" s="11" t="s">
        <v>333</v>
      </c>
      <c r="J1610" s="11" t="s">
        <v>9468</v>
      </c>
      <c r="K1610" s="11" t="s">
        <v>43</v>
      </c>
      <c r="L1610" s="13">
        <v>5452.53</v>
      </c>
      <c r="M1610" s="13">
        <v>3071353.03</v>
      </c>
      <c r="N1610" s="14">
        <v>3.9998999999999998</v>
      </c>
      <c r="O1610" s="13">
        <v>1975.11</v>
      </c>
      <c r="P1610" s="13">
        <v>3395.58</v>
      </c>
      <c r="Q1610" s="20">
        <v>0.7</v>
      </c>
      <c r="R1610" s="20" t="s">
        <v>44</v>
      </c>
      <c r="S1610" s="60" t="s">
        <v>8551</v>
      </c>
      <c r="T1610" s="17" t="s">
        <v>9469</v>
      </c>
    </row>
    <row r="1611" spans="1:20" ht="30" customHeight="1">
      <c r="A1611" s="10" t="s">
        <v>9470</v>
      </c>
      <c r="B1611" s="9" t="s">
        <v>9471</v>
      </c>
      <c r="C1611" s="7" t="s">
        <v>32</v>
      </c>
      <c r="D1611" s="10" t="s">
        <v>9472</v>
      </c>
      <c r="E1611" s="10" t="s">
        <v>3792</v>
      </c>
      <c r="F1611" s="10" t="s">
        <v>2039</v>
      </c>
      <c r="G1611" s="201" t="s">
        <v>9473</v>
      </c>
      <c r="H1611" s="12" t="s">
        <v>75</v>
      </c>
      <c r="I1611" s="11" t="s">
        <v>333</v>
      </c>
      <c r="J1611" s="11" t="s">
        <v>6187</v>
      </c>
      <c r="K1611" s="11" t="s">
        <v>43</v>
      </c>
      <c r="L1611" s="13">
        <v>1334.96</v>
      </c>
      <c r="M1611" s="13">
        <v>1601740.02</v>
      </c>
      <c r="N1611" s="14">
        <v>3.9956</v>
      </c>
      <c r="O1611" s="13">
        <v>445.64</v>
      </c>
      <c r="P1611" s="13">
        <v>8211</v>
      </c>
      <c r="Q1611" s="20">
        <v>0.7</v>
      </c>
      <c r="R1611" s="20" t="s">
        <v>62</v>
      </c>
      <c r="S1611" s="11" t="s">
        <v>45</v>
      </c>
      <c r="T1611" s="17" t="s">
        <v>9474</v>
      </c>
    </row>
    <row r="1612" spans="1:20" ht="75">
      <c r="A1612" s="10" t="s">
        <v>9475</v>
      </c>
      <c r="B1612" s="9" t="s">
        <v>9476</v>
      </c>
      <c r="C1612" s="7" t="s">
        <v>32</v>
      </c>
      <c r="D1612" s="10" t="s">
        <v>6969</v>
      </c>
      <c r="E1612" s="10" t="s">
        <v>9477</v>
      </c>
      <c r="F1612" s="10" t="s">
        <v>9478</v>
      </c>
      <c r="G1612" s="201" t="s">
        <v>9479</v>
      </c>
      <c r="H1612" s="12" t="s">
        <v>904</v>
      </c>
      <c r="I1612" s="11" t="s">
        <v>333</v>
      </c>
      <c r="J1612" s="11" t="s">
        <v>7271</v>
      </c>
      <c r="K1612" s="11" t="s">
        <v>181</v>
      </c>
      <c r="L1612" s="13">
        <v>361.33</v>
      </c>
      <c r="M1612" s="13">
        <v>560892.31999999995</v>
      </c>
      <c r="N1612" s="14">
        <v>3.17</v>
      </c>
      <c r="O1612" s="13">
        <v>620</v>
      </c>
      <c r="P1612" s="13">
        <v>3782.16</v>
      </c>
      <c r="Q1612" s="20">
        <v>1.3</v>
      </c>
      <c r="R1612" s="20">
        <v>1</v>
      </c>
      <c r="S1612" s="11" t="s">
        <v>45</v>
      </c>
      <c r="T1612" s="17" t="s">
        <v>9480</v>
      </c>
    </row>
    <row r="1613" spans="1:20" ht="30" customHeight="1">
      <c r="A1613" s="79" t="s">
        <v>9481</v>
      </c>
      <c r="B1613" s="80" t="s">
        <v>9482</v>
      </c>
      <c r="C1613" s="7" t="s">
        <v>32</v>
      </c>
      <c r="D1613" s="79" t="s">
        <v>9483</v>
      </c>
      <c r="E1613" s="79" t="s">
        <v>9484</v>
      </c>
      <c r="F1613" s="79" t="s">
        <v>4831</v>
      </c>
      <c r="G1613" s="203" t="s">
        <v>9485</v>
      </c>
      <c r="H1613" s="83" t="s">
        <v>1050</v>
      </c>
      <c r="I1613" s="82" t="s">
        <v>333</v>
      </c>
      <c r="J1613" s="82" t="s">
        <v>53</v>
      </c>
      <c r="K1613" s="82" t="s">
        <v>43</v>
      </c>
      <c r="L1613" s="84">
        <v>17259.88</v>
      </c>
      <c r="M1613" s="84">
        <v>3844490.02</v>
      </c>
      <c r="N1613" s="85">
        <v>4.3983999999999996</v>
      </c>
      <c r="O1613" s="84">
        <v>5192.83</v>
      </c>
      <c r="P1613" s="84">
        <v>1864.56</v>
      </c>
      <c r="Q1613" s="86">
        <v>0.6</v>
      </c>
      <c r="R1613" s="86" t="s">
        <v>62</v>
      </c>
      <c r="S1613" s="82" t="s">
        <v>45</v>
      </c>
      <c r="T1613" s="88" t="s">
        <v>9486</v>
      </c>
    </row>
    <row r="1614" spans="1:20" ht="30" customHeight="1">
      <c r="A1614" s="10" t="s">
        <v>9487</v>
      </c>
      <c r="B1614" s="9" t="s">
        <v>9488</v>
      </c>
      <c r="C1614" s="7" t="s">
        <v>32</v>
      </c>
      <c r="D1614" s="10" t="s">
        <v>9489</v>
      </c>
      <c r="E1614" s="10" t="s">
        <v>9490</v>
      </c>
      <c r="F1614" s="10" t="s">
        <v>9130</v>
      </c>
      <c r="G1614" s="201" t="s">
        <v>9491</v>
      </c>
      <c r="H1614" s="12" t="s">
        <v>318</v>
      </c>
      <c r="I1614" s="11" t="s">
        <v>333</v>
      </c>
      <c r="J1614" s="11" t="s">
        <v>6093</v>
      </c>
      <c r="K1614" s="11" t="s">
        <v>43</v>
      </c>
      <c r="L1614" s="13">
        <v>6092.61</v>
      </c>
      <c r="M1614" s="13">
        <v>847623.42</v>
      </c>
      <c r="N1614" s="14">
        <v>4.9833999999999996</v>
      </c>
      <c r="O1614" s="13">
        <v>1534.89</v>
      </c>
      <c r="P1614" s="13">
        <v>2257.2600000000002</v>
      </c>
      <c r="Q1614" s="20">
        <v>0.7</v>
      </c>
      <c r="R1614" s="20" t="s">
        <v>2346</v>
      </c>
      <c r="S1614" s="11" t="s">
        <v>45</v>
      </c>
      <c r="T1614" s="17" t="s">
        <v>9492</v>
      </c>
    </row>
    <row r="1615" spans="1:20" ht="30" customHeight="1">
      <c r="A1615" s="10" t="s">
        <v>9493</v>
      </c>
      <c r="B1615" s="9" t="s">
        <v>9494</v>
      </c>
      <c r="C1615" s="7" t="s">
        <v>32</v>
      </c>
      <c r="D1615" s="10" t="s">
        <v>9495</v>
      </c>
      <c r="E1615" s="10" t="s">
        <v>9496</v>
      </c>
      <c r="F1615" s="10" t="s">
        <v>7526</v>
      </c>
      <c r="G1615" s="201" t="s">
        <v>9497</v>
      </c>
      <c r="H1615" s="12" t="s">
        <v>37</v>
      </c>
      <c r="I1615" s="11" t="s">
        <v>333</v>
      </c>
      <c r="J1615" s="11" t="s">
        <v>5781</v>
      </c>
      <c r="K1615" s="11" t="s">
        <v>43</v>
      </c>
      <c r="L1615" s="13">
        <v>3994.11</v>
      </c>
      <c r="M1615" s="13">
        <v>4282131.82</v>
      </c>
      <c r="N1615" s="14">
        <v>3.9998999999999998</v>
      </c>
      <c r="O1615" s="13">
        <v>1378.13</v>
      </c>
      <c r="P1615" s="13">
        <v>6259.74</v>
      </c>
      <c r="Q1615" s="20">
        <v>0.7</v>
      </c>
      <c r="R1615" s="20" t="s">
        <v>69</v>
      </c>
      <c r="S1615" s="11" t="s">
        <v>45</v>
      </c>
      <c r="T1615" s="17" t="s">
        <v>9498</v>
      </c>
    </row>
    <row r="1616" spans="1:20" ht="30" customHeight="1">
      <c r="A1616" s="10" t="s">
        <v>9499</v>
      </c>
      <c r="B1616" s="9" t="s">
        <v>9500</v>
      </c>
      <c r="C1616" s="7" t="s">
        <v>32</v>
      </c>
      <c r="D1616" s="10" t="s">
        <v>9501</v>
      </c>
      <c r="E1616" s="10" t="s">
        <v>9502</v>
      </c>
      <c r="F1616" s="10" t="s">
        <v>3433</v>
      </c>
      <c r="G1616" s="201" t="s">
        <v>9503</v>
      </c>
      <c r="H1616" s="12" t="s">
        <v>811</v>
      </c>
      <c r="I1616" s="11" t="s">
        <v>333</v>
      </c>
      <c r="J1616" s="11" t="s">
        <v>5796</v>
      </c>
      <c r="K1616" s="11" t="s">
        <v>43</v>
      </c>
      <c r="L1616" s="13">
        <v>8349.5499999999993</v>
      </c>
      <c r="M1616" s="13">
        <v>1608563.25</v>
      </c>
      <c r="N1616" s="14">
        <v>3.9996</v>
      </c>
      <c r="O1616" s="13">
        <v>3048.59</v>
      </c>
      <c r="P1616" s="13">
        <v>1341.3</v>
      </c>
      <c r="Q1616" s="20">
        <v>0.6</v>
      </c>
      <c r="R1616" s="20" t="s">
        <v>54</v>
      </c>
      <c r="S1616" s="11" t="s">
        <v>45</v>
      </c>
      <c r="T1616" s="17" t="s">
        <v>9504</v>
      </c>
    </row>
    <row r="1617" spans="1:20" ht="30" customHeight="1">
      <c r="A1617" s="10" t="s">
        <v>9505</v>
      </c>
      <c r="B1617" s="9" t="s">
        <v>9506</v>
      </c>
      <c r="C1617" s="7" t="s">
        <v>32</v>
      </c>
      <c r="D1617" s="10" t="s">
        <v>8998</v>
      </c>
      <c r="E1617" s="10" t="s">
        <v>1747</v>
      </c>
      <c r="F1617" s="10" t="s">
        <v>9507</v>
      </c>
      <c r="G1617" s="201" t="s">
        <v>9508</v>
      </c>
      <c r="H1617" s="12" t="s">
        <v>863</v>
      </c>
      <c r="I1617" s="11" t="s">
        <v>333</v>
      </c>
      <c r="J1617" s="11" t="s">
        <v>9509</v>
      </c>
      <c r="K1617" s="11" t="s">
        <v>43</v>
      </c>
      <c r="L1617" s="13">
        <v>3089.99</v>
      </c>
      <c r="M1617" s="13">
        <v>397074.41</v>
      </c>
      <c r="N1617" s="14">
        <v>4.9999000000000002</v>
      </c>
      <c r="O1617" s="13">
        <v>407</v>
      </c>
      <c r="P1617" s="13">
        <v>3704.64</v>
      </c>
      <c r="Q1617" s="20">
        <v>0.7</v>
      </c>
      <c r="R1617" s="20" t="s">
        <v>2346</v>
      </c>
      <c r="S1617" s="60" t="s">
        <v>8551</v>
      </c>
      <c r="T1617" s="17" t="s">
        <v>9510</v>
      </c>
    </row>
    <row r="1618" spans="1:20" ht="30" customHeight="1">
      <c r="A1618" s="10" t="s">
        <v>9511</v>
      </c>
      <c r="B1618" s="9" t="s">
        <v>9512</v>
      </c>
      <c r="C1618" s="7" t="s">
        <v>32</v>
      </c>
      <c r="D1618" s="10" t="s">
        <v>9513</v>
      </c>
      <c r="E1618" s="10" t="s">
        <v>1113</v>
      </c>
      <c r="F1618" s="10" t="s">
        <v>9514</v>
      </c>
      <c r="G1618" s="201" t="s">
        <v>9515</v>
      </c>
      <c r="H1618" s="12" t="s">
        <v>658</v>
      </c>
      <c r="I1618" s="11" t="s">
        <v>231</v>
      </c>
      <c r="J1618" s="11" t="s">
        <v>9516</v>
      </c>
      <c r="K1618" s="11" t="s">
        <v>43</v>
      </c>
      <c r="L1618" s="13">
        <v>754.95</v>
      </c>
      <c r="M1618" s="13">
        <v>2398182.46</v>
      </c>
      <c r="N1618" s="14">
        <v>1.9984</v>
      </c>
      <c r="O1618" s="13">
        <v>849.54</v>
      </c>
      <c r="P1618" s="13">
        <v>9068.82</v>
      </c>
      <c r="Q1618" s="20">
        <v>0.7</v>
      </c>
      <c r="R1618" s="20">
        <v>1</v>
      </c>
      <c r="S1618" s="11" t="s">
        <v>45</v>
      </c>
      <c r="T1618" s="17" t="s">
        <v>9517</v>
      </c>
    </row>
    <row r="1619" spans="1:20" ht="30" customHeight="1">
      <c r="A1619" s="10" t="s">
        <v>9518</v>
      </c>
      <c r="B1619" s="9" t="s">
        <v>9519</v>
      </c>
      <c r="C1619" s="7" t="s">
        <v>32</v>
      </c>
      <c r="D1619" s="10" t="s">
        <v>5884</v>
      </c>
      <c r="E1619" s="10" t="s">
        <v>9520</v>
      </c>
      <c r="F1619" s="10" t="s">
        <v>2101</v>
      </c>
      <c r="G1619" s="201" t="s">
        <v>9521</v>
      </c>
      <c r="H1619" s="12" t="s">
        <v>149</v>
      </c>
      <c r="I1619" s="11" t="s">
        <v>333</v>
      </c>
      <c r="J1619" s="11" t="s">
        <v>6831</v>
      </c>
      <c r="K1619" s="11" t="s">
        <v>43</v>
      </c>
      <c r="L1619" s="13">
        <v>4166.75</v>
      </c>
      <c r="M1619" s="13">
        <v>1667441.69</v>
      </c>
      <c r="N1619" s="14">
        <v>4.9974999999999996</v>
      </c>
      <c r="O1619" s="13">
        <v>1042.33</v>
      </c>
      <c r="P1619" s="13">
        <v>6120</v>
      </c>
      <c r="Q1619" s="20">
        <v>0.7</v>
      </c>
      <c r="R1619" s="20" t="s">
        <v>2346</v>
      </c>
      <c r="S1619" s="60" t="s">
        <v>8551</v>
      </c>
      <c r="T1619" s="17" t="s">
        <v>9522</v>
      </c>
    </row>
    <row r="1620" spans="1:20" ht="30" customHeight="1">
      <c r="A1620" s="10" t="s">
        <v>9523</v>
      </c>
      <c r="B1620" s="9" t="s">
        <v>9524</v>
      </c>
      <c r="C1620" s="7" t="s">
        <v>32</v>
      </c>
      <c r="D1620" s="10" t="s">
        <v>9525</v>
      </c>
      <c r="E1620" s="10" t="s">
        <v>9526</v>
      </c>
      <c r="F1620" s="10" t="s">
        <v>1944</v>
      </c>
      <c r="G1620" s="201" t="s">
        <v>9527</v>
      </c>
      <c r="H1620" s="12" t="s">
        <v>75</v>
      </c>
      <c r="I1620" s="11" t="s">
        <v>311</v>
      </c>
      <c r="J1620" s="11" t="s">
        <v>9528</v>
      </c>
      <c r="K1620" s="11" t="s">
        <v>43</v>
      </c>
      <c r="L1620" s="13">
        <v>2760.54</v>
      </c>
      <c r="M1620" s="13">
        <v>11516674.43</v>
      </c>
      <c r="N1620" s="14">
        <v>1.9971000000000001</v>
      </c>
      <c r="O1620" s="13">
        <v>2289.9699999999998</v>
      </c>
      <c r="P1620" s="13">
        <v>11902.38</v>
      </c>
      <c r="Q1620" s="20">
        <v>0.7</v>
      </c>
      <c r="R1620" s="20">
        <v>1</v>
      </c>
      <c r="S1620" s="11" t="s">
        <v>45</v>
      </c>
      <c r="T1620" s="17" t="s">
        <v>9529</v>
      </c>
    </row>
    <row r="1621" spans="1:20" ht="30" customHeight="1">
      <c r="A1621" s="10" t="s">
        <v>9530</v>
      </c>
      <c r="B1621" s="9" t="s">
        <v>9531</v>
      </c>
      <c r="C1621" s="7" t="s">
        <v>32</v>
      </c>
      <c r="D1621" s="10" t="s">
        <v>1732</v>
      </c>
      <c r="E1621" s="10" t="s">
        <v>9532</v>
      </c>
      <c r="F1621" s="10" t="s">
        <v>5415</v>
      </c>
      <c r="G1621" s="201" t="s">
        <v>9533</v>
      </c>
      <c r="H1621" s="12" t="s">
        <v>428</v>
      </c>
      <c r="I1621" s="11" t="s">
        <v>231</v>
      </c>
      <c r="J1621" s="11" t="s">
        <v>9534</v>
      </c>
      <c r="K1621" s="11" t="s">
        <v>43</v>
      </c>
      <c r="L1621" s="13">
        <v>84.42</v>
      </c>
      <c r="M1621" s="13">
        <v>14066.26</v>
      </c>
      <c r="N1621" s="14">
        <v>1.5162</v>
      </c>
      <c r="O1621" s="13">
        <v>189.75</v>
      </c>
      <c r="P1621" s="13">
        <v>1052.6400000000001</v>
      </c>
      <c r="Q1621" s="20">
        <v>0.6</v>
      </c>
      <c r="R1621" s="20">
        <v>0.4</v>
      </c>
      <c r="S1621" s="11" t="s">
        <v>45</v>
      </c>
      <c r="T1621" s="17" t="s">
        <v>9535</v>
      </c>
    </row>
    <row r="1622" spans="1:20" ht="30" customHeight="1">
      <c r="A1622" s="10" t="s">
        <v>9536</v>
      </c>
      <c r="B1622" s="9" t="s">
        <v>5498</v>
      </c>
      <c r="C1622" s="9" t="s">
        <v>5498</v>
      </c>
      <c r="D1622" s="10" t="s">
        <v>5499</v>
      </c>
      <c r="E1622" s="10" t="s">
        <v>9537</v>
      </c>
      <c r="F1622" s="10" t="s">
        <v>5501</v>
      </c>
      <c r="G1622" s="10" t="s">
        <v>5502</v>
      </c>
      <c r="H1622" s="12" t="s">
        <v>1232</v>
      </c>
      <c r="I1622" s="11" t="s">
        <v>333</v>
      </c>
      <c r="J1622" s="11" t="s">
        <v>6093</v>
      </c>
      <c r="K1622" s="11" t="s">
        <v>43</v>
      </c>
      <c r="L1622" s="13">
        <v>3243.34</v>
      </c>
      <c r="M1622" s="13">
        <v>58954.65</v>
      </c>
      <c r="N1622" s="14">
        <v>4.9962999999999997</v>
      </c>
      <c r="O1622" s="13">
        <v>814.3</v>
      </c>
      <c r="P1622" s="13">
        <v>1994.1</v>
      </c>
      <c r="Q1622" s="20">
        <v>0.6</v>
      </c>
      <c r="R1622" s="20" t="s">
        <v>2346</v>
      </c>
      <c r="S1622" s="11" t="s">
        <v>45</v>
      </c>
      <c r="T1622" s="17" t="s">
        <v>9538</v>
      </c>
    </row>
    <row r="1623" spans="1:20" ht="30" customHeight="1">
      <c r="A1623" s="10" t="s">
        <v>9539</v>
      </c>
      <c r="B1623" s="9" t="s">
        <v>9540</v>
      </c>
      <c r="C1623" s="7" t="s">
        <v>32</v>
      </c>
      <c r="D1623" s="10" t="s">
        <v>9541</v>
      </c>
      <c r="E1623" s="10" t="s">
        <v>9542</v>
      </c>
      <c r="F1623" s="10" t="s">
        <v>6536</v>
      </c>
      <c r="G1623" s="201" t="s">
        <v>9543</v>
      </c>
      <c r="H1623" s="12" t="s">
        <v>446</v>
      </c>
      <c r="I1623" s="11" t="s">
        <v>333</v>
      </c>
      <c r="J1623" s="11" t="s">
        <v>9544</v>
      </c>
      <c r="K1623" s="11" t="s">
        <v>43</v>
      </c>
      <c r="L1623" s="13">
        <v>7011.65</v>
      </c>
      <c r="M1623" s="13">
        <v>925481.48</v>
      </c>
      <c r="N1623" s="14">
        <v>3.9996999999999998</v>
      </c>
      <c r="O1623" s="13">
        <v>2429.5500000000002</v>
      </c>
      <c r="P1623" s="13">
        <v>910.86</v>
      </c>
      <c r="Q1623" s="20">
        <v>0.6</v>
      </c>
      <c r="R1623" s="20" t="s">
        <v>44</v>
      </c>
      <c r="S1623" s="60" t="s">
        <v>8551</v>
      </c>
      <c r="T1623" s="17" t="s">
        <v>9545</v>
      </c>
    </row>
    <row r="1624" spans="1:20" ht="30" customHeight="1">
      <c r="A1624" s="10" t="s">
        <v>9546</v>
      </c>
      <c r="B1624" s="9" t="s">
        <v>9547</v>
      </c>
      <c r="C1624" s="7" t="s">
        <v>32</v>
      </c>
      <c r="D1624" s="10" t="s">
        <v>9548</v>
      </c>
      <c r="E1624" s="10" t="s">
        <v>9549</v>
      </c>
      <c r="F1624" s="10" t="s">
        <v>7437</v>
      </c>
      <c r="G1624" s="201" t="s">
        <v>9550</v>
      </c>
      <c r="H1624" s="12" t="s">
        <v>272</v>
      </c>
      <c r="I1624" s="11" t="s">
        <v>333</v>
      </c>
      <c r="J1624" s="11" t="s">
        <v>9551</v>
      </c>
      <c r="K1624" s="11" t="s">
        <v>43</v>
      </c>
      <c r="L1624" s="13">
        <v>6430.35</v>
      </c>
      <c r="M1624" s="13">
        <v>4811346.99</v>
      </c>
      <c r="N1624" s="14">
        <v>3.9984000000000002</v>
      </c>
      <c r="O1624" s="13">
        <v>2389.5</v>
      </c>
      <c r="P1624" s="13">
        <v>4627.74</v>
      </c>
      <c r="Q1624" s="20">
        <v>0.7</v>
      </c>
      <c r="R1624" s="20" t="s">
        <v>44</v>
      </c>
      <c r="S1624" s="60" t="s">
        <v>8551</v>
      </c>
      <c r="T1624" s="17" t="s">
        <v>9552</v>
      </c>
    </row>
    <row r="1625" spans="1:20" ht="30" customHeight="1">
      <c r="A1625" s="10" t="s">
        <v>9553</v>
      </c>
      <c r="B1625" s="9" t="s">
        <v>9554</v>
      </c>
      <c r="C1625" s="7" t="s">
        <v>32</v>
      </c>
      <c r="D1625" s="10" t="s">
        <v>34</v>
      </c>
      <c r="E1625" s="10" t="s">
        <v>9555</v>
      </c>
      <c r="F1625" s="10" t="s">
        <v>9556</v>
      </c>
      <c r="G1625" s="201" t="s">
        <v>9557</v>
      </c>
      <c r="H1625" s="12" t="s">
        <v>37</v>
      </c>
      <c r="I1625" s="11" t="s">
        <v>333</v>
      </c>
      <c r="J1625" s="11" t="s">
        <v>6187</v>
      </c>
      <c r="K1625" s="11" t="s">
        <v>43</v>
      </c>
      <c r="L1625" s="13">
        <v>1757.33</v>
      </c>
      <c r="M1625" s="13">
        <v>811733.37</v>
      </c>
      <c r="N1625" s="14">
        <v>3.9422999999999999</v>
      </c>
      <c r="O1625" s="13">
        <v>597.27</v>
      </c>
      <c r="P1625" s="13">
        <v>3251.76</v>
      </c>
      <c r="Q1625" s="20">
        <v>0.7</v>
      </c>
      <c r="R1625" s="20">
        <v>0.8</v>
      </c>
      <c r="S1625" s="11" t="s">
        <v>45</v>
      </c>
      <c r="T1625" s="17" t="s">
        <v>9558</v>
      </c>
    </row>
    <row r="1626" spans="1:20" ht="30" customHeight="1">
      <c r="A1626" s="10" t="s">
        <v>9559</v>
      </c>
      <c r="B1626" s="9" t="s">
        <v>9560</v>
      </c>
      <c r="C1626" s="7" t="s">
        <v>32</v>
      </c>
      <c r="D1626" s="10" t="s">
        <v>9561</v>
      </c>
      <c r="E1626" s="10" t="s">
        <v>9562</v>
      </c>
      <c r="F1626" s="10" t="s">
        <v>9563</v>
      </c>
      <c r="G1626" s="201" t="s">
        <v>9564</v>
      </c>
      <c r="H1626" s="12" t="s">
        <v>102</v>
      </c>
      <c r="I1626" s="11" t="s">
        <v>311</v>
      </c>
      <c r="J1626" s="11" t="s">
        <v>9565</v>
      </c>
      <c r="K1626" s="11" t="s">
        <v>43</v>
      </c>
      <c r="L1626" s="13">
        <v>1424.32</v>
      </c>
      <c r="M1626" s="13">
        <v>291801.05</v>
      </c>
      <c r="N1626" s="14">
        <v>2.4992999999999999</v>
      </c>
      <c r="O1626" s="13">
        <v>950</v>
      </c>
      <c r="P1626" s="13">
        <v>1964.52</v>
      </c>
      <c r="Q1626" s="20">
        <v>0.6</v>
      </c>
      <c r="R1626" s="20" t="s">
        <v>2346</v>
      </c>
      <c r="S1626" s="60" t="s">
        <v>8551</v>
      </c>
      <c r="T1626" s="17" t="s">
        <v>9566</v>
      </c>
    </row>
    <row r="1627" spans="1:20" ht="30" customHeight="1">
      <c r="A1627" s="10" t="s">
        <v>9567</v>
      </c>
      <c r="B1627" s="9" t="s">
        <v>9568</v>
      </c>
      <c r="C1627" s="7" t="s">
        <v>32</v>
      </c>
      <c r="D1627" s="10" t="s">
        <v>9569</v>
      </c>
      <c r="E1627" s="10" t="s">
        <v>9570</v>
      </c>
      <c r="F1627" s="10" t="s">
        <v>9571</v>
      </c>
      <c r="G1627" s="201" t="s">
        <v>9572</v>
      </c>
      <c r="H1627" s="12" t="s">
        <v>325</v>
      </c>
      <c r="I1627" s="11" t="s">
        <v>333</v>
      </c>
      <c r="J1627" s="11" t="s">
        <v>8400</v>
      </c>
      <c r="K1627" s="11" t="s">
        <v>43</v>
      </c>
      <c r="L1627" s="13">
        <v>9804.11</v>
      </c>
      <c r="M1627" s="13">
        <v>2771696.4</v>
      </c>
      <c r="N1627" s="14">
        <v>3.9912000000000001</v>
      </c>
      <c r="O1627" s="13">
        <v>3888.03</v>
      </c>
      <c r="P1627" s="13">
        <v>1986.96</v>
      </c>
      <c r="Q1627" s="20">
        <v>0.6</v>
      </c>
      <c r="R1627" s="20" t="s">
        <v>54</v>
      </c>
      <c r="S1627" s="60" t="s">
        <v>8551</v>
      </c>
      <c r="T1627" s="17" t="s">
        <v>9573</v>
      </c>
    </row>
    <row r="1628" spans="1:20" ht="30" customHeight="1">
      <c r="A1628" s="10" t="s">
        <v>9574</v>
      </c>
      <c r="B1628" s="9" t="s">
        <v>9575</v>
      </c>
      <c r="C1628" s="7" t="s">
        <v>32</v>
      </c>
      <c r="D1628" s="10" t="s">
        <v>913</v>
      </c>
      <c r="E1628" s="10" t="s">
        <v>9576</v>
      </c>
      <c r="F1628" s="10" t="s">
        <v>2857</v>
      </c>
      <c r="G1628" s="201" t="s">
        <v>9577</v>
      </c>
      <c r="H1628" s="12" t="s">
        <v>37</v>
      </c>
      <c r="I1628" s="11" t="s">
        <v>333</v>
      </c>
      <c r="J1628" s="11" t="s">
        <v>6093</v>
      </c>
      <c r="K1628" s="11" t="s">
        <v>43</v>
      </c>
      <c r="L1628" s="13">
        <v>1769.72</v>
      </c>
      <c r="M1628" s="13">
        <v>351065.1</v>
      </c>
      <c r="N1628" s="14">
        <v>4.9949000000000003</v>
      </c>
      <c r="O1628" s="13">
        <v>443</v>
      </c>
      <c r="P1628" s="13" t="s">
        <v>9578</v>
      </c>
      <c r="Q1628" s="20">
        <v>0.7</v>
      </c>
      <c r="R1628" s="20" t="s">
        <v>2346</v>
      </c>
      <c r="S1628" s="11" t="s">
        <v>45</v>
      </c>
      <c r="T1628" s="17" t="s">
        <v>9579</v>
      </c>
    </row>
    <row r="1629" spans="1:20" ht="30" customHeight="1">
      <c r="A1629" s="10" t="s">
        <v>9580</v>
      </c>
      <c r="B1629" s="9" t="s">
        <v>9581</v>
      </c>
      <c r="C1629" s="7" t="s">
        <v>32</v>
      </c>
      <c r="D1629" s="10" t="s">
        <v>9582</v>
      </c>
      <c r="E1629" s="10" t="s">
        <v>9583</v>
      </c>
      <c r="F1629" s="10" t="s">
        <v>9584</v>
      </c>
      <c r="G1629" s="201" t="s">
        <v>9585</v>
      </c>
      <c r="H1629" s="12" t="s">
        <v>318</v>
      </c>
      <c r="I1629" s="11" t="s">
        <v>231</v>
      </c>
      <c r="J1629" s="11" t="s">
        <v>9586</v>
      </c>
      <c r="K1629" s="11" t="s">
        <v>43</v>
      </c>
      <c r="L1629" s="13">
        <v>19.190000000000001</v>
      </c>
      <c r="M1629" s="13">
        <v>16251.07</v>
      </c>
      <c r="N1629" s="14">
        <v>1.032</v>
      </c>
      <c r="O1629" s="13">
        <v>621.96</v>
      </c>
      <c r="P1629" s="13">
        <v>2080.8000000000002</v>
      </c>
      <c r="Q1629" s="20">
        <v>0.7</v>
      </c>
      <c r="R1629" s="20">
        <v>0.6</v>
      </c>
      <c r="S1629" s="11" t="s">
        <v>45</v>
      </c>
      <c r="T1629" s="17" t="s">
        <v>9587</v>
      </c>
    </row>
    <row r="1630" spans="1:20" ht="30" customHeight="1">
      <c r="A1630" s="10" t="s">
        <v>9588</v>
      </c>
      <c r="B1630" s="9" t="s">
        <v>9589</v>
      </c>
      <c r="C1630" s="7" t="s">
        <v>32</v>
      </c>
      <c r="D1630" s="10" t="s">
        <v>9590</v>
      </c>
      <c r="E1630" s="10" t="s">
        <v>9591</v>
      </c>
      <c r="F1630" s="10" t="s">
        <v>9592</v>
      </c>
      <c r="G1630" s="201" t="s">
        <v>9593</v>
      </c>
      <c r="H1630" s="12" t="s">
        <v>1232</v>
      </c>
      <c r="I1630" s="11" t="s">
        <v>333</v>
      </c>
      <c r="J1630" s="11" t="s">
        <v>8400</v>
      </c>
      <c r="K1630" s="11" t="s">
        <v>43</v>
      </c>
      <c r="L1630" s="13">
        <v>8360.91</v>
      </c>
      <c r="M1630" s="13">
        <v>677474.63</v>
      </c>
      <c r="N1630" s="14">
        <v>4</v>
      </c>
      <c r="O1630" s="13">
        <v>2979.15</v>
      </c>
      <c r="P1630" s="13">
        <v>1129.1400000000001</v>
      </c>
      <c r="Q1630" s="20">
        <v>0.3</v>
      </c>
      <c r="R1630" s="20" t="s">
        <v>9594</v>
      </c>
      <c r="S1630" s="60" t="s">
        <v>8551</v>
      </c>
      <c r="T1630" s="17" t="s">
        <v>9595</v>
      </c>
    </row>
    <row r="1631" spans="1:20" ht="30" customHeight="1">
      <c r="A1631" s="10" t="s">
        <v>9596</v>
      </c>
      <c r="B1631" s="9" t="s">
        <v>9597</v>
      </c>
      <c r="C1631" s="7" t="s">
        <v>9598</v>
      </c>
      <c r="D1631" s="10" t="s">
        <v>9599</v>
      </c>
      <c r="E1631" s="10" t="s">
        <v>9600</v>
      </c>
      <c r="F1631" s="10" t="s">
        <v>9601</v>
      </c>
      <c r="G1631" s="201" t="s">
        <v>9602</v>
      </c>
      <c r="H1631" s="12" t="s">
        <v>846</v>
      </c>
      <c r="I1631" s="11" t="s">
        <v>333</v>
      </c>
      <c r="J1631" s="11" t="s">
        <v>9544</v>
      </c>
      <c r="K1631" s="11" t="s">
        <v>43</v>
      </c>
      <c r="L1631" s="13">
        <v>4347.55</v>
      </c>
      <c r="M1631" s="13">
        <v>1690987.99</v>
      </c>
      <c r="N1631" s="14">
        <v>3.9990999999999999</v>
      </c>
      <c r="O1631" s="13">
        <v>1616.11</v>
      </c>
      <c r="P1631" s="13">
        <v>2499</v>
      </c>
      <c r="Q1631" s="20">
        <v>0.7</v>
      </c>
      <c r="R1631" s="20" t="s">
        <v>44</v>
      </c>
      <c r="S1631" s="11" t="s">
        <v>45</v>
      </c>
      <c r="T1631" s="17" t="s">
        <v>9603</v>
      </c>
    </row>
    <row r="1632" spans="1:20" ht="30" customHeight="1" thickBot="1">
      <c r="A1632" s="29" t="s">
        <v>9604</v>
      </c>
      <c r="B1632" s="30" t="s">
        <v>9605</v>
      </c>
      <c r="C1632" s="66" t="s">
        <v>32</v>
      </c>
      <c r="D1632" s="29" t="s">
        <v>9606</v>
      </c>
      <c r="E1632" s="29" t="s">
        <v>4116</v>
      </c>
      <c r="F1632" s="29" t="s">
        <v>9607</v>
      </c>
      <c r="G1632" s="204" t="s">
        <v>9608</v>
      </c>
      <c r="H1632" s="32" t="s">
        <v>215</v>
      </c>
      <c r="I1632" s="31" t="s">
        <v>216</v>
      </c>
      <c r="J1632" s="31" t="s">
        <v>9609</v>
      </c>
      <c r="K1632" s="31" t="s">
        <v>43</v>
      </c>
      <c r="L1632" s="33">
        <v>1329.2</v>
      </c>
      <c r="M1632" s="33">
        <v>701776.47</v>
      </c>
      <c r="N1632" s="34">
        <v>1.9990000000000001</v>
      </c>
      <c r="O1632" s="33">
        <v>1383</v>
      </c>
      <c r="P1632" s="33">
        <v>1822.74</v>
      </c>
      <c r="Q1632" s="67">
        <v>0.6</v>
      </c>
      <c r="R1632" s="67" t="s">
        <v>54</v>
      </c>
      <c r="S1632" s="31" t="s">
        <v>45</v>
      </c>
      <c r="T1632" s="37" t="s">
        <v>9610</v>
      </c>
    </row>
    <row r="1633" spans="1:20" ht="30" customHeight="1" thickTop="1">
      <c r="A1633" s="164" t="s">
        <v>9611</v>
      </c>
      <c r="B1633" s="132" t="s">
        <v>9612</v>
      </c>
      <c r="C1633" s="132" t="s">
        <v>32</v>
      </c>
      <c r="D1633" s="133" t="s">
        <v>9613</v>
      </c>
      <c r="E1633" s="133" t="s">
        <v>9614</v>
      </c>
      <c r="F1633" s="133" t="s">
        <v>4857</v>
      </c>
      <c r="G1633" s="206" t="s">
        <v>9615</v>
      </c>
      <c r="H1633" s="135" t="s">
        <v>272</v>
      </c>
      <c r="I1633" s="134" t="s">
        <v>311</v>
      </c>
      <c r="J1633" s="134" t="s">
        <v>9616</v>
      </c>
      <c r="K1633" s="134" t="s">
        <v>43</v>
      </c>
      <c r="L1633" s="136">
        <v>3071.09</v>
      </c>
      <c r="M1633" s="136">
        <v>5102550.1100000003</v>
      </c>
      <c r="N1633" s="137">
        <v>2</v>
      </c>
      <c r="O1633" s="136">
        <v>3453.31</v>
      </c>
      <c r="P1633" s="136">
        <v>4747.08</v>
      </c>
      <c r="Q1633" s="138">
        <v>0.7</v>
      </c>
      <c r="R1633" s="138">
        <v>1</v>
      </c>
      <c r="S1633" s="134" t="s">
        <v>45</v>
      </c>
      <c r="T1633" s="139" t="s">
        <v>9617</v>
      </c>
    </row>
    <row r="1634" spans="1:20" ht="30" customHeight="1" thickBot="1">
      <c r="A1634" s="165" t="s">
        <v>9611</v>
      </c>
      <c r="B1634" s="153" t="s">
        <v>9612</v>
      </c>
      <c r="C1634" s="142" t="s">
        <v>32</v>
      </c>
      <c r="D1634" s="154" t="s">
        <v>9613</v>
      </c>
      <c r="E1634" s="154" t="s">
        <v>9614</v>
      </c>
      <c r="F1634" s="154" t="s">
        <v>4857</v>
      </c>
      <c r="G1634" s="207" t="s">
        <v>9615</v>
      </c>
      <c r="H1634" s="155" t="s">
        <v>272</v>
      </c>
      <c r="I1634" s="146" t="s">
        <v>311</v>
      </c>
      <c r="J1634" s="146" t="s">
        <v>9616</v>
      </c>
      <c r="K1634" s="146" t="s">
        <v>181</v>
      </c>
      <c r="L1634" s="156">
        <v>35.49</v>
      </c>
      <c r="M1634" s="156">
        <v>109504.99</v>
      </c>
      <c r="N1634" s="157">
        <v>2</v>
      </c>
      <c r="O1634" s="156">
        <v>3453.31</v>
      </c>
      <c r="P1634" s="156">
        <v>4747.08</v>
      </c>
      <c r="Q1634" s="158">
        <v>1.3</v>
      </c>
      <c r="R1634" s="158">
        <v>1</v>
      </c>
      <c r="S1634" s="146" t="s">
        <v>45</v>
      </c>
      <c r="T1634" s="160" t="s">
        <v>9617</v>
      </c>
    </row>
    <row r="1635" spans="1:20" ht="30" customHeight="1" thickTop="1">
      <c r="A1635" s="59" t="s">
        <v>9618</v>
      </c>
      <c r="B1635" s="7" t="s">
        <v>9619</v>
      </c>
      <c r="C1635" s="7" t="s">
        <v>32</v>
      </c>
      <c r="D1635" s="59" t="s">
        <v>9620</v>
      </c>
      <c r="E1635" s="59" t="s">
        <v>1379</v>
      </c>
      <c r="F1635" s="59" t="s">
        <v>9621</v>
      </c>
      <c r="G1635" s="209" t="s">
        <v>9622</v>
      </c>
      <c r="H1635" s="12" t="s">
        <v>1169</v>
      </c>
      <c r="I1635" s="60" t="s">
        <v>231</v>
      </c>
      <c r="J1635" s="60" t="s">
        <v>1915</v>
      </c>
      <c r="K1635" s="60" t="s">
        <v>43</v>
      </c>
      <c r="L1635" s="24">
        <v>499.65</v>
      </c>
      <c r="M1635" s="24">
        <v>198896.92</v>
      </c>
      <c r="N1635" s="61">
        <v>2.38</v>
      </c>
      <c r="O1635" s="24">
        <v>360</v>
      </c>
      <c r="P1635" s="24">
        <v>1527.96</v>
      </c>
      <c r="Q1635" s="77">
        <v>1.2</v>
      </c>
      <c r="R1635" s="77" t="s">
        <v>7887</v>
      </c>
      <c r="S1635" s="60" t="s">
        <v>8551</v>
      </c>
      <c r="T1635" s="64" t="s">
        <v>9623</v>
      </c>
    </row>
    <row r="1636" spans="1:20" ht="30" customHeight="1">
      <c r="A1636" s="10" t="s">
        <v>9624</v>
      </c>
      <c r="B1636" s="9" t="s">
        <v>9625</v>
      </c>
      <c r="C1636" s="7" t="s">
        <v>32</v>
      </c>
      <c r="D1636" s="10" t="s">
        <v>9626</v>
      </c>
      <c r="E1636" s="10" t="s">
        <v>9627</v>
      </c>
      <c r="F1636" s="10" t="s">
        <v>9628</v>
      </c>
      <c r="G1636" s="201" t="s">
        <v>9629</v>
      </c>
      <c r="H1636" s="12" t="s">
        <v>937</v>
      </c>
      <c r="I1636" s="11" t="s">
        <v>333</v>
      </c>
      <c r="J1636" s="11" t="s">
        <v>5781</v>
      </c>
      <c r="K1636" s="11" t="s">
        <v>43</v>
      </c>
      <c r="L1636" s="13">
        <v>2893.3</v>
      </c>
      <c r="M1636" s="13">
        <v>3439499.33</v>
      </c>
      <c r="N1636" s="14">
        <v>3.9929999999999999</v>
      </c>
      <c r="O1636" s="13">
        <v>966.74</v>
      </c>
      <c r="P1636" s="13">
        <v>7017.6</v>
      </c>
      <c r="Q1636" s="20">
        <v>0.7</v>
      </c>
      <c r="R1636" s="20" t="s">
        <v>54</v>
      </c>
      <c r="S1636" s="11" t="s">
        <v>45</v>
      </c>
      <c r="T1636" s="17" t="s">
        <v>9630</v>
      </c>
    </row>
    <row r="1637" spans="1:20" ht="30" customHeight="1">
      <c r="A1637" s="10" t="s">
        <v>9631</v>
      </c>
      <c r="B1637" s="9" t="s">
        <v>9632</v>
      </c>
      <c r="C1637" s="7" t="s">
        <v>32</v>
      </c>
      <c r="D1637" s="10" t="s">
        <v>9633</v>
      </c>
      <c r="E1637" s="10" t="s">
        <v>277</v>
      </c>
      <c r="F1637" s="10" t="s">
        <v>2445</v>
      </c>
      <c r="G1637" s="201" t="s">
        <v>9634</v>
      </c>
      <c r="H1637" s="12" t="s">
        <v>811</v>
      </c>
      <c r="I1637" s="11" t="s">
        <v>333</v>
      </c>
      <c r="J1637" s="11" t="s">
        <v>3853</v>
      </c>
      <c r="K1637" s="11" t="s">
        <v>43</v>
      </c>
      <c r="L1637" s="13">
        <v>3749.42</v>
      </c>
      <c r="M1637" s="13">
        <v>664872.68000000005</v>
      </c>
      <c r="N1637" s="14">
        <v>3.9661</v>
      </c>
      <c r="O1637" s="13">
        <v>1315.15</v>
      </c>
      <c r="P1637" s="13">
        <v>1382.1</v>
      </c>
      <c r="Q1637" s="20">
        <v>0.6</v>
      </c>
      <c r="R1637" s="20" t="s">
        <v>62</v>
      </c>
      <c r="S1637" s="11" t="s">
        <v>45</v>
      </c>
      <c r="T1637" s="17" t="s">
        <v>9635</v>
      </c>
    </row>
    <row r="1638" spans="1:20" ht="30" customHeight="1">
      <c r="A1638" s="79" t="s">
        <v>9636</v>
      </c>
      <c r="B1638" s="80" t="s">
        <v>9637</v>
      </c>
      <c r="C1638" s="7" t="s">
        <v>32</v>
      </c>
      <c r="D1638" s="79" t="s">
        <v>9638</v>
      </c>
      <c r="E1638" s="79" t="s">
        <v>8866</v>
      </c>
      <c r="F1638" s="79" t="s">
        <v>2018</v>
      </c>
      <c r="G1638" s="203" t="s">
        <v>9639</v>
      </c>
      <c r="H1638" s="83" t="s">
        <v>60</v>
      </c>
      <c r="I1638" s="82" t="s">
        <v>333</v>
      </c>
      <c r="J1638" s="82" t="s">
        <v>9640</v>
      </c>
      <c r="K1638" s="82" t="s">
        <v>43</v>
      </c>
      <c r="L1638" s="84">
        <v>26541.77</v>
      </c>
      <c r="M1638" s="84">
        <v>10945528.640000001</v>
      </c>
      <c r="N1638" s="85">
        <v>4.4000000000000004</v>
      </c>
      <c r="O1638" s="84">
        <v>8579.23</v>
      </c>
      <c r="P1638" s="84">
        <v>2766.24</v>
      </c>
      <c r="Q1638" s="86">
        <v>0.7</v>
      </c>
      <c r="R1638" s="86" t="s">
        <v>44</v>
      </c>
      <c r="S1638" s="82" t="s">
        <v>45</v>
      </c>
      <c r="T1638" s="88" t="s">
        <v>9641</v>
      </c>
    </row>
    <row r="1639" spans="1:20" ht="30" customHeight="1" thickBot="1">
      <c r="A1639" s="313" t="s">
        <v>9642</v>
      </c>
      <c r="B1639" s="314" t="s">
        <v>9643</v>
      </c>
      <c r="C1639" s="66" t="s">
        <v>32</v>
      </c>
      <c r="D1639" s="313" t="s">
        <v>1177</v>
      </c>
      <c r="E1639" s="313" t="s">
        <v>9644</v>
      </c>
      <c r="F1639" s="313" t="s">
        <v>5609</v>
      </c>
      <c r="G1639" s="315" t="s">
        <v>9645</v>
      </c>
      <c r="H1639" s="317" t="s">
        <v>1180</v>
      </c>
      <c r="I1639" s="316" t="s">
        <v>333</v>
      </c>
      <c r="J1639" s="316" t="s">
        <v>9646</v>
      </c>
      <c r="K1639" s="316" t="s">
        <v>43</v>
      </c>
      <c r="L1639" s="318">
        <v>27551.94</v>
      </c>
      <c r="M1639" s="318">
        <v>8274285.9900000002</v>
      </c>
      <c r="N1639" s="319">
        <v>4.3997999999999999</v>
      </c>
      <c r="O1639" s="318">
        <v>8444.9</v>
      </c>
      <c r="P1639" s="318">
        <v>2234.8200000000002</v>
      </c>
      <c r="Q1639" s="320">
        <v>0.6</v>
      </c>
      <c r="R1639" s="320" t="s">
        <v>54</v>
      </c>
      <c r="S1639" s="316" t="s">
        <v>45</v>
      </c>
      <c r="T1639" s="321" t="s">
        <v>9647</v>
      </c>
    </row>
    <row r="1640" spans="1:20" ht="30" customHeight="1" thickTop="1">
      <c r="A1640" s="161" t="s">
        <v>9648</v>
      </c>
      <c r="B1640" s="132" t="s">
        <v>9649</v>
      </c>
      <c r="C1640" s="132" t="s">
        <v>32</v>
      </c>
      <c r="D1640" s="133" t="s">
        <v>4495</v>
      </c>
      <c r="E1640" s="133" t="s">
        <v>9650</v>
      </c>
      <c r="F1640" s="133" t="s">
        <v>9651</v>
      </c>
      <c r="G1640" s="206" t="s">
        <v>9652</v>
      </c>
      <c r="H1640" s="135" t="s">
        <v>37</v>
      </c>
      <c r="I1640" s="134" t="s">
        <v>333</v>
      </c>
      <c r="J1640" s="134" t="s">
        <v>5951</v>
      </c>
      <c r="K1640" s="134" t="s">
        <v>43</v>
      </c>
      <c r="L1640" s="136">
        <f>801.45+3726.66</f>
        <v>4528.1099999999997</v>
      </c>
      <c r="M1640" s="136">
        <v>2437986.6</v>
      </c>
      <c r="N1640" s="137">
        <v>3.996</v>
      </c>
      <c r="O1640" s="136">
        <v>2193.4</v>
      </c>
      <c r="P1640" s="136">
        <v>3189.54</v>
      </c>
      <c r="Q1640" s="138">
        <v>0.7</v>
      </c>
      <c r="R1640" s="138" t="s">
        <v>69</v>
      </c>
      <c r="S1640" s="134" t="s">
        <v>8551</v>
      </c>
      <c r="T1640" s="139" t="s">
        <v>9653</v>
      </c>
    </row>
    <row r="1641" spans="1:20" ht="30" customHeight="1" thickBot="1">
      <c r="A1641" s="162" t="s">
        <v>9648</v>
      </c>
      <c r="B1641" s="153" t="s">
        <v>9649</v>
      </c>
      <c r="C1641" s="142" t="s">
        <v>32</v>
      </c>
      <c r="D1641" s="154" t="s">
        <v>4495</v>
      </c>
      <c r="E1641" s="154" t="s">
        <v>9650</v>
      </c>
      <c r="F1641" s="154" t="s">
        <v>9651</v>
      </c>
      <c r="G1641" s="207" t="s">
        <v>9652</v>
      </c>
      <c r="H1641" s="155" t="s">
        <v>37</v>
      </c>
      <c r="I1641" s="146" t="s">
        <v>333</v>
      </c>
      <c r="J1641" s="146" t="s">
        <v>5951</v>
      </c>
      <c r="K1641" s="146" t="s">
        <v>181</v>
      </c>
      <c r="L1641" s="156">
        <v>1704.64</v>
      </c>
      <c r="M1641" s="156">
        <v>1767036.67</v>
      </c>
      <c r="N1641" s="157">
        <v>3.996</v>
      </c>
      <c r="O1641" s="156">
        <v>2193.4</v>
      </c>
      <c r="P1641" s="156">
        <v>3189.54</v>
      </c>
      <c r="Q1641" s="158">
        <v>1.3</v>
      </c>
      <c r="R1641" s="158">
        <v>1</v>
      </c>
      <c r="S1641" s="308" t="s">
        <v>8551</v>
      </c>
      <c r="T1641" s="160" t="s">
        <v>9653</v>
      </c>
    </row>
    <row r="1642" spans="1:20" ht="30" customHeight="1" thickTop="1">
      <c r="A1642" s="59" t="s">
        <v>9654</v>
      </c>
      <c r="B1642" s="7" t="s">
        <v>9655</v>
      </c>
      <c r="C1642" s="7" t="s">
        <v>32</v>
      </c>
      <c r="D1642" s="59" t="s">
        <v>9656</v>
      </c>
      <c r="E1642" s="59" t="s">
        <v>9657</v>
      </c>
      <c r="F1642" s="59" t="s">
        <v>5687</v>
      </c>
      <c r="G1642" s="209" t="s">
        <v>9658</v>
      </c>
      <c r="H1642" s="12" t="s">
        <v>60</v>
      </c>
      <c r="I1642" s="60" t="s">
        <v>333</v>
      </c>
      <c r="J1642" s="60" t="s">
        <v>6093</v>
      </c>
      <c r="K1642" s="60" t="s">
        <v>43</v>
      </c>
      <c r="L1642" s="24">
        <v>5594.35</v>
      </c>
      <c r="M1642" s="24">
        <v>1071180.33</v>
      </c>
      <c r="N1642" s="61">
        <v>4.9976000000000003</v>
      </c>
      <c r="O1642" s="24">
        <v>1399.44</v>
      </c>
      <c r="P1642" s="24">
        <v>3374.16</v>
      </c>
      <c r="Q1642" s="77">
        <v>0.7</v>
      </c>
      <c r="R1642" s="77" t="s">
        <v>2346</v>
      </c>
      <c r="S1642" s="60" t="s">
        <v>45</v>
      </c>
      <c r="T1642" s="64" t="s">
        <v>9659</v>
      </c>
    </row>
    <row r="1643" spans="1:20" ht="30" customHeight="1">
      <c r="A1643" s="10" t="s">
        <v>9660</v>
      </c>
      <c r="B1643" s="9" t="s">
        <v>9661</v>
      </c>
      <c r="C1643" s="7" t="s">
        <v>32</v>
      </c>
      <c r="D1643" s="10" t="s">
        <v>1983</v>
      </c>
      <c r="E1643" s="10" t="s">
        <v>9662</v>
      </c>
      <c r="F1643" s="10" t="s">
        <v>1985</v>
      </c>
      <c r="G1643" s="201" t="s">
        <v>9663</v>
      </c>
      <c r="H1643" s="12" t="s">
        <v>75</v>
      </c>
      <c r="I1643" s="11" t="s">
        <v>333</v>
      </c>
      <c r="J1643" s="11" t="s">
        <v>7935</v>
      </c>
      <c r="K1643" s="11" t="s">
        <v>43</v>
      </c>
      <c r="L1643" s="13">
        <v>2152.54</v>
      </c>
      <c r="M1643" s="13">
        <v>3612706</v>
      </c>
      <c r="N1643" s="14">
        <v>4</v>
      </c>
      <c r="O1643" s="13">
        <v>717.52</v>
      </c>
      <c r="P1643" s="13">
        <v>11674.92</v>
      </c>
      <c r="Q1643" s="20">
        <v>0.7</v>
      </c>
      <c r="R1643" s="20" t="s">
        <v>62</v>
      </c>
      <c r="S1643" s="60" t="s">
        <v>8551</v>
      </c>
      <c r="T1643" s="17" t="s">
        <v>9664</v>
      </c>
    </row>
    <row r="1644" spans="1:20" ht="90.75" thickBot="1">
      <c r="A1644" s="313" t="s">
        <v>9665</v>
      </c>
      <c r="B1644" s="314" t="s">
        <v>9666</v>
      </c>
      <c r="C1644" s="66" t="s">
        <v>32</v>
      </c>
      <c r="D1644" s="313" t="s">
        <v>6376</v>
      </c>
      <c r="E1644" s="313" t="s">
        <v>9667</v>
      </c>
      <c r="F1644" s="313" t="s">
        <v>6377</v>
      </c>
      <c r="G1644" s="315" t="s">
        <v>9668</v>
      </c>
      <c r="H1644" s="317" t="s">
        <v>60</v>
      </c>
      <c r="I1644" s="316" t="s">
        <v>333</v>
      </c>
      <c r="J1644" s="316" t="s">
        <v>9669</v>
      </c>
      <c r="K1644" s="316" t="s">
        <v>43</v>
      </c>
      <c r="L1644" s="318">
        <v>19436.39</v>
      </c>
      <c r="M1644" s="318">
        <v>13999831.57</v>
      </c>
      <c r="N1644" s="319">
        <v>4.4000000000000004</v>
      </c>
      <c r="O1644" s="318">
        <v>6003.76</v>
      </c>
      <c r="P1644" s="318">
        <v>4778.7</v>
      </c>
      <c r="Q1644" s="320">
        <v>0.7</v>
      </c>
      <c r="R1644" s="320" t="s">
        <v>69</v>
      </c>
      <c r="S1644" s="316" t="s">
        <v>45</v>
      </c>
      <c r="T1644" s="321" t="s">
        <v>9670</v>
      </c>
    </row>
    <row r="1645" spans="1:20" ht="60.75" thickTop="1">
      <c r="A1645" s="161" t="s">
        <v>9671</v>
      </c>
      <c r="B1645" s="167" t="s">
        <v>9672</v>
      </c>
      <c r="C1645" s="132" t="s">
        <v>32</v>
      </c>
      <c r="D1645" s="168" t="s">
        <v>65</v>
      </c>
      <c r="E1645" s="168" t="s">
        <v>9673</v>
      </c>
      <c r="F1645" s="168" t="s">
        <v>2299</v>
      </c>
      <c r="G1645" s="221" t="s">
        <v>9674</v>
      </c>
      <c r="H1645" s="170" t="s">
        <v>37</v>
      </c>
      <c r="I1645" s="169" t="s">
        <v>333</v>
      </c>
      <c r="J1645" s="169" t="s">
        <v>9675</v>
      </c>
      <c r="K1645" s="169" t="s">
        <v>43</v>
      </c>
      <c r="L1645" s="171">
        <v>8.9600000000000009</v>
      </c>
      <c r="M1645" s="171">
        <v>5032.91</v>
      </c>
      <c r="N1645" s="172">
        <v>4.4000000000000004</v>
      </c>
      <c r="O1645" s="171">
        <v>6602.14</v>
      </c>
      <c r="P1645" s="171">
        <v>3920.88</v>
      </c>
      <c r="Q1645" s="173">
        <v>0.7</v>
      </c>
      <c r="R1645" s="173">
        <v>0.9</v>
      </c>
      <c r="S1645" s="169" t="s">
        <v>45</v>
      </c>
      <c r="T1645" s="222" t="s">
        <v>9676</v>
      </c>
    </row>
    <row r="1646" spans="1:20" ht="60.75" thickBot="1">
      <c r="A1646" s="162" t="s">
        <v>9671</v>
      </c>
      <c r="B1646" s="141" t="s">
        <v>9672</v>
      </c>
      <c r="C1646" s="142" t="s">
        <v>32</v>
      </c>
      <c r="D1646" s="143" t="s">
        <v>65</v>
      </c>
      <c r="E1646" s="143" t="s">
        <v>9673</v>
      </c>
      <c r="F1646" s="143" t="s">
        <v>2299</v>
      </c>
      <c r="G1646" s="223" t="s">
        <v>9674</v>
      </c>
      <c r="H1646" s="145" t="s">
        <v>37</v>
      </c>
      <c r="I1646" s="144" t="s">
        <v>333</v>
      </c>
      <c r="J1646" s="144" t="s">
        <v>9675</v>
      </c>
      <c r="K1646" s="144" t="s">
        <v>181</v>
      </c>
      <c r="L1646" s="147">
        <v>134.12</v>
      </c>
      <c r="M1646" s="147">
        <v>155364.59</v>
      </c>
      <c r="N1646" s="148">
        <v>4.4000000000000004</v>
      </c>
      <c r="O1646" s="147">
        <v>6602.14</v>
      </c>
      <c r="P1646" s="147">
        <v>3920.88</v>
      </c>
      <c r="Q1646" s="149">
        <v>1.3</v>
      </c>
      <c r="R1646" s="149">
        <v>1</v>
      </c>
      <c r="S1646" s="144" t="s">
        <v>45</v>
      </c>
      <c r="T1646" s="150" t="s">
        <v>9676</v>
      </c>
    </row>
    <row r="1647" spans="1:20" ht="30" customHeight="1" thickTop="1">
      <c r="A1647" s="59" t="s">
        <v>9677</v>
      </c>
      <c r="B1647" s="7" t="s">
        <v>9678</v>
      </c>
      <c r="C1647" s="7" t="s">
        <v>32</v>
      </c>
      <c r="D1647" s="59" t="s">
        <v>9679</v>
      </c>
      <c r="E1647" s="59" t="s">
        <v>9680</v>
      </c>
      <c r="F1647" s="59" t="s">
        <v>9681</v>
      </c>
      <c r="G1647" s="209" t="s">
        <v>9682</v>
      </c>
      <c r="H1647" s="12" t="s">
        <v>1232</v>
      </c>
      <c r="I1647" s="60" t="s">
        <v>216</v>
      </c>
      <c r="J1647" s="60" t="s">
        <v>9683</v>
      </c>
      <c r="K1647" s="60" t="s">
        <v>181</v>
      </c>
      <c r="L1647" s="24">
        <v>224.36</v>
      </c>
      <c r="M1647" s="24">
        <v>104949.03</v>
      </c>
      <c r="N1647" s="61">
        <v>1.2426999999999999</v>
      </c>
      <c r="O1647" s="24">
        <v>925.2</v>
      </c>
      <c r="P1647" s="24">
        <v>1362.72</v>
      </c>
      <c r="Q1647" s="77">
        <v>0.5</v>
      </c>
      <c r="R1647" s="77">
        <v>1</v>
      </c>
      <c r="S1647" s="60" t="s">
        <v>45</v>
      </c>
      <c r="T1647" s="64" t="s">
        <v>9684</v>
      </c>
    </row>
    <row r="1648" spans="1:20" ht="30" customHeight="1" thickBot="1">
      <c r="A1648" s="29" t="s">
        <v>9685</v>
      </c>
      <c r="B1648" s="30" t="s">
        <v>9686</v>
      </c>
      <c r="C1648" s="66" t="s">
        <v>32</v>
      </c>
      <c r="D1648" s="29" t="s">
        <v>7783</v>
      </c>
      <c r="E1648" s="29" t="s">
        <v>9687</v>
      </c>
      <c r="F1648" s="29" t="s">
        <v>9688</v>
      </c>
      <c r="G1648" s="204" t="s">
        <v>9689</v>
      </c>
      <c r="H1648" s="32" t="s">
        <v>904</v>
      </c>
      <c r="I1648" s="31" t="s">
        <v>333</v>
      </c>
      <c r="J1648" s="31" t="s">
        <v>9683</v>
      </c>
      <c r="K1648" s="31" t="s">
        <v>181</v>
      </c>
      <c r="L1648" s="33">
        <v>2774.57</v>
      </c>
      <c r="M1648" s="33">
        <v>2612235.64</v>
      </c>
      <c r="N1648" s="34">
        <v>3.9996999999999998</v>
      </c>
      <c r="O1648" s="33">
        <v>963.59</v>
      </c>
      <c r="P1648" s="33">
        <v>2948</v>
      </c>
      <c r="Q1648" s="67">
        <v>1.3</v>
      </c>
      <c r="R1648" s="67">
        <v>1</v>
      </c>
      <c r="S1648" s="31" t="s">
        <v>45</v>
      </c>
      <c r="T1648" s="37" t="s">
        <v>9690</v>
      </c>
    </row>
    <row r="1649" spans="1:20" ht="30" customHeight="1" thickTop="1">
      <c r="A1649" s="131" t="s">
        <v>9691</v>
      </c>
      <c r="B1649" s="132" t="s">
        <v>9692</v>
      </c>
      <c r="C1649" s="132" t="s">
        <v>32</v>
      </c>
      <c r="D1649" s="133" t="s">
        <v>176</v>
      </c>
      <c r="E1649" s="133" t="s">
        <v>1548</v>
      </c>
      <c r="F1649" s="133" t="s">
        <v>4117</v>
      </c>
      <c r="G1649" s="206" t="s">
        <v>9693</v>
      </c>
      <c r="H1649" s="135" t="s">
        <v>75</v>
      </c>
      <c r="I1649" s="134" t="s">
        <v>333</v>
      </c>
      <c r="J1649" s="134" t="s">
        <v>6187</v>
      </c>
      <c r="K1649" s="134" t="s">
        <v>43</v>
      </c>
      <c r="L1649" s="136">
        <v>718.29</v>
      </c>
      <c r="M1649" s="136">
        <v>627156.03</v>
      </c>
      <c r="N1649" s="137">
        <v>3.9958</v>
      </c>
      <c r="O1649" s="136">
        <v>270</v>
      </c>
      <c r="P1649" s="136">
        <v>6230.16</v>
      </c>
      <c r="Q1649" s="138">
        <v>0.7</v>
      </c>
      <c r="R1649" s="138">
        <v>0.8</v>
      </c>
      <c r="S1649" s="134" t="s">
        <v>45</v>
      </c>
      <c r="T1649" s="139" t="s">
        <v>9694</v>
      </c>
    </row>
    <row r="1650" spans="1:20" ht="30" customHeight="1" thickBot="1">
      <c r="A1650" s="152" t="s">
        <v>9691</v>
      </c>
      <c r="B1650" s="153" t="s">
        <v>9692</v>
      </c>
      <c r="C1650" s="142" t="s">
        <v>32</v>
      </c>
      <c r="D1650" s="154" t="s">
        <v>176</v>
      </c>
      <c r="E1650" s="154" t="s">
        <v>1548</v>
      </c>
      <c r="F1650" s="154" t="s">
        <v>4117</v>
      </c>
      <c r="G1650" s="207" t="s">
        <v>9693</v>
      </c>
      <c r="H1650" s="155" t="s">
        <v>75</v>
      </c>
      <c r="I1650" s="146" t="s">
        <v>333</v>
      </c>
      <c r="J1650" s="146" t="s">
        <v>6187</v>
      </c>
      <c r="K1650" s="146" t="s">
        <v>181</v>
      </c>
      <c r="L1650" s="156">
        <v>90.58</v>
      </c>
      <c r="M1650" s="156">
        <v>183619.09</v>
      </c>
      <c r="N1650" s="157">
        <v>3.9958</v>
      </c>
      <c r="O1650" s="156">
        <v>270</v>
      </c>
      <c r="P1650" s="156">
        <v>6230.16</v>
      </c>
      <c r="Q1650" s="158">
        <v>1.3</v>
      </c>
      <c r="R1650" s="158">
        <v>1</v>
      </c>
      <c r="S1650" s="146" t="s">
        <v>45</v>
      </c>
      <c r="T1650" s="160" t="s">
        <v>9694</v>
      </c>
    </row>
    <row r="1651" spans="1:20" ht="30" customHeight="1" thickTop="1">
      <c r="A1651" s="59" t="s">
        <v>9695</v>
      </c>
      <c r="B1651" s="7" t="s">
        <v>9696</v>
      </c>
      <c r="C1651" s="7" t="s">
        <v>32</v>
      </c>
      <c r="D1651" s="59" t="s">
        <v>5324</v>
      </c>
      <c r="E1651" s="59" t="s">
        <v>9697</v>
      </c>
      <c r="F1651" s="59" t="s">
        <v>5004</v>
      </c>
      <c r="G1651" s="209" t="s">
        <v>9698</v>
      </c>
      <c r="H1651" s="12" t="s">
        <v>272</v>
      </c>
      <c r="I1651" s="60" t="s">
        <v>333</v>
      </c>
      <c r="J1651" s="60" t="s">
        <v>5781</v>
      </c>
      <c r="K1651" s="60" t="s">
        <v>43</v>
      </c>
      <c r="L1651" s="24">
        <v>3382.18</v>
      </c>
      <c r="M1651" s="24">
        <v>3143988.44</v>
      </c>
      <c r="N1651" s="61">
        <v>3.9998999999999998</v>
      </c>
      <c r="O1651" s="24">
        <v>1127.43</v>
      </c>
      <c r="P1651" s="24">
        <v>5490.66</v>
      </c>
      <c r="Q1651" s="77">
        <v>0.7</v>
      </c>
      <c r="R1651" s="77" t="s">
        <v>69</v>
      </c>
      <c r="S1651" s="60" t="s">
        <v>8551</v>
      </c>
      <c r="T1651" s="64" t="s">
        <v>9699</v>
      </c>
    </row>
    <row r="1652" spans="1:20" ht="30" customHeight="1">
      <c r="A1652" s="10" t="s">
        <v>9700</v>
      </c>
      <c r="B1652" s="9" t="s">
        <v>9701</v>
      </c>
      <c r="C1652" s="7" t="s">
        <v>32</v>
      </c>
      <c r="D1652" s="10" t="s">
        <v>9702</v>
      </c>
      <c r="E1652" s="10" t="s">
        <v>9703</v>
      </c>
      <c r="F1652" s="10" t="s">
        <v>9704</v>
      </c>
      <c r="G1652" s="201" t="s">
        <v>9705</v>
      </c>
      <c r="H1652" s="12" t="s">
        <v>318</v>
      </c>
      <c r="I1652" s="11" t="s">
        <v>216</v>
      </c>
      <c r="J1652" s="11" t="s">
        <v>709</v>
      </c>
      <c r="K1652" s="11" t="s">
        <v>43</v>
      </c>
      <c r="L1652" s="13">
        <v>794.75</v>
      </c>
      <c r="M1652" s="13">
        <v>624173.46</v>
      </c>
      <c r="N1652" s="14">
        <v>1.9934000000000001</v>
      </c>
      <c r="O1652" s="13">
        <v>800</v>
      </c>
      <c r="P1652" s="13">
        <v>266.27999999999997</v>
      </c>
      <c r="Q1652" s="20">
        <v>0.7</v>
      </c>
      <c r="R1652" s="20" t="s">
        <v>62</v>
      </c>
      <c r="S1652" s="60" t="s">
        <v>8551</v>
      </c>
      <c r="T1652" s="17" t="s">
        <v>9706</v>
      </c>
    </row>
    <row r="1653" spans="1:20" ht="30" customHeight="1">
      <c r="A1653" s="10" t="s">
        <v>9707</v>
      </c>
      <c r="B1653" s="9" t="s">
        <v>9708</v>
      </c>
      <c r="C1653" s="7" t="s">
        <v>32</v>
      </c>
      <c r="D1653" s="10" t="s">
        <v>9709</v>
      </c>
      <c r="E1653" s="10" t="s">
        <v>9710</v>
      </c>
      <c r="F1653" s="10" t="s">
        <v>9711</v>
      </c>
      <c r="G1653" s="201" t="s">
        <v>9712</v>
      </c>
      <c r="H1653" s="12" t="s">
        <v>111</v>
      </c>
      <c r="I1653" s="11" t="s">
        <v>231</v>
      </c>
      <c r="J1653" s="11" t="s">
        <v>95</v>
      </c>
      <c r="K1653" s="11" t="s">
        <v>43</v>
      </c>
      <c r="L1653" s="13">
        <v>74.5</v>
      </c>
      <c r="M1653" s="13">
        <v>20709.87</v>
      </c>
      <c r="N1653" s="14">
        <v>1.2508999999999999</v>
      </c>
      <c r="O1653" s="13">
        <v>296.89999999999998</v>
      </c>
      <c r="P1653" s="13">
        <v>965.94</v>
      </c>
      <c r="Q1653" s="20">
        <v>0.6</v>
      </c>
      <c r="R1653" s="20">
        <v>0.6</v>
      </c>
      <c r="S1653" s="60" t="s">
        <v>8551</v>
      </c>
      <c r="T1653" s="17" t="s">
        <v>9713</v>
      </c>
    </row>
    <row r="1654" spans="1:20" ht="30" customHeight="1" thickBot="1">
      <c r="A1654" s="29" t="s">
        <v>9714</v>
      </c>
      <c r="B1654" s="30" t="s">
        <v>9715</v>
      </c>
      <c r="C1654" s="66" t="s">
        <v>32</v>
      </c>
      <c r="D1654" s="29" t="s">
        <v>9716</v>
      </c>
      <c r="E1654" s="29" t="s">
        <v>2205</v>
      </c>
      <c r="F1654" s="29" t="s">
        <v>4196</v>
      </c>
      <c r="G1654" s="204" t="s">
        <v>9717</v>
      </c>
      <c r="H1654" s="32" t="s">
        <v>149</v>
      </c>
      <c r="I1654" s="31" t="s">
        <v>333</v>
      </c>
      <c r="J1654" s="31" t="s">
        <v>9718</v>
      </c>
      <c r="K1654" s="31" t="s">
        <v>43</v>
      </c>
      <c r="L1654" s="33">
        <v>833.09</v>
      </c>
      <c r="M1654" s="33">
        <v>244918.67</v>
      </c>
      <c r="N1654" s="34">
        <v>3.7770000000000001</v>
      </c>
      <c r="O1654" s="33">
        <v>303.27</v>
      </c>
      <c r="P1654" s="33">
        <v>3239.52</v>
      </c>
      <c r="Q1654" s="67">
        <v>0.7</v>
      </c>
      <c r="R1654" s="67" t="s">
        <v>8155</v>
      </c>
      <c r="S1654" s="90" t="s">
        <v>8551</v>
      </c>
      <c r="T1654" s="37" t="s">
        <v>9719</v>
      </c>
    </row>
    <row r="1655" spans="1:20" ht="30" customHeight="1" thickTop="1">
      <c r="A1655" s="131" t="s">
        <v>9720</v>
      </c>
      <c r="B1655" s="132" t="s">
        <v>9721</v>
      </c>
      <c r="C1655" s="132" t="s">
        <v>32</v>
      </c>
      <c r="D1655" s="133" t="s">
        <v>9722</v>
      </c>
      <c r="E1655" s="133" t="s">
        <v>9723</v>
      </c>
      <c r="F1655" s="133" t="s">
        <v>8338</v>
      </c>
      <c r="G1655" s="206" t="s">
        <v>9724</v>
      </c>
      <c r="H1655" s="198" t="s">
        <v>937</v>
      </c>
      <c r="I1655" s="134" t="s">
        <v>333</v>
      </c>
      <c r="J1655" s="134" t="s">
        <v>6332</v>
      </c>
      <c r="K1655" s="134" t="s">
        <v>43</v>
      </c>
      <c r="L1655" s="136">
        <v>54.5</v>
      </c>
      <c r="M1655" s="136">
        <v>54549.8</v>
      </c>
      <c r="N1655" s="137">
        <v>3.9992999999999999</v>
      </c>
      <c r="O1655" s="136">
        <v>1939.21</v>
      </c>
      <c r="P1655" s="136">
        <v>7121.64</v>
      </c>
      <c r="Q1655" s="138">
        <v>0.7</v>
      </c>
      <c r="R1655" s="138">
        <v>0.8</v>
      </c>
      <c r="S1655" s="134" t="s">
        <v>8551</v>
      </c>
      <c r="T1655" s="139" t="s">
        <v>9725</v>
      </c>
    </row>
    <row r="1656" spans="1:20" ht="30" customHeight="1" thickBot="1">
      <c r="A1656" s="152" t="s">
        <v>9720</v>
      </c>
      <c r="B1656" s="153" t="s">
        <v>9721</v>
      </c>
      <c r="C1656" s="142" t="s">
        <v>32</v>
      </c>
      <c r="D1656" s="154" t="s">
        <v>9722</v>
      </c>
      <c r="E1656" s="154" t="s">
        <v>9723</v>
      </c>
      <c r="F1656" s="154" t="s">
        <v>8338</v>
      </c>
      <c r="G1656" s="207" t="s">
        <v>9724</v>
      </c>
      <c r="H1656" s="200" t="s">
        <v>937</v>
      </c>
      <c r="I1656" s="146" t="s">
        <v>333</v>
      </c>
      <c r="J1656" s="146" t="s">
        <v>6332</v>
      </c>
      <c r="K1656" s="146" t="s">
        <v>181</v>
      </c>
      <c r="L1656" s="156">
        <v>5117.28</v>
      </c>
      <c r="M1656" s="156">
        <v>11845581.300000001</v>
      </c>
      <c r="N1656" s="157">
        <v>3.9992999999999999</v>
      </c>
      <c r="O1656" s="156">
        <v>1939.21</v>
      </c>
      <c r="P1656" s="156">
        <v>7121.64</v>
      </c>
      <c r="Q1656" s="158">
        <v>1.3</v>
      </c>
      <c r="R1656" s="158">
        <v>1</v>
      </c>
      <c r="S1656" s="308" t="s">
        <v>8551</v>
      </c>
      <c r="T1656" s="322" t="s">
        <v>9725</v>
      </c>
    </row>
    <row r="1657" spans="1:20" ht="30" customHeight="1" thickTop="1">
      <c r="A1657" s="59" t="s">
        <v>9726</v>
      </c>
      <c r="B1657" s="7" t="s">
        <v>9727</v>
      </c>
      <c r="C1657" s="7" t="s">
        <v>32</v>
      </c>
      <c r="D1657" s="59" t="s">
        <v>9728</v>
      </c>
      <c r="E1657" s="59" t="s">
        <v>1272</v>
      </c>
      <c r="F1657" s="59" t="s">
        <v>9729</v>
      </c>
      <c r="G1657" s="209" t="s">
        <v>9730</v>
      </c>
      <c r="H1657" s="12" t="s">
        <v>1267</v>
      </c>
      <c r="I1657" s="60" t="s">
        <v>311</v>
      </c>
      <c r="J1657" s="60" t="s">
        <v>6138</v>
      </c>
      <c r="K1657" s="60" t="s">
        <v>181</v>
      </c>
      <c r="L1657" s="24">
        <v>60.15</v>
      </c>
      <c r="M1657" s="24">
        <v>26999.96</v>
      </c>
      <c r="N1657" s="61">
        <v>1.2759</v>
      </c>
      <c r="O1657" s="24">
        <v>218</v>
      </c>
      <c r="P1657" s="24">
        <v>1145.46</v>
      </c>
      <c r="Q1657" s="77">
        <v>0.5</v>
      </c>
      <c r="R1657" s="77">
        <v>1</v>
      </c>
      <c r="S1657" s="60" t="s">
        <v>45</v>
      </c>
      <c r="T1657" s="64" t="s">
        <v>9731</v>
      </c>
    </row>
    <row r="1658" spans="1:20" ht="30" customHeight="1">
      <c r="A1658" s="10" t="s">
        <v>9732</v>
      </c>
      <c r="B1658" s="9" t="s">
        <v>9733</v>
      </c>
      <c r="C1658" s="7" t="s">
        <v>32</v>
      </c>
      <c r="D1658" s="10" t="s">
        <v>9734</v>
      </c>
      <c r="E1658" s="10" t="s">
        <v>9735</v>
      </c>
      <c r="F1658" s="10" t="s">
        <v>3708</v>
      </c>
      <c r="G1658" s="201" t="s">
        <v>9736</v>
      </c>
      <c r="H1658" s="12" t="s">
        <v>149</v>
      </c>
      <c r="I1658" s="11" t="s">
        <v>333</v>
      </c>
      <c r="J1658" s="11" t="s">
        <v>5781</v>
      </c>
      <c r="K1658" s="11" t="s">
        <v>43</v>
      </c>
      <c r="L1658" s="13">
        <v>3446.85</v>
      </c>
      <c r="M1658" s="13">
        <v>1577557.43</v>
      </c>
      <c r="N1658" s="14">
        <v>3.9912000000000001</v>
      </c>
      <c r="O1658" s="13">
        <v>1200.47</v>
      </c>
      <c r="P1658" s="13">
        <v>3261.96</v>
      </c>
      <c r="Q1658" s="20">
        <v>0.7</v>
      </c>
      <c r="R1658" s="20">
        <v>0.8</v>
      </c>
      <c r="S1658" s="11" t="s">
        <v>45</v>
      </c>
      <c r="T1658" s="17" t="s">
        <v>9737</v>
      </c>
    </row>
    <row r="1659" spans="1:20" ht="30" customHeight="1">
      <c r="A1659" s="10" t="s">
        <v>9738</v>
      </c>
      <c r="B1659" s="9" t="s">
        <v>9739</v>
      </c>
      <c r="C1659" s="7" t="s">
        <v>32</v>
      </c>
      <c r="D1659" s="10" t="s">
        <v>9740</v>
      </c>
      <c r="E1659" s="10" t="s">
        <v>9741</v>
      </c>
      <c r="F1659" s="10" t="s">
        <v>9742</v>
      </c>
      <c r="G1659" s="201" t="s">
        <v>9743</v>
      </c>
      <c r="H1659" s="12" t="s">
        <v>75</v>
      </c>
      <c r="I1659" s="11" t="s">
        <v>333</v>
      </c>
      <c r="J1659" s="11" t="s">
        <v>709</v>
      </c>
      <c r="K1659" s="11" t="s">
        <v>43</v>
      </c>
      <c r="L1659" s="13">
        <v>747.49</v>
      </c>
      <c r="M1659" s="13">
        <v>1902264.18</v>
      </c>
      <c r="N1659" s="14">
        <v>1.9999</v>
      </c>
      <c r="O1659" s="13">
        <v>747.52</v>
      </c>
      <c r="P1659" s="13">
        <v>7770.36</v>
      </c>
      <c r="Q1659" s="20">
        <v>0.7</v>
      </c>
      <c r="R1659" s="20" t="s">
        <v>44</v>
      </c>
      <c r="S1659" s="11" t="s">
        <v>45</v>
      </c>
      <c r="T1659" s="17" t="s">
        <v>9744</v>
      </c>
    </row>
    <row r="1660" spans="1:20" ht="30" customHeight="1">
      <c r="A1660" s="10" t="s">
        <v>9745</v>
      </c>
      <c r="B1660" s="9" t="s">
        <v>9746</v>
      </c>
      <c r="C1660" s="7" t="s">
        <v>32</v>
      </c>
      <c r="D1660" s="10" t="s">
        <v>9747</v>
      </c>
      <c r="E1660" s="10" t="s">
        <v>9748</v>
      </c>
      <c r="F1660" s="10" t="s">
        <v>9749</v>
      </c>
      <c r="G1660" s="201" t="s">
        <v>9750</v>
      </c>
      <c r="H1660" s="12" t="s">
        <v>1902</v>
      </c>
      <c r="I1660" s="11" t="s">
        <v>333</v>
      </c>
      <c r="J1660" s="11" t="s">
        <v>6831</v>
      </c>
      <c r="K1660" s="11" t="s">
        <v>43</v>
      </c>
      <c r="L1660" s="13">
        <v>6871.9</v>
      </c>
      <c r="M1660" s="13">
        <v>2081291.43</v>
      </c>
      <c r="N1660" s="14">
        <v>4.9999000000000002</v>
      </c>
      <c r="O1660" s="13">
        <v>1718</v>
      </c>
      <c r="P1660" s="13">
        <v>3181.38</v>
      </c>
      <c r="Q1660" s="20">
        <v>0.7</v>
      </c>
      <c r="R1660" s="20" t="s">
        <v>5642</v>
      </c>
      <c r="S1660" s="60" t="s">
        <v>8551</v>
      </c>
      <c r="T1660" s="17" t="s">
        <v>9751</v>
      </c>
    </row>
    <row r="1661" spans="1:20" ht="30" customHeight="1">
      <c r="A1661" s="10" t="s">
        <v>9752</v>
      </c>
      <c r="B1661" s="9" t="s">
        <v>9753</v>
      </c>
      <c r="C1661" s="7" t="s">
        <v>32</v>
      </c>
      <c r="D1661" s="10" t="s">
        <v>9754</v>
      </c>
      <c r="E1661" s="10" t="s">
        <v>2970</v>
      </c>
      <c r="F1661" s="10" t="s">
        <v>9755</v>
      </c>
      <c r="G1661" s="201" t="s">
        <v>9756</v>
      </c>
      <c r="H1661" s="12" t="s">
        <v>127</v>
      </c>
      <c r="I1661" s="11" t="s">
        <v>1789</v>
      </c>
      <c r="J1661" s="11" t="s">
        <v>6093</v>
      </c>
      <c r="K1661" s="11" t="s">
        <v>43</v>
      </c>
      <c r="L1661" s="13">
        <v>7307.76</v>
      </c>
      <c r="M1661" s="13">
        <v>4799103.28</v>
      </c>
      <c r="N1661" s="14">
        <v>5</v>
      </c>
      <c r="O1661" s="13">
        <v>1864.6</v>
      </c>
      <c r="P1661" s="13">
        <v>3415.98</v>
      </c>
      <c r="Q1661" s="20">
        <v>2</v>
      </c>
      <c r="R1661" s="20" t="s">
        <v>8155</v>
      </c>
      <c r="S1661" s="60" t="s">
        <v>8551</v>
      </c>
      <c r="T1661" s="17" t="s">
        <v>9757</v>
      </c>
    </row>
    <row r="1662" spans="1:20" ht="30" customHeight="1">
      <c r="A1662" s="10" t="s">
        <v>9758</v>
      </c>
      <c r="B1662" s="9" t="s">
        <v>9759</v>
      </c>
      <c r="C1662" s="7" t="s">
        <v>32</v>
      </c>
      <c r="D1662" s="10" t="s">
        <v>432</v>
      </c>
      <c r="E1662" s="10" t="s">
        <v>9760</v>
      </c>
      <c r="F1662" s="10" t="s">
        <v>9761</v>
      </c>
      <c r="G1662" s="201" t="s">
        <v>9762</v>
      </c>
      <c r="H1662" s="12" t="s">
        <v>75</v>
      </c>
      <c r="I1662" s="11" t="s">
        <v>333</v>
      </c>
      <c r="J1662" s="11" t="s">
        <v>5928</v>
      </c>
      <c r="K1662" s="11" t="s">
        <v>43</v>
      </c>
      <c r="L1662" s="13">
        <v>3954.44</v>
      </c>
      <c r="M1662" s="13">
        <v>7727576.3300000001</v>
      </c>
      <c r="N1662" s="14">
        <v>3.9998999999999998</v>
      </c>
      <c r="O1662" s="13">
        <v>1476.3</v>
      </c>
      <c r="P1662" s="13">
        <v>11839.14</v>
      </c>
      <c r="Q1662" s="20">
        <v>0.7</v>
      </c>
      <c r="R1662" s="20" t="s">
        <v>44</v>
      </c>
      <c r="S1662" s="60" t="s">
        <v>8551</v>
      </c>
      <c r="T1662" s="17" t="s">
        <v>9763</v>
      </c>
    </row>
    <row r="1663" spans="1:20" ht="30" customHeight="1">
      <c r="A1663" s="10" t="s">
        <v>9764</v>
      </c>
      <c r="B1663" s="9" t="s">
        <v>9765</v>
      </c>
      <c r="C1663" s="7" t="s">
        <v>32</v>
      </c>
      <c r="D1663" s="10" t="s">
        <v>9766</v>
      </c>
      <c r="E1663" s="10" t="s">
        <v>9767</v>
      </c>
      <c r="F1663" s="10" t="s">
        <v>9768</v>
      </c>
      <c r="G1663" s="201" t="s">
        <v>9769</v>
      </c>
      <c r="H1663" s="12" t="s">
        <v>111</v>
      </c>
      <c r="I1663" s="11" t="s">
        <v>333</v>
      </c>
      <c r="J1663" s="11" t="s">
        <v>95</v>
      </c>
      <c r="K1663" s="11" t="s">
        <v>43</v>
      </c>
      <c r="L1663" s="13">
        <v>8.2799999999999994</v>
      </c>
      <c r="M1663" s="13">
        <v>3026.36</v>
      </c>
      <c r="N1663" s="14">
        <v>1.04</v>
      </c>
      <c r="O1663" s="13">
        <v>208</v>
      </c>
      <c r="P1663" s="13">
        <v>1055.4000000000001</v>
      </c>
      <c r="Q1663" s="20">
        <v>0.6</v>
      </c>
      <c r="R1663" s="20">
        <v>0.6</v>
      </c>
      <c r="S1663" s="60" t="s">
        <v>8551</v>
      </c>
      <c r="T1663" s="17" t="s">
        <v>9770</v>
      </c>
    </row>
    <row r="1664" spans="1:20" ht="30" customHeight="1">
      <c r="A1664" s="10" t="s">
        <v>9771</v>
      </c>
      <c r="B1664" s="9" t="s">
        <v>9772</v>
      </c>
      <c r="C1664" s="7" t="s">
        <v>32</v>
      </c>
      <c r="D1664" s="10" t="s">
        <v>9773</v>
      </c>
      <c r="E1664" s="10" t="s">
        <v>169</v>
      </c>
      <c r="F1664" s="10" t="s">
        <v>7797</v>
      </c>
      <c r="G1664" s="201" t="s">
        <v>9774</v>
      </c>
      <c r="H1664" s="12" t="s">
        <v>1267</v>
      </c>
      <c r="I1664" s="11" t="s">
        <v>231</v>
      </c>
      <c r="J1664" s="11" t="s">
        <v>95</v>
      </c>
      <c r="K1664" s="11" t="s">
        <v>43</v>
      </c>
      <c r="L1664" s="13">
        <v>600</v>
      </c>
      <c r="M1664" s="13">
        <v>56284.42</v>
      </c>
      <c r="N1664" s="14">
        <v>2.5</v>
      </c>
      <c r="O1664" s="13">
        <v>400</v>
      </c>
      <c r="P1664" s="13">
        <v>977.16</v>
      </c>
      <c r="Q1664" s="20">
        <v>0.6</v>
      </c>
      <c r="R1664" s="20">
        <v>0.4</v>
      </c>
      <c r="S1664" s="60" t="s">
        <v>8551</v>
      </c>
      <c r="T1664" s="17" t="s">
        <v>9775</v>
      </c>
    </row>
    <row r="1665" spans="1:20" ht="30" customHeight="1">
      <c r="A1665" s="10" t="s">
        <v>9776</v>
      </c>
      <c r="B1665" s="9" t="s">
        <v>9777</v>
      </c>
      <c r="C1665" s="7" t="s">
        <v>32</v>
      </c>
      <c r="D1665" s="10" t="s">
        <v>5665</v>
      </c>
      <c r="E1665" s="10" t="s">
        <v>169</v>
      </c>
      <c r="F1665" s="10" t="s">
        <v>5666</v>
      </c>
      <c r="G1665" s="201" t="s">
        <v>9778</v>
      </c>
      <c r="H1665" s="12" t="s">
        <v>1169</v>
      </c>
      <c r="I1665" s="11" t="s">
        <v>231</v>
      </c>
      <c r="J1665" s="11" t="s">
        <v>9718</v>
      </c>
      <c r="K1665" s="11" t="s">
        <v>43</v>
      </c>
      <c r="L1665" s="13">
        <v>404.26</v>
      </c>
      <c r="M1665" s="13">
        <v>106634.53</v>
      </c>
      <c r="N1665" s="14">
        <v>1.8085</v>
      </c>
      <c r="O1665" s="13">
        <v>500</v>
      </c>
      <c r="P1665" s="13">
        <v>1660.56</v>
      </c>
      <c r="Q1665" s="20">
        <v>0.6</v>
      </c>
      <c r="R1665" s="20" t="s">
        <v>2346</v>
      </c>
      <c r="S1665" s="60" t="s">
        <v>8551</v>
      </c>
      <c r="T1665" s="17" t="s">
        <v>9779</v>
      </c>
    </row>
    <row r="1666" spans="1:20" ht="30" customHeight="1">
      <c r="A1666" s="10" t="s">
        <v>9780</v>
      </c>
      <c r="B1666" s="9" t="s">
        <v>9781</v>
      </c>
      <c r="C1666" s="7" t="s">
        <v>32</v>
      </c>
      <c r="D1666" s="10" t="s">
        <v>9782</v>
      </c>
      <c r="E1666" s="10" t="s">
        <v>9783</v>
      </c>
      <c r="F1666" s="10" t="s">
        <v>9784</v>
      </c>
      <c r="G1666" s="201" t="s">
        <v>9785</v>
      </c>
      <c r="H1666" s="12" t="s">
        <v>303</v>
      </c>
      <c r="I1666" s="11" t="s">
        <v>333</v>
      </c>
      <c r="J1666" s="11" t="s">
        <v>95</v>
      </c>
      <c r="K1666" s="11" t="s">
        <v>43</v>
      </c>
      <c r="L1666" s="13">
        <v>2229.58</v>
      </c>
      <c r="M1666" s="13">
        <v>217738.22</v>
      </c>
      <c r="N1666" s="14">
        <v>4.9707999999999997</v>
      </c>
      <c r="O1666" s="13">
        <v>561.5</v>
      </c>
      <c r="P1666" s="13">
        <v>2022.66</v>
      </c>
      <c r="Q1666" s="20">
        <v>0.6</v>
      </c>
      <c r="R1666" s="20">
        <v>0.4</v>
      </c>
      <c r="S1666" s="60" t="s">
        <v>8551</v>
      </c>
      <c r="T1666" s="17" t="s">
        <v>9786</v>
      </c>
    </row>
    <row r="1667" spans="1:20" ht="30" customHeight="1">
      <c r="A1667" s="10" t="s">
        <v>9787</v>
      </c>
      <c r="B1667" s="9" t="s">
        <v>9788</v>
      </c>
      <c r="C1667" s="7" t="s">
        <v>32</v>
      </c>
      <c r="D1667" s="10" t="s">
        <v>9789</v>
      </c>
      <c r="E1667" s="10" t="s">
        <v>8216</v>
      </c>
      <c r="F1667" s="10" t="s">
        <v>9790</v>
      </c>
      <c r="G1667" s="201" t="s">
        <v>9791</v>
      </c>
      <c r="H1667" s="12" t="s">
        <v>111</v>
      </c>
      <c r="I1667" s="11" t="s">
        <v>333</v>
      </c>
      <c r="J1667" s="11" t="s">
        <v>95</v>
      </c>
      <c r="K1667" s="11" t="s">
        <v>43</v>
      </c>
      <c r="L1667" s="13">
        <v>8486.44</v>
      </c>
      <c r="M1667" s="13">
        <v>229113.48</v>
      </c>
      <c r="N1667" s="14">
        <v>3.7993000000000001</v>
      </c>
      <c r="O1667" s="13">
        <v>3031.66</v>
      </c>
      <c r="P1667" s="13">
        <v>427.38</v>
      </c>
      <c r="Q1667" s="20">
        <v>0.6</v>
      </c>
      <c r="R1667" s="20">
        <v>0.4</v>
      </c>
      <c r="S1667" s="60" t="s">
        <v>8551</v>
      </c>
      <c r="T1667" s="17" t="s">
        <v>9792</v>
      </c>
    </row>
    <row r="1668" spans="1:20" ht="30" customHeight="1">
      <c r="A1668" s="10" t="s">
        <v>9793</v>
      </c>
      <c r="B1668" s="9" t="s">
        <v>9794</v>
      </c>
      <c r="C1668" s="7" t="s">
        <v>32</v>
      </c>
      <c r="D1668" s="10" t="s">
        <v>9795</v>
      </c>
      <c r="E1668" s="10" t="s">
        <v>679</v>
      </c>
      <c r="F1668" s="10" t="s">
        <v>9796</v>
      </c>
      <c r="G1668" s="201" t="s">
        <v>9797</v>
      </c>
      <c r="H1668" s="12" t="s">
        <v>863</v>
      </c>
      <c r="I1668" s="11" t="s">
        <v>231</v>
      </c>
      <c r="J1668" s="11" t="s">
        <v>95</v>
      </c>
      <c r="K1668" s="11" t="s">
        <v>43</v>
      </c>
      <c r="L1668" s="13">
        <v>412.67</v>
      </c>
      <c r="M1668" s="13">
        <v>110280.78</v>
      </c>
      <c r="N1668" s="14">
        <v>2.38</v>
      </c>
      <c r="O1668" s="13">
        <v>299.95999999999998</v>
      </c>
      <c r="P1668" s="13">
        <v>2267.46</v>
      </c>
      <c r="Q1668" s="20">
        <v>0.7</v>
      </c>
      <c r="R1668" s="20">
        <v>0.4</v>
      </c>
      <c r="S1668" s="60" t="s">
        <v>8551</v>
      </c>
      <c r="T1668" s="17" t="s">
        <v>9798</v>
      </c>
    </row>
    <row r="1669" spans="1:20" ht="30" customHeight="1">
      <c r="A1669" s="10" t="s">
        <v>9799</v>
      </c>
      <c r="B1669" s="9" t="s">
        <v>9800</v>
      </c>
      <c r="C1669" s="7" t="s">
        <v>32</v>
      </c>
      <c r="D1669" s="10" t="s">
        <v>7419</v>
      </c>
      <c r="E1669" s="10" t="s">
        <v>9801</v>
      </c>
      <c r="F1669" s="10" t="s">
        <v>8017</v>
      </c>
      <c r="G1669" s="201" t="s">
        <v>9802</v>
      </c>
      <c r="H1669" s="12" t="s">
        <v>171</v>
      </c>
      <c r="I1669" s="11" t="s">
        <v>333</v>
      </c>
      <c r="J1669" s="11" t="s">
        <v>6831</v>
      </c>
      <c r="K1669" s="11" t="s">
        <v>43</v>
      </c>
      <c r="L1669" s="13">
        <v>15152.21</v>
      </c>
      <c r="M1669" s="13">
        <v>1735224.97</v>
      </c>
      <c r="N1669" s="14">
        <v>4.9896000000000003</v>
      </c>
      <c r="O1669" s="13">
        <v>3797.9</v>
      </c>
      <c r="P1669" s="13">
        <v>1903.32</v>
      </c>
      <c r="Q1669" s="20">
        <v>0.6</v>
      </c>
      <c r="R1669" s="20" t="s">
        <v>6714</v>
      </c>
      <c r="S1669" s="60" t="s">
        <v>8551</v>
      </c>
      <c r="T1669" s="17" t="s">
        <v>9803</v>
      </c>
    </row>
    <row r="1670" spans="1:20" ht="30" customHeight="1">
      <c r="A1670" s="10" t="s">
        <v>9804</v>
      </c>
      <c r="B1670" s="9" t="s">
        <v>9805</v>
      </c>
      <c r="C1670" s="7" t="s">
        <v>32</v>
      </c>
      <c r="D1670" s="10" t="s">
        <v>9806</v>
      </c>
      <c r="E1670" s="10" t="s">
        <v>9807</v>
      </c>
      <c r="F1670" s="10" t="s">
        <v>9808</v>
      </c>
      <c r="G1670" s="201" t="s">
        <v>9809</v>
      </c>
      <c r="H1670" s="12" t="s">
        <v>332</v>
      </c>
      <c r="I1670" s="11" t="s">
        <v>333</v>
      </c>
      <c r="J1670" s="11" t="s">
        <v>1285</v>
      </c>
      <c r="K1670" s="11" t="s">
        <v>43</v>
      </c>
      <c r="L1670" s="13">
        <v>2879.52</v>
      </c>
      <c r="M1670" s="13">
        <v>130823.98</v>
      </c>
      <c r="N1670" s="14">
        <v>4.9622999999999999</v>
      </c>
      <c r="O1670" s="13">
        <v>726.72</v>
      </c>
      <c r="P1670" s="13">
        <v>819.06</v>
      </c>
      <c r="Q1670" s="20">
        <v>0.6</v>
      </c>
      <c r="R1670" s="20" t="s">
        <v>397</v>
      </c>
      <c r="S1670" s="60" t="s">
        <v>8551</v>
      </c>
      <c r="T1670" s="17" t="s">
        <v>9810</v>
      </c>
    </row>
    <row r="1671" spans="1:20" ht="30" customHeight="1">
      <c r="A1671" s="10" t="s">
        <v>9811</v>
      </c>
      <c r="B1671" s="9" t="s">
        <v>9812</v>
      </c>
      <c r="C1671" s="7" t="s">
        <v>32</v>
      </c>
      <c r="D1671" s="10" t="s">
        <v>9813</v>
      </c>
      <c r="E1671" s="10" t="s">
        <v>1071</v>
      </c>
      <c r="F1671" s="10" t="s">
        <v>9814</v>
      </c>
      <c r="G1671" s="201" t="s">
        <v>9815</v>
      </c>
      <c r="H1671" s="12" t="s">
        <v>601</v>
      </c>
      <c r="I1671" s="11" t="s">
        <v>311</v>
      </c>
      <c r="J1671" s="11" t="s">
        <v>9816</v>
      </c>
      <c r="K1671" s="11" t="s">
        <v>43</v>
      </c>
      <c r="L1671" s="13">
        <v>10364.99</v>
      </c>
      <c r="M1671" s="13">
        <v>1814491.76</v>
      </c>
      <c r="N1671" s="14">
        <v>2.484</v>
      </c>
      <c r="O1671" s="13">
        <v>6984.51</v>
      </c>
      <c r="P1671" s="13">
        <v>860.88</v>
      </c>
      <c r="Q1671" s="20">
        <v>1.2</v>
      </c>
      <c r="R1671" s="20" t="s">
        <v>6714</v>
      </c>
      <c r="S1671" s="60" t="s">
        <v>8551</v>
      </c>
      <c r="T1671" s="17" t="s">
        <v>9817</v>
      </c>
    </row>
    <row r="1672" spans="1:20" ht="30" customHeight="1">
      <c r="A1672" s="19" t="s">
        <v>9818</v>
      </c>
      <c r="B1672" s="80" t="s">
        <v>9819</v>
      </c>
      <c r="C1672" s="80" t="s">
        <v>9819</v>
      </c>
      <c r="D1672" s="79" t="s">
        <v>9820</v>
      </c>
      <c r="E1672" s="79" t="s">
        <v>1626</v>
      </c>
      <c r="F1672" s="79" t="s">
        <v>9821</v>
      </c>
      <c r="G1672" s="203" t="s">
        <v>9822</v>
      </c>
      <c r="H1672" s="83" t="s">
        <v>8288</v>
      </c>
      <c r="I1672" s="82" t="s">
        <v>231</v>
      </c>
      <c r="J1672" s="82" t="s">
        <v>9823</v>
      </c>
      <c r="K1672" s="82" t="s">
        <v>181</v>
      </c>
      <c r="L1672" s="84">
        <v>2139.5500000000002</v>
      </c>
      <c r="M1672" s="84">
        <v>2690737.34</v>
      </c>
      <c r="N1672" s="85">
        <v>1.57</v>
      </c>
      <c r="O1672" s="84">
        <v>29072</v>
      </c>
      <c r="P1672" s="84">
        <v>2267.46</v>
      </c>
      <c r="Q1672" s="86">
        <v>1.3</v>
      </c>
      <c r="R1672" s="86">
        <v>1</v>
      </c>
      <c r="S1672" s="82" t="s">
        <v>45</v>
      </c>
      <c r="T1672" s="88" t="s">
        <v>9824</v>
      </c>
    </row>
    <row r="1673" spans="1:20" ht="30" customHeight="1">
      <c r="A1673" s="10" t="s">
        <v>9825</v>
      </c>
      <c r="B1673" s="9" t="s">
        <v>9826</v>
      </c>
      <c r="C1673" s="7" t="s">
        <v>32</v>
      </c>
      <c r="D1673" s="10" t="s">
        <v>9827</v>
      </c>
      <c r="E1673" s="10" t="s">
        <v>9828</v>
      </c>
      <c r="F1673" s="10" t="s">
        <v>9829</v>
      </c>
      <c r="G1673" s="201" t="s">
        <v>9830</v>
      </c>
      <c r="H1673" s="12" t="s">
        <v>102</v>
      </c>
      <c r="I1673" s="11" t="s">
        <v>311</v>
      </c>
      <c r="J1673" s="11" t="s">
        <v>5962</v>
      </c>
      <c r="K1673" s="11" t="s">
        <v>43</v>
      </c>
      <c r="L1673" s="13">
        <v>8932.82</v>
      </c>
      <c r="M1673" s="13">
        <v>5596672.4000000004</v>
      </c>
      <c r="N1673" s="14">
        <v>1.9995000000000001</v>
      </c>
      <c r="O1673" s="13">
        <v>9067.11</v>
      </c>
      <c r="P1673" s="13">
        <v>2087.94</v>
      </c>
      <c r="Q1673" s="20">
        <v>0.6</v>
      </c>
      <c r="R1673" s="20">
        <v>1</v>
      </c>
      <c r="S1673" s="60" t="s">
        <v>8551</v>
      </c>
      <c r="T1673" s="17" t="s">
        <v>9831</v>
      </c>
    </row>
    <row r="1674" spans="1:20" ht="28.5" customHeight="1">
      <c r="A1674" s="19" t="s">
        <v>9832</v>
      </c>
      <c r="B1674" s="9" t="s">
        <v>9833</v>
      </c>
      <c r="C1674" s="7" t="s">
        <v>32</v>
      </c>
      <c r="D1674" s="10" t="s">
        <v>9834</v>
      </c>
      <c r="E1674" s="10" t="s">
        <v>9835</v>
      </c>
      <c r="F1674" s="10" t="s">
        <v>5648</v>
      </c>
      <c r="G1674" s="201" t="s">
        <v>9836</v>
      </c>
      <c r="H1674" s="12" t="s">
        <v>149</v>
      </c>
      <c r="I1674" s="11" t="s">
        <v>333</v>
      </c>
      <c r="J1674" s="11" t="s">
        <v>489</v>
      </c>
      <c r="K1674" s="11" t="s">
        <v>43</v>
      </c>
      <c r="L1674" s="13">
        <v>20.29</v>
      </c>
      <c r="M1674" s="13">
        <v>46135.32</v>
      </c>
      <c r="N1674" s="14">
        <v>1.1615</v>
      </c>
      <c r="O1674" s="13">
        <v>125.61</v>
      </c>
      <c r="P1674" s="13">
        <v>3772.98</v>
      </c>
      <c r="Q1674" s="20">
        <v>0.7</v>
      </c>
      <c r="R1674" s="20">
        <v>1</v>
      </c>
      <c r="S1674" s="11" t="s">
        <v>45</v>
      </c>
      <c r="T1674" s="17" t="s">
        <v>9837</v>
      </c>
    </row>
    <row r="1675" spans="1:20" ht="30" customHeight="1">
      <c r="A1675" s="10" t="s">
        <v>9838</v>
      </c>
      <c r="B1675" s="9" t="s">
        <v>9839</v>
      </c>
      <c r="C1675" s="7" t="s">
        <v>32</v>
      </c>
      <c r="D1675" s="10" t="s">
        <v>9840</v>
      </c>
      <c r="E1675" s="10" t="s">
        <v>420</v>
      </c>
      <c r="F1675" s="10" t="s">
        <v>9841</v>
      </c>
      <c r="G1675" s="201" t="s">
        <v>9842</v>
      </c>
      <c r="H1675" s="12" t="s">
        <v>1200</v>
      </c>
      <c r="I1675" s="11" t="s">
        <v>231</v>
      </c>
      <c r="J1675" s="11" t="s">
        <v>95</v>
      </c>
      <c r="K1675" s="11" t="s">
        <v>43</v>
      </c>
      <c r="L1675" s="13">
        <v>26.7</v>
      </c>
      <c r="M1675" s="13">
        <v>1771.64</v>
      </c>
      <c r="N1675" s="14">
        <v>1.1068</v>
      </c>
      <c r="O1675" s="13">
        <v>250</v>
      </c>
      <c r="P1675" s="13">
        <v>408</v>
      </c>
      <c r="Q1675" s="20">
        <v>0.3</v>
      </c>
      <c r="R1675" s="20">
        <v>0.6</v>
      </c>
      <c r="S1675" s="60" t="s">
        <v>8551</v>
      </c>
      <c r="T1675" s="17" t="s">
        <v>9843</v>
      </c>
    </row>
    <row r="1676" spans="1:20" ht="30" customHeight="1">
      <c r="A1676" s="10" t="s">
        <v>9844</v>
      </c>
      <c r="B1676" s="9" t="s">
        <v>9845</v>
      </c>
      <c r="C1676" s="7" t="s">
        <v>32</v>
      </c>
      <c r="D1676" s="10" t="s">
        <v>9846</v>
      </c>
      <c r="E1676" s="10" t="s">
        <v>9847</v>
      </c>
      <c r="F1676" s="10" t="s">
        <v>9848</v>
      </c>
      <c r="G1676" s="201" t="s">
        <v>9849</v>
      </c>
      <c r="H1676" s="12" t="s">
        <v>111</v>
      </c>
      <c r="I1676" s="11" t="s">
        <v>333</v>
      </c>
      <c r="J1676" s="11" t="s">
        <v>1915</v>
      </c>
      <c r="K1676" s="11" t="s">
        <v>43</v>
      </c>
      <c r="L1676" s="13">
        <v>9358.68</v>
      </c>
      <c r="M1676" s="13">
        <v>591196.43999999994</v>
      </c>
      <c r="N1676" s="14">
        <v>4.9993999999999996</v>
      </c>
      <c r="O1676" s="13">
        <v>2340</v>
      </c>
      <c r="P1676" s="13">
        <v>1084.26</v>
      </c>
      <c r="Q1676" s="20">
        <v>0.6</v>
      </c>
      <c r="R1676" s="20" t="s">
        <v>6832</v>
      </c>
      <c r="S1676" s="11" t="s">
        <v>45</v>
      </c>
      <c r="T1676" s="17" t="s">
        <v>9850</v>
      </c>
    </row>
    <row r="1677" spans="1:20" ht="30" customHeight="1">
      <c r="A1677" s="10" t="s">
        <v>9851</v>
      </c>
      <c r="B1677" s="9" t="s">
        <v>9852</v>
      </c>
      <c r="C1677" s="7" t="s">
        <v>32</v>
      </c>
      <c r="D1677" s="10" t="s">
        <v>9853</v>
      </c>
      <c r="E1677" s="10" t="s">
        <v>9854</v>
      </c>
      <c r="F1677" s="10" t="s">
        <v>9855</v>
      </c>
      <c r="G1677" s="201" t="s">
        <v>9856</v>
      </c>
      <c r="H1677" s="12" t="s">
        <v>111</v>
      </c>
      <c r="I1677" s="11" t="s">
        <v>311</v>
      </c>
      <c r="J1677" s="11" t="s">
        <v>9857</v>
      </c>
      <c r="K1677" s="11" t="s">
        <v>43</v>
      </c>
      <c r="L1677" s="13">
        <v>3003.11</v>
      </c>
      <c r="M1677" s="13">
        <v>234412.11</v>
      </c>
      <c r="N1677" s="14">
        <v>2.5</v>
      </c>
      <c r="O1677" s="13">
        <v>2002.09</v>
      </c>
      <c r="P1677" s="13">
        <v>1311.72</v>
      </c>
      <c r="Q1677" s="20">
        <v>0.3</v>
      </c>
      <c r="R1677" s="20" t="s">
        <v>9858</v>
      </c>
      <c r="S1677" s="60" t="s">
        <v>8551</v>
      </c>
      <c r="T1677" s="17" t="s">
        <v>9859</v>
      </c>
    </row>
    <row r="1678" spans="1:20" ht="30" customHeight="1">
      <c r="A1678" s="10" t="s">
        <v>9860</v>
      </c>
      <c r="B1678" s="9" t="s">
        <v>9861</v>
      </c>
      <c r="C1678" s="7" t="s">
        <v>32</v>
      </c>
      <c r="D1678" s="10" t="s">
        <v>9862</v>
      </c>
      <c r="E1678" s="10" t="s">
        <v>2784</v>
      </c>
      <c r="F1678" s="10" t="s">
        <v>9863</v>
      </c>
      <c r="G1678" s="201" t="s">
        <v>9864</v>
      </c>
      <c r="H1678" s="12" t="s">
        <v>127</v>
      </c>
      <c r="I1678" s="11" t="s">
        <v>333</v>
      </c>
      <c r="J1678" s="11" t="s">
        <v>9865</v>
      </c>
      <c r="K1678" s="11" t="s">
        <v>43</v>
      </c>
      <c r="L1678" s="13">
        <v>3573.32</v>
      </c>
      <c r="M1678" s="13">
        <v>1362198.12</v>
      </c>
      <c r="N1678" s="14">
        <v>4.9703600000000003</v>
      </c>
      <c r="O1678" s="13">
        <v>904.65</v>
      </c>
      <c r="P1678" s="13">
        <v>5686.3</v>
      </c>
      <c r="Q1678" s="20">
        <v>0.7</v>
      </c>
      <c r="R1678" s="20" t="s">
        <v>2346</v>
      </c>
      <c r="S1678" s="60" t="s">
        <v>8551</v>
      </c>
      <c r="T1678" s="17" t="s">
        <v>9866</v>
      </c>
    </row>
    <row r="1679" spans="1:20" ht="30" customHeight="1">
      <c r="A1679" s="10" t="s">
        <v>9867</v>
      </c>
      <c r="B1679" s="9" t="s">
        <v>9868</v>
      </c>
      <c r="C1679" s="7" t="s">
        <v>32</v>
      </c>
      <c r="D1679" s="10" t="s">
        <v>5944</v>
      </c>
      <c r="E1679" s="10" t="s">
        <v>7683</v>
      </c>
      <c r="F1679" s="10" t="s">
        <v>9869</v>
      </c>
      <c r="G1679" s="201" t="s">
        <v>9870</v>
      </c>
      <c r="H1679" s="12" t="s">
        <v>111</v>
      </c>
      <c r="I1679" s="11" t="s">
        <v>231</v>
      </c>
      <c r="J1679" s="11" t="s">
        <v>95</v>
      </c>
      <c r="K1679" s="11" t="s">
        <v>43</v>
      </c>
      <c r="L1679" s="13">
        <v>104.18</v>
      </c>
      <c r="M1679" s="13">
        <v>21084.58</v>
      </c>
      <c r="N1679" s="14">
        <v>1.2083999999999999</v>
      </c>
      <c r="O1679" s="13">
        <v>500</v>
      </c>
      <c r="P1679" s="13">
        <v>1018.98</v>
      </c>
      <c r="Q1679" s="20">
        <v>0.6</v>
      </c>
      <c r="R1679" s="20">
        <v>0.4</v>
      </c>
      <c r="S1679" s="60" t="s">
        <v>8551</v>
      </c>
      <c r="T1679" s="17" t="s">
        <v>9871</v>
      </c>
    </row>
    <row r="1680" spans="1:20" ht="30" customHeight="1">
      <c r="A1680" s="10" t="s">
        <v>9872</v>
      </c>
      <c r="B1680" s="9" t="s">
        <v>9873</v>
      </c>
      <c r="C1680" s="7" t="s">
        <v>32</v>
      </c>
      <c r="D1680" s="10" t="s">
        <v>1338</v>
      </c>
      <c r="E1680" s="10" t="s">
        <v>9874</v>
      </c>
      <c r="F1680" s="10" t="s">
        <v>9875</v>
      </c>
      <c r="G1680" s="201" t="s">
        <v>9876</v>
      </c>
      <c r="H1680" s="12" t="s">
        <v>303</v>
      </c>
      <c r="I1680" s="11" t="s">
        <v>333</v>
      </c>
      <c r="J1680" s="11" t="s">
        <v>9877</v>
      </c>
      <c r="K1680" s="11" t="s">
        <v>43</v>
      </c>
      <c r="L1680" s="13">
        <v>1781.86</v>
      </c>
      <c r="M1680" s="13">
        <v>305813.69</v>
      </c>
      <c r="N1680" s="14">
        <v>4.9996900000000002</v>
      </c>
      <c r="O1680" s="13">
        <v>696</v>
      </c>
      <c r="P1680" s="13">
        <v>2080.8000000000002</v>
      </c>
      <c r="Q1680" s="20">
        <v>0.6</v>
      </c>
      <c r="R1680" s="20" t="s">
        <v>2346</v>
      </c>
      <c r="S1680" s="60" t="s">
        <v>8551</v>
      </c>
      <c r="T1680" s="17" t="s">
        <v>9878</v>
      </c>
    </row>
    <row r="1681" spans="1:20" ht="30" customHeight="1">
      <c r="A1681" s="79" t="s">
        <v>9879</v>
      </c>
      <c r="B1681" s="82" t="s">
        <v>9880</v>
      </c>
      <c r="C1681" s="7" t="s">
        <v>32</v>
      </c>
      <c r="D1681" s="79" t="s">
        <v>9881</v>
      </c>
      <c r="E1681" s="79" t="s">
        <v>5231</v>
      </c>
      <c r="F1681" s="79" t="s">
        <v>9882</v>
      </c>
      <c r="G1681" s="203" t="s">
        <v>9883</v>
      </c>
      <c r="H1681" s="83" t="s">
        <v>1809</v>
      </c>
      <c r="I1681" s="82" t="s">
        <v>333</v>
      </c>
      <c r="J1681" s="82" t="s">
        <v>9884</v>
      </c>
      <c r="K1681" s="82" t="s">
        <v>43</v>
      </c>
      <c r="L1681" s="84">
        <v>18349.599999999999</v>
      </c>
      <c r="M1681" s="84">
        <v>6937441.8200000003</v>
      </c>
      <c r="N1681" s="85">
        <v>4.3324999999999996</v>
      </c>
      <c r="O1681" s="84">
        <v>5565.46</v>
      </c>
      <c r="P1681" s="84">
        <v>2818.26</v>
      </c>
      <c r="Q1681" s="86">
        <v>0.6</v>
      </c>
      <c r="R1681" s="86" t="s">
        <v>44</v>
      </c>
      <c r="S1681" s="82" t="s">
        <v>8551</v>
      </c>
      <c r="T1681" s="88" t="s">
        <v>9885</v>
      </c>
    </row>
    <row r="1682" spans="1:20" ht="30" customHeight="1">
      <c r="A1682" s="10" t="s">
        <v>9886</v>
      </c>
      <c r="B1682" s="9" t="s">
        <v>9887</v>
      </c>
      <c r="C1682" s="7" t="s">
        <v>32</v>
      </c>
      <c r="D1682" s="10" t="s">
        <v>9888</v>
      </c>
      <c r="E1682" s="10" t="s">
        <v>1101</v>
      </c>
      <c r="F1682" s="10" t="s">
        <v>2299</v>
      </c>
      <c r="G1682" s="201" t="s">
        <v>9889</v>
      </c>
      <c r="H1682" s="12" t="s">
        <v>75</v>
      </c>
      <c r="I1682" s="11" t="s">
        <v>333</v>
      </c>
      <c r="J1682" s="11" t="s">
        <v>95</v>
      </c>
      <c r="K1682" s="11" t="s">
        <v>43</v>
      </c>
      <c r="L1682" s="13">
        <v>1500.03</v>
      </c>
      <c r="M1682" s="13">
        <v>597410.03</v>
      </c>
      <c r="N1682" s="14">
        <v>3.94</v>
      </c>
      <c r="O1682" s="13">
        <v>510</v>
      </c>
      <c r="P1682" s="13">
        <v>5605.92</v>
      </c>
      <c r="Q1682" s="20">
        <v>0.7</v>
      </c>
      <c r="R1682" s="20">
        <v>0.4</v>
      </c>
      <c r="S1682" s="60" t="s">
        <v>8551</v>
      </c>
      <c r="T1682" s="17" t="s">
        <v>9890</v>
      </c>
    </row>
    <row r="1683" spans="1:20" ht="30" customHeight="1">
      <c r="A1683" s="10" t="s">
        <v>9891</v>
      </c>
      <c r="B1683" s="9" t="s">
        <v>9892</v>
      </c>
      <c r="C1683" s="7" t="s">
        <v>32</v>
      </c>
      <c r="D1683" s="10" t="s">
        <v>9227</v>
      </c>
      <c r="E1683" s="10" t="s">
        <v>9893</v>
      </c>
      <c r="F1683" s="10" t="s">
        <v>9229</v>
      </c>
      <c r="G1683" s="201" t="s">
        <v>9894</v>
      </c>
      <c r="H1683" s="12" t="s">
        <v>60</v>
      </c>
      <c r="I1683" s="11" t="s">
        <v>333</v>
      </c>
      <c r="J1683" s="11" t="s">
        <v>9895</v>
      </c>
      <c r="K1683" s="11" t="s">
        <v>43</v>
      </c>
      <c r="L1683" s="13">
        <v>7174.96</v>
      </c>
      <c r="M1683" s="13">
        <v>1216764.6499999999</v>
      </c>
      <c r="N1683" s="14">
        <v>4.9861000000000004</v>
      </c>
      <c r="O1683" s="13">
        <v>1800</v>
      </c>
      <c r="P1683" s="13">
        <v>2437.8000000000002</v>
      </c>
      <c r="Q1683" s="20">
        <v>0.7</v>
      </c>
      <c r="R1683" s="20" t="s">
        <v>1916</v>
      </c>
      <c r="S1683" s="60" t="s">
        <v>8551</v>
      </c>
      <c r="T1683" s="17" t="s">
        <v>9896</v>
      </c>
    </row>
    <row r="1684" spans="1:20" ht="30" customHeight="1" thickBot="1">
      <c r="A1684" s="29" t="s">
        <v>9897</v>
      </c>
      <c r="B1684" s="30" t="s">
        <v>9291</v>
      </c>
      <c r="C1684" s="66" t="s">
        <v>32</v>
      </c>
      <c r="D1684" s="29" t="s">
        <v>7530</v>
      </c>
      <c r="E1684" s="29" t="s">
        <v>9292</v>
      </c>
      <c r="F1684" s="29" t="s">
        <v>9293</v>
      </c>
      <c r="G1684" s="204" t="s">
        <v>9898</v>
      </c>
      <c r="H1684" s="32" t="s">
        <v>846</v>
      </c>
      <c r="I1684" s="31" t="s">
        <v>333</v>
      </c>
      <c r="J1684" s="31" t="s">
        <v>6887</v>
      </c>
      <c r="K1684" s="31" t="s">
        <v>43</v>
      </c>
      <c r="L1684" s="33">
        <v>8217.4</v>
      </c>
      <c r="M1684" s="33">
        <v>790426.12</v>
      </c>
      <c r="N1684" s="34">
        <v>4.9996999999999998</v>
      </c>
      <c r="O1684" s="33">
        <v>2054.5</v>
      </c>
      <c r="P1684" s="33">
        <v>1412.7</v>
      </c>
      <c r="Q1684" s="67">
        <v>0.7</v>
      </c>
      <c r="R1684" s="67" t="s">
        <v>6714</v>
      </c>
      <c r="S1684" s="60" t="s">
        <v>8551</v>
      </c>
      <c r="T1684" s="37" t="s">
        <v>9296</v>
      </c>
    </row>
    <row r="1685" spans="1:20" ht="45.75" thickTop="1">
      <c r="A1685" s="131" t="s">
        <v>9899</v>
      </c>
      <c r="B1685" s="132" t="s">
        <v>9900</v>
      </c>
      <c r="C1685" s="132" t="s">
        <v>32</v>
      </c>
      <c r="D1685" s="133" t="s">
        <v>9901</v>
      </c>
      <c r="E1685" s="133" t="s">
        <v>9902</v>
      </c>
      <c r="F1685" s="133" t="s">
        <v>9110</v>
      </c>
      <c r="G1685" s="206" t="s">
        <v>9903</v>
      </c>
      <c r="H1685" s="135" t="s">
        <v>75</v>
      </c>
      <c r="I1685" s="134" t="s">
        <v>333</v>
      </c>
      <c r="J1685" s="134" t="s">
        <v>9904</v>
      </c>
      <c r="K1685" s="134" t="s">
        <v>43</v>
      </c>
      <c r="L1685" s="136">
        <v>149.65</v>
      </c>
      <c r="M1685" s="136">
        <v>295651.12</v>
      </c>
      <c r="N1685" s="137">
        <v>4</v>
      </c>
      <c r="O1685" s="136">
        <v>1727.05</v>
      </c>
      <c r="P1685" s="136">
        <v>11288.34</v>
      </c>
      <c r="Q1685" s="138">
        <v>0.7</v>
      </c>
      <c r="R1685" s="138">
        <v>1</v>
      </c>
      <c r="S1685" s="134" t="s">
        <v>45</v>
      </c>
      <c r="T1685" s="139" t="s">
        <v>9905</v>
      </c>
    </row>
    <row r="1686" spans="1:20" ht="45.75" thickBot="1">
      <c r="A1686" s="152" t="s">
        <v>9899</v>
      </c>
      <c r="B1686" s="153" t="s">
        <v>9900</v>
      </c>
      <c r="C1686" s="142" t="s">
        <v>32</v>
      </c>
      <c r="D1686" s="154" t="s">
        <v>9901</v>
      </c>
      <c r="E1686" s="154" t="s">
        <v>9902</v>
      </c>
      <c r="F1686" s="154" t="s">
        <v>9110</v>
      </c>
      <c r="G1686" s="207" t="s">
        <v>9903</v>
      </c>
      <c r="H1686" s="155" t="s">
        <v>75</v>
      </c>
      <c r="I1686" s="146" t="s">
        <v>333</v>
      </c>
      <c r="J1686" s="146" t="s">
        <v>9904</v>
      </c>
      <c r="K1686" s="146" t="s">
        <v>181</v>
      </c>
      <c r="L1686" s="156">
        <v>4204.09</v>
      </c>
      <c r="M1686" s="156">
        <v>15423648.49</v>
      </c>
      <c r="N1686" s="157">
        <v>4</v>
      </c>
      <c r="O1686" s="156">
        <v>1727.05</v>
      </c>
      <c r="P1686" s="156">
        <v>11288.34</v>
      </c>
      <c r="Q1686" s="158">
        <v>1.3</v>
      </c>
      <c r="R1686" s="158">
        <v>1</v>
      </c>
      <c r="S1686" s="146" t="s">
        <v>45</v>
      </c>
      <c r="T1686" s="160" t="s">
        <v>9905</v>
      </c>
    </row>
    <row r="1687" spans="1:20" ht="30" customHeight="1" thickTop="1">
      <c r="A1687" s="59" t="s">
        <v>9906</v>
      </c>
      <c r="B1687" s="7" t="s">
        <v>9907</v>
      </c>
      <c r="C1687" s="7" t="s">
        <v>32</v>
      </c>
      <c r="D1687" s="59" t="s">
        <v>9908</v>
      </c>
      <c r="E1687" s="59" t="s">
        <v>9909</v>
      </c>
      <c r="F1687" s="59" t="s">
        <v>9910</v>
      </c>
      <c r="G1687" s="209" t="s">
        <v>9911</v>
      </c>
      <c r="H1687" s="12" t="s">
        <v>755</v>
      </c>
      <c r="I1687" s="60" t="s">
        <v>333</v>
      </c>
      <c r="J1687" s="60" t="s">
        <v>5951</v>
      </c>
      <c r="K1687" s="60" t="s">
        <v>43</v>
      </c>
      <c r="L1687" s="24">
        <v>3709.41</v>
      </c>
      <c r="M1687" s="24">
        <v>8706254.4199999999</v>
      </c>
      <c r="N1687" s="61">
        <v>3.9998</v>
      </c>
      <c r="O1687" s="24">
        <v>4312.9399999999996</v>
      </c>
      <c r="P1687" s="24">
        <v>2611.1999999999998</v>
      </c>
      <c r="Q1687" s="77">
        <v>0.7</v>
      </c>
      <c r="R1687" s="77" t="s">
        <v>44</v>
      </c>
      <c r="S1687" s="60" t="s">
        <v>45</v>
      </c>
      <c r="T1687" s="64" t="s">
        <v>9912</v>
      </c>
    </row>
    <row r="1688" spans="1:20" ht="30" customHeight="1">
      <c r="A1688" s="10" t="s">
        <v>9906</v>
      </c>
      <c r="B1688" s="9" t="s">
        <v>9907</v>
      </c>
      <c r="C1688" s="7" t="s">
        <v>32</v>
      </c>
      <c r="D1688" s="10" t="s">
        <v>9908</v>
      </c>
      <c r="E1688" s="10" t="s">
        <v>9909</v>
      </c>
      <c r="F1688" s="10" t="s">
        <v>9910</v>
      </c>
      <c r="G1688" s="201" t="s">
        <v>9911</v>
      </c>
      <c r="H1688" s="12" t="s">
        <v>755</v>
      </c>
      <c r="I1688" s="11" t="s">
        <v>333</v>
      </c>
      <c r="J1688" s="11" t="s">
        <v>5951</v>
      </c>
      <c r="K1688" s="11" t="s">
        <v>181</v>
      </c>
      <c r="L1688" s="13">
        <v>8471.27</v>
      </c>
      <c r="M1688" s="13">
        <v>8706254.4199999999</v>
      </c>
      <c r="N1688" s="14">
        <v>3.9998</v>
      </c>
      <c r="O1688" s="13">
        <v>4312.9399999999996</v>
      </c>
      <c r="P1688" s="13">
        <v>2611.1999999999998</v>
      </c>
      <c r="Q1688" s="20">
        <v>1.3</v>
      </c>
      <c r="R1688" s="20">
        <v>1</v>
      </c>
      <c r="S1688" s="11" t="s">
        <v>45</v>
      </c>
      <c r="T1688" s="17" t="s">
        <v>9912</v>
      </c>
    </row>
    <row r="1689" spans="1:20" ht="30" customHeight="1">
      <c r="A1689" s="10" t="s">
        <v>9913</v>
      </c>
      <c r="B1689" s="9" t="s">
        <v>8851</v>
      </c>
      <c r="C1689" s="7" t="s">
        <v>32</v>
      </c>
      <c r="D1689" s="10" t="s">
        <v>8852</v>
      </c>
      <c r="E1689" s="10" t="s">
        <v>8853</v>
      </c>
      <c r="F1689" s="10" t="s">
        <v>8854</v>
      </c>
      <c r="G1689" s="201" t="s">
        <v>9914</v>
      </c>
      <c r="H1689" s="12" t="s">
        <v>782</v>
      </c>
      <c r="I1689" s="11" t="s">
        <v>9915</v>
      </c>
      <c r="J1689" s="11" t="s">
        <v>9916</v>
      </c>
      <c r="K1689" s="11" t="s">
        <v>181</v>
      </c>
      <c r="L1689" s="13">
        <v>0</v>
      </c>
      <c r="M1689" s="13">
        <v>0</v>
      </c>
      <c r="N1689" s="14">
        <v>1.8567</v>
      </c>
      <c r="O1689" s="13">
        <v>250</v>
      </c>
      <c r="P1689" s="13">
        <v>247.86</v>
      </c>
      <c r="Q1689" s="20">
        <v>0</v>
      </c>
      <c r="R1689" s="20">
        <v>1</v>
      </c>
      <c r="S1689" s="11" t="s">
        <v>45</v>
      </c>
      <c r="T1689" s="17" t="s">
        <v>8857</v>
      </c>
    </row>
    <row r="1690" spans="1:20" ht="30" customHeight="1">
      <c r="A1690" s="10" t="s">
        <v>9917</v>
      </c>
      <c r="B1690" s="9" t="s">
        <v>9833</v>
      </c>
      <c r="C1690" s="7" t="s">
        <v>32</v>
      </c>
      <c r="D1690" s="10" t="s">
        <v>9834</v>
      </c>
      <c r="E1690" s="10" t="s">
        <v>9835</v>
      </c>
      <c r="F1690" s="10" t="s">
        <v>9918</v>
      </c>
      <c r="G1690" s="201" t="s">
        <v>9836</v>
      </c>
      <c r="H1690" s="12" t="s">
        <v>149</v>
      </c>
      <c r="I1690" s="11" t="s">
        <v>333</v>
      </c>
      <c r="J1690" s="11" t="s">
        <v>489</v>
      </c>
      <c r="K1690" s="11" t="s">
        <v>43</v>
      </c>
      <c r="L1690" s="13">
        <v>20.29</v>
      </c>
      <c r="M1690" s="13">
        <v>46135.32</v>
      </c>
      <c r="N1690" s="14">
        <v>1.1615</v>
      </c>
      <c r="O1690" s="13">
        <v>125.61</v>
      </c>
      <c r="P1690" s="13">
        <v>3772.98</v>
      </c>
      <c r="Q1690" s="20">
        <v>0.7</v>
      </c>
      <c r="R1690" s="20">
        <v>1</v>
      </c>
      <c r="S1690" s="11" t="s">
        <v>45</v>
      </c>
      <c r="T1690" s="17" t="s">
        <v>9919</v>
      </c>
    </row>
    <row r="1691" spans="1:20" ht="30" customHeight="1">
      <c r="A1691" s="10" t="s">
        <v>9920</v>
      </c>
      <c r="B1691" s="9" t="s">
        <v>9921</v>
      </c>
      <c r="C1691" s="7" t="s">
        <v>32</v>
      </c>
      <c r="D1691" s="10" t="s">
        <v>8237</v>
      </c>
      <c r="E1691" s="10" t="s">
        <v>9922</v>
      </c>
      <c r="F1691" s="10" t="s">
        <v>8238</v>
      </c>
      <c r="G1691" s="201" t="s">
        <v>8239</v>
      </c>
      <c r="H1691" s="12" t="s">
        <v>465</v>
      </c>
      <c r="I1691" s="11" t="s">
        <v>231</v>
      </c>
      <c r="J1691" s="11" t="s">
        <v>5962</v>
      </c>
      <c r="K1691" s="11" t="s">
        <v>43</v>
      </c>
      <c r="L1691" s="13">
        <v>6138.65</v>
      </c>
      <c r="M1691" s="13">
        <v>4257175.22</v>
      </c>
      <c r="N1691" s="14">
        <v>1.9997</v>
      </c>
      <c r="O1691" s="13">
        <v>6225.79</v>
      </c>
      <c r="P1691" s="13">
        <v>1155.6600000000001</v>
      </c>
      <c r="Q1691" s="20">
        <v>1.2</v>
      </c>
      <c r="R1691" s="20">
        <v>1</v>
      </c>
      <c r="S1691" s="11" t="s">
        <v>45</v>
      </c>
      <c r="T1691" s="17" t="s">
        <v>9923</v>
      </c>
    </row>
    <row r="1692" spans="1:20" ht="30" customHeight="1">
      <c r="A1692" s="10" t="s">
        <v>9924</v>
      </c>
      <c r="B1692" s="9" t="s">
        <v>9925</v>
      </c>
      <c r="C1692" s="7" t="s">
        <v>32</v>
      </c>
      <c r="D1692" s="10" t="s">
        <v>9926</v>
      </c>
      <c r="E1692" s="323" t="s">
        <v>2082</v>
      </c>
      <c r="F1692" s="10" t="s">
        <v>9927</v>
      </c>
      <c r="G1692" s="201" t="s">
        <v>9928</v>
      </c>
      <c r="H1692" s="12" t="s">
        <v>279</v>
      </c>
      <c r="I1692" s="11" t="s">
        <v>231</v>
      </c>
      <c r="J1692" s="11" t="s">
        <v>95</v>
      </c>
      <c r="K1692" s="11" t="s">
        <v>43</v>
      </c>
      <c r="L1692" s="13">
        <v>126.8</v>
      </c>
      <c r="M1692" s="13">
        <v>12847.85</v>
      </c>
      <c r="N1692" s="14">
        <v>1.3427</v>
      </c>
      <c r="O1692" s="13">
        <v>370</v>
      </c>
      <c r="P1692" s="13">
        <v>755.82</v>
      </c>
      <c r="Q1692" s="20">
        <v>0.3</v>
      </c>
      <c r="R1692" s="20">
        <v>0.6</v>
      </c>
      <c r="S1692" s="11" t="s">
        <v>45</v>
      </c>
      <c r="T1692" s="17" t="s">
        <v>9929</v>
      </c>
    </row>
    <row r="1693" spans="1:20" ht="30" customHeight="1">
      <c r="A1693" s="10" t="s">
        <v>9930</v>
      </c>
      <c r="B1693" s="9" t="s">
        <v>9931</v>
      </c>
      <c r="C1693" s="7" t="s">
        <v>32</v>
      </c>
      <c r="D1693" s="10" t="s">
        <v>4759</v>
      </c>
      <c r="E1693" s="10" t="s">
        <v>9932</v>
      </c>
      <c r="F1693" s="10" t="s">
        <v>9933</v>
      </c>
      <c r="G1693" s="201" t="s">
        <v>9934</v>
      </c>
      <c r="H1693" s="12" t="s">
        <v>937</v>
      </c>
      <c r="I1693" s="11" t="s">
        <v>333</v>
      </c>
      <c r="J1693" s="11" t="s">
        <v>6187</v>
      </c>
      <c r="K1693" s="11" t="s">
        <v>43</v>
      </c>
      <c r="L1693" s="13">
        <v>929.73</v>
      </c>
      <c r="M1693" s="13">
        <v>841954.61</v>
      </c>
      <c r="N1693" s="14">
        <v>3.9895</v>
      </c>
      <c r="O1693" s="13">
        <v>317.8</v>
      </c>
      <c r="P1693" s="13">
        <v>6451.5</v>
      </c>
      <c r="Q1693" s="20">
        <v>0.7</v>
      </c>
      <c r="R1693" s="20">
        <v>0.8</v>
      </c>
      <c r="S1693" s="60" t="s">
        <v>8551</v>
      </c>
      <c r="T1693" s="17" t="s">
        <v>9935</v>
      </c>
    </row>
    <row r="1694" spans="1:20" ht="30" customHeight="1">
      <c r="A1694" s="10" t="s">
        <v>9936</v>
      </c>
      <c r="B1694" s="9" t="s">
        <v>9937</v>
      </c>
      <c r="C1694" s="7" t="s">
        <v>32</v>
      </c>
      <c r="D1694" s="10" t="s">
        <v>5330</v>
      </c>
      <c r="E1694" s="10" t="s">
        <v>7727</v>
      </c>
      <c r="F1694" s="10" t="s">
        <v>9938</v>
      </c>
      <c r="G1694" s="201" t="s">
        <v>9939</v>
      </c>
      <c r="H1694" s="12" t="s">
        <v>60</v>
      </c>
      <c r="I1694" s="11" t="s">
        <v>311</v>
      </c>
      <c r="J1694" s="11" t="s">
        <v>9940</v>
      </c>
      <c r="K1694" s="11" t="s">
        <v>43</v>
      </c>
      <c r="L1694" s="13">
        <v>1575.16</v>
      </c>
      <c r="M1694" s="13">
        <v>1964101.39</v>
      </c>
      <c r="N1694" s="14">
        <v>2.0001000000000002</v>
      </c>
      <c r="O1694" s="13">
        <v>1574.96</v>
      </c>
      <c r="P1694" s="13">
        <v>3562.86</v>
      </c>
      <c r="Q1694" s="20">
        <v>0.7</v>
      </c>
      <c r="R1694" s="20">
        <v>1</v>
      </c>
      <c r="S1694" s="11" t="s">
        <v>45</v>
      </c>
      <c r="T1694" s="17" t="s">
        <v>9941</v>
      </c>
    </row>
    <row r="1695" spans="1:20" ht="30" customHeight="1">
      <c r="A1695" s="10" t="s">
        <v>9942</v>
      </c>
      <c r="B1695" s="9" t="s">
        <v>9943</v>
      </c>
      <c r="C1695" s="7" t="s">
        <v>32</v>
      </c>
      <c r="D1695" s="10" t="s">
        <v>9944</v>
      </c>
      <c r="E1695" s="10" t="s">
        <v>1643</v>
      </c>
      <c r="F1695" s="10" t="s">
        <v>7312</v>
      </c>
      <c r="G1695" s="201" t="s">
        <v>9945</v>
      </c>
      <c r="H1695" s="12" t="s">
        <v>111</v>
      </c>
      <c r="I1695" s="11" t="s">
        <v>231</v>
      </c>
      <c r="J1695" s="11" t="s">
        <v>9946</v>
      </c>
      <c r="K1695" s="11" t="s">
        <v>43</v>
      </c>
      <c r="L1695" s="13">
        <v>518.38</v>
      </c>
      <c r="M1695" s="13">
        <v>66344.850000000006</v>
      </c>
      <c r="N1695" s="14">
        <v>1.9967999999999999</v>
      </c>
      <c r="O1695" s="13">
        <v>520</v>
      </c>
      <c r="P1695" s="13">
        <v>1064.8800000000001</v>
      </c>
      <c r="Q1695" s="20">
        <v>0.3</v>
      </c>
      <c r="R1695" s="20">
        <v>0.8</v>
      </c>
      <c r="S1695" s="60" t="s">
        <v>8551</v>
      </c>
      <c r="T1695" s="17" t="s">
        <v>9947</v>
      </c>
    </row>
    <row r="1696" spans="1:20" ht="30" customHeight="1">
      <c r="A1696" s="10" t="s">
        <v>9948</v>
      </c>
      <c r="B1696" s="9" t="s">
        <v>9949</v>
      </c>
      <c r="C1696" s="7" t="s">
        <v>32</v>
      </c>
      <c r="D1696" s="10" t="s">
        <v>4206</v>
      </c>
      <c r="E1696" s="10" t="s">
        <v>9950</v>
      </c>
      <c r="F1696" s="10" t="s">
        <v>3415</v>
      </c>
      <c r="G1696" s="201" t="s">
        <v>9951</v>
      </c>
      <c r="H1696" s="12" t="s">
        <v>75</v>
      </c>
      <c r="I1696" s="11" t="s">
        <v>333</v>
      </c>
      <c r="J1696" s="11" t="s">
        <v>5928</v>
      </c>
      <c r="K1696" s="11" t="s">
        <v>43</v>
      </c>
      <c r="L1696" s="13">
        <v>3252.51</v>
      </c>
      <c r="M1696" s="13">
        <v>9703.26</v>
      </c>
      <c r="N1696" s="14">
        <v>4</v>
      </c>
      <c r="O1696" s="13">
        <v>1131.49</v>
      </c>
      <c r="P1696" s="13">
        <v>9703.26</v>
      </c>
      <c r="Q1696" s="20">
        <v>0.7</v>
      </c>
      <c r="R1696" s="20" t="s">
        <v>8655</v>
      </c>
      <c r="S1696" s="60" t="s">
        <v>8551</v>
      </c>
      <c r="T1696" s="17" t="s">
        <v>9952</v>
      </c>
    </row>
    <row r="1697" spans="1:20" ht="30" customHeight="1">
      <c r="A1697" s="10" t="s">
        <v>9953</v>
      </c>
      <c r="B1697" s="9" t="s">
        <v>9954</v>
      </c>
      <c r="C1697" s="7" t="s">
        <v>32</v>
      </c>
      <c r="D1697" s="10" t="s">
        <v>9955</v>
      </c>
      <c r="E1697" s="10" t="s">
        <v>9956</v>
      </c>
      <c r="F1697" s="10" t="s">
        <v>9957</v>
      </c>
      <c r="G1697" s="201" t="s">
        <v>9958</v>
      </c>
      <c r="H1697" s="12" t="s">
        <v>2591</v>
      </c>
      <c r="I1697" s="11" t="s">
        <v>231</v>
      </c>
      <c r="J1697" s="11" t="s">
        <v>709</v>
      </c>
      <c r="K1697" s="11" t="s">
        <v>43</v>
      </c>
      <c r="L1697" s="13">
        <v>303.54000000000002</v>
      </c>
      <c r="M1697" s="13">
        <v>53713.18</v>
      </c>
      <c r="N1697" s="14">
        <v>1.8315999999999999</v>
      </c>
      <c r="O1697" s="13">
        <v>365</v>
      </c>
      <c r="P1697" s="13">
        <v>675.24</v>
      </c>
      <c r="Q1697" s="20">
        <v>0.6</v>
      </c>
      <c r="R1697" s="20">
        <v>0.8</v>
      </c>
      <c r="S1697" s="60" t="s">
        <v>8551</v>
      </c>
      <c r="T1697" s="17" t="s">
        <v>9959</v>
      </c>
    </row>
    <row r="1698" spans="1:20" ht="30" customHeight="1">
      <c r="A1698" s="10" t="s">
        <v>9960</v>
      </c>
      <c r="B1698" s="9" t="s">
        <v>9961</v>
      </c>
      <c r="C1698" s="7" t="s">
        <v>32</v>
      </c>
      <c r="D1698" s="10" t="s">
        <v>9962</v>
      </c>
      <c r="E1698" s="10" t="s">
        <v>624</v>
      </c>
      <c r="F1698" s="10" t="s">
        <v>9963</v>
      </c>
      <c r="G1698" s="201" t="s">
        <v>9964</v>
      </c>
      <c r="H1698" s="12" t="s">
        <v>694</v>
      </c>
      <c r="I1698" s="11" t="s">
        <v>231</v>
      </c>
      <c r="J1698" s="11" t="s">
        <v>95</v>
      </c>
      <c r="K1698" s="11" t="s">
        <v>43</v>
      </c>
      <c r="L1698" s="13">
        <v>68.81</v>
      </c>
      <c r="M1698" s="13">
        <v>32773.519999999997</v>
      </c>
      <c r="N1698" s="14">
        <v>1.2150000000000001</v>
      </c>
      <c r="O1698" s="13">
        <v>320</v>
      </c>
      <c r="P1698" s="13">
        <v>1607.52</v>
      </c>
      <c r="Q1698" s="20">
        <v>0.6</v>
      </c>
      <c r="R1698" s="20">
        <v>0.6</v>
      </c>
      <c r="S1698" s="11" t="s">
        <v>45</v>
      </c>
      <c r="T1698" s="17" t="s">
        <v>9965</v>
      </c>
    </row>
    <row r="1699" spans="1:20" ht="30" customHeight="1">
      <c r="A1699" s="10" t="s">
        <v>9966</v>
      </c>
      <c r="B1699" s="9" t="s">
        <v>9967</v>
      </c>
      <c r="C1699" s="7" t="s">
        <v>32</v>
      </c>
      <c r="D1699" s="10" t="s">
        <v>7950</v>
      </c>
      <c r="E1699" s="10" t="s">
        <v>9968</v>
      </c>
      <c r="F1699" s="10" t="s">
        <v>9969</v>
      </c>
      <c r="G1699" s="201" t="s">
        <v>9970</v>
      </c>
      <c r="H1699" s="12" t="s">
        <v>88</v>
      </c>
      <c r="I1699" s="11" t="s">
        <v>231</v>
      </c>
      <c r="J1699" s="11" t="s">
        <v>7416</v>
      </c>
      <c r="K1699" s="11" t="s">
        <v>43</v>
      </c>
      <c r="L1699" s="13">
        <v>305.27999999999997</v>
      </c>
      <c r="M1699" s="13">
        <v>220516.86</v>
      </c>
      <c r="N1699" s="14">
        <v>1.9625999999999999</v>
      </c>
      <c r="O1699" s="13">
        <v>360</v>
      </c>
      <c r="P1699" s="13">
        <v>2531.64</v>
      </c>
      <c r="Q1699" s="20">
        <v>0.7</v>
      </c>
      <c r="R1699" s="20">
        <v>0.8</v>
      </c>
      <c r="S1699" s="11" t="s">
        <v>45</v>
      </c>
      <c r="T1699" s="17" t="s">
        <v>9971</v>
      </c>
    </row>
    <row r="1700" spans="1:20" ht="30" customHeight="1">
      <c r="A1700" s="10" t="s">
        <v>9972</v>
      </c>
      <c r="B1700" s="9" t="s">
        <v>9973</v>
      </c>
      <c r="C1700" s="7" t="s">
        <v>32</v>
      </c>
      <c r="D1700" s="10" t="s">
        <v>9974</v>
      </c>
      <c r="E1700" s="10" t="s">
        <v>1500</v>
      </c>
      <c r="F1700" s="10" t="s">
        <v>9975</v>
      </c>
      <c r="G1700" s="201" t="s">
        <v>9976</v>
      </c>
      <c r="H1700" s="12" t="s">
        <v>224</v>
      </c>
      <c r="I1700" s="11" t="s">
        <v>333</v>
      </c>
      <c r="J1700" s="11" t="s">
        <v>709</v>
      </c>
      <c r="K1700" s="11" t="s">
        <v>43</v>
      </c>
      <c r="L1700" s="13">
        <v>1399.21</v>
      </c>
      <c r="M1700" s="13">
        <v>1385638.35</v>
      </c>
      <c r="N1700" s="14">
        <v>3.94</v>
      </c>
      <c r="O1700" s="13">
        <v>475.77</v>
      </c>
      <c r="P1700" s="13">
        <v>6795.24</v>
      </c>
      <c r="Q1700" s="20">
        <v>0.7</v>
      </c>
      <c r="R1700" s="20" t="s">
        <v>69</v>
      </c>
      <c r="S1700" s="11" t="s">
        <v>45</v>
      </c>
      <c r="T1700" s="17" t="s">
        <v>9977</v>
      </c>
    </row>
    <row r="1701" spans="1:20" ht="30" customHeight="1">
      <c r="A1701" s="10" t="s">
        <v>9978</v>
      </c>
      <c r="B1701" s="9" t="s">
        <v>9979</v>
      </c>
      <c r="C1701" s="7" t="s">
        <v>32</v>
      </c>
      <c r="D1701" s="10" t="s">
        <v>9980</v>
      </c>
      <c r="E1701" s="10" t="s">
        <v>9981</v>
      </c>
      <c r="F1701" s="10" t="s">
        <v>1985</v>
      </c>
      <c r="G1701" s="201" t="s">
        <v>9982</v>
      </c>
      <c r="H1701" s="12" t="s">
        <v>75</v>
      </c>
      <c r="I1701" s="11" t="s">
        <v>231</v>
      </c>
      <c r="J1701" s="11" t="s">
        <v>9983</v>
      </c>
      <c r="K1701" s="11" t="s">
        <v>43</v>
      </c>
      <c r="L1701" s="13">
        <v>878.87</v>
      </c>
      <c r="M1701" s="13">
        <v>3602866.93</v>
      </c>
      <c r="N1701" s="14">
        <v>2</v>
      </c>
      <c r="O1701" s="13">
        <v>1022.7</v>
      </c>
      <c r="P1701" s="13">
        <v>11712.66</v>
      </c>
      <c r="Q1701" s="20">
        <v>0.7</v>
      </c>
      <c r="R1701" s="20">
        <v>1</v>
      </c>
      <c r="S1701" s="60" t="s">
        <v>8551</v>
      </c>
      <c r="T1701" s="17" t="s">
        <v>9984</v>
      </c>
    </row>
    <row r="1702" spans="1:20" ht="30" customHeight="1">
      <c r="A1702" s="10" t="s">
        <v>9985</v>
      </c>
      <c r="B1702" s="9" t="s">
        <v>9986</v>
      </c>
      <c r="C1702" s="7" t="s">
        <v>32</v>
      </c>
      <c r="D1702" s="10" t="s">
        <v>9987</v>
      </c>
      <c r="E1702" s="10" t="s">
        <v>759</v>
      </c>
      <c r="F1702" s="10" t="s">
        <v>9988</v>
      </c>
      <c r="G1702" s="201" t="s">
        <v>9989</v>
      </c>
      <c r="H1702" s="12" t="s">
        <v>3691</v>
      </c>
      <c r="I1702" s="11" t="s">
        <v>333</v>
      </c>
      <c r="J1702" s="11" t="s">
        <v>9990</v>
      </c>
      <c r="K1702" s="11" t="s">
        <v>43</v>
      </c>
      <c r="L1702" s="13">
        <v>457.96</v>
      </c>
      <c r="M1702" s="13">
        <v>46105.3</v>
      </c>
      <c r="N1702" s="14">
        <v>2.9</v>
      </c>
      <c r="O1702" s="13">
        <v>240</v>
      </c>
      <c r="P1702" s="13">
        <v>1219.92</v>
      </c>
      <c r="Q1702" s="20">
        <v>0.3</v>
      </c>
      <c r="R1702" s="20">
        <v>0.8</v>
      </c>
      <c r="S1702" s="60" t="s">
        <v>8551</v>
      </c>
      <c r="T1702" s="17" t="s">
        <v>9991</v>
      </c>
    </row>
    <row r="1703" spans="1:20" ht="30" customHeight="1">
      <c r="A1703" s="10" t="s">
        <v>9992</v>
      </c>
      <c r="B1703" s="9" t="s">
        <v>9993</v>
      </c>
      <c r="C1703" s="7" t="s">
        <v>32</v>
      </c>
      <c r="D1703" s="10" t="s">
        <v>9994</v>
      </c>
      <c r="E1703" s="10" t="s">
        <v>9995</v>
      </c>
      <c r="F1703" s="10" t="s">
        <v>9996</v>
      </c>
      <c r="G1703" s="201" t="s">
        <v>9997</v>
      </c>
      <c r="H1703" s="12" t="s">
        <v>60</v>
      </c>
      <c r="I1703" s="11" t="s">
        <v>333</v>
      </c>
      <c r="J1703" s="11" t="s">
        <v>9998</v>
      </c>
      <c r="K1703" s="11" t="s">
        <v>181</v>
      </c>
      <c r="L1703" s="13">
        <v>1017.61</v>
      </c>
      <c r="M1703" s="13">
        <v>993909.46</v>
      </c>
      <c r="N1703" s="14">
        <v>3.89</v>
      </c>
      <c r="O1703" s="13">
        <v>352</v>
      </c>
      <c r="P1703" s="13">
        <v>2923.32</v>
      </c>
      <c r="Q1703" s="20">
        <v>1.3</v>
      </c>
      <c r="R1703" s="20">
        <v>1</v>
      </c>
      <c r="S1703" s="11" t="s">
        <v>45</v>
      </c>
      <c r="T1703" s="17" t="s">
        <v>9999</v>
      </c>
    </row>
    <row r="1704" spans="1:20" ht="45">
      <c r="A1704" s="10" t="s">
        <v>10000</v>
      </c>
      <c r="B1704" s="9" t="s">
        <v>10001</v>
      </c>
      <c r="C1704" s="7" t="s">
        <v>32</v>
      </c>
      <c r="D1704" s="10" t="s">
        <v>1112</v>
      </c>
      <c r="E1704" s="10" t="s">
        <v>10002</v>
      </c>
      <c r="F1704" s="10" t="s">
        <v>1114</v>
      </c>
      <c r="G1704" s="201" t="s">
        <v>10003</v>
      </c>
      <c r="H1704" s="12" t="s">
        <v>60</v>
      </c>
      <c r="I1704" s="11" t="s">
        <v>333</v>
      </c>
      <c r="J1704" s="11" t="s">
        <v>10004</v>
      </c>
      <c r="K1704" s="11" t="s">
        <v>43</v>
      </c>
      <c r="L1704" s="13">
        <v>4051.57</v>
      </c>
      <c r="M1704" s="13">
        <v>2258166.34</v>
      </c>
      <c r="N1704" s="14">
        <v>3.9948000000000001</v>
      </c>
      <c r="O1704" s="13">
        <v>1574.02</v>
      </c>
      <c r="P1704" s="13">
        <v>3975.96</v>
      </c>
      <c r="Q1704" s="20">
        <v>0.7</v>
      </c>
      <c r="R1704" s="20">
        <v>0.8</v>
      </c>
      <c r="S1704" s="60" t="s">
        <v>8551</v>
      </c>
      <c r="T1704" s="17" t="s">
        <v>10005</v>
      </c>
    </row>
    <row r="1705" spans="1:20" ht="60">
      <c r="A1705" s="10" t="s">
        <v>10006</v>
      </c>
      <c r="B1705" s="9" t="s">
        <v>10007</v>
      </c>
      <c r="C1705" s="7" t="s">
        <v>32</v>
      </c>
      <c r="D1705" s="10" t="s">
        <v>10008</v>
      </c>
      <c r="E1705" s="10" t="s">
        <v>10009</v>
      </c>
      <c r="F1705" s="10" t="s">
        <v>4519</v>
      </c>
      <c r="G1705" s="201" t="s">
        <v>10010</v>
      </c>
      <c r="H1705" s="12" t="s">
        <v>37</v>
      </c>
      <c r="I1705" s="11" t="s">
        <v>333</v>
      </c>
      <c r="J1705" s="11" t="s">
        <v>10011</v>
      </c>
      <c r="K1705" s="11" t="s">
        <v>43</v>
      </c>
      <c r="L1705" s="13">
        <v>450.99</v>
      </c>
      <c r="M1705" s="13">
        <v>238617.82</v>
      </c>
      <c r="N1705" s="14">
        <v>3.9998</v>
      </c>
      <c r="O1705" s="13">
        <v>4067.72</v>
      </c>
      <c r="P1705" s="13">
        <v>3023.28</v>
      </c>
      <c r="Q1705" s="20">
        <v>0.7</v>
      </c>
      <c r="R1705" s="20" t="s">
        <v>69</v>
      </c>
      <c r="S1705" s="60" t="s">
        <v>8551</v>
      </c>
      <c r="T1705" s="17" t="s">
        <v>10012</v>
      </c>
    </row>
    <row r="1706" spans="1:20" ht="30" customHeight="1">
      <c r="A1706" s="10" t="s">
        <v>10013</v>
      </c>
      <c r="B1706" s="9" t="s">
        <v>10014</v>
      </c>
      <c r="C1706" s="7" t="s">
        <v>32</v>
      </c>
      <c r="D1706" s="10" t="s">
        <v>10015</v>
      </c>
      <c r="E1706" s="10" t="s">
        <v>10016</v>
      </c>
      <c r="F1706" s="10" t="s">
        <v>3851</v>
      </c>
      <c r="G1706" s="201" t="s">
        <v>10017</v>
      </c>
      <c r="H1706" s="12" t="s">
        <v>149</v>
      </c>
      <c r="I1706" s="11" t="s">
        <v>231</v>
      </c>
      <c r="J1706" s="11" t="s">
        <v>9528</v>
      </c>
      <c r="K1706" s="11" t="s">
        <v>43</v>
      </c>
      <c r="L1706" s="13">
        <v>2124.37</v>
      </c>
      <c r="M1706" s="13">
        <v>2142249.17</v>
      </c>
      <c r="N1706" s="14">
        <v>1.9971000000000001</v>
      </c>
      <c r="O1706" s="13">
        <v>2210.13</v>
      </c>
      <c r="P1706" s="13">
        <v>2932.5</v>
      </c>
      <c r="Q1706" s="20">
        <v>0.7</v>
      </c>
      <c r="R1706" s="20" t="s">
        <v>54</v>
      </c>
      <c r="S1706" s="60" t="s">
        <v>8551</v>
      </c>
      <c r="T1706" s="17" t="s">
        <v>10018</v>
      </c>
    </row>
    <row r="1707" spans="1:20" ht="30" customHeight="1">
      <c r="A1707" s="10" t="s">
        <v>10019</v>
      </c>
      <c r="B1707" s="9" t="s">
        <v>10020</v>
      </c>
      <c r="C1707" s="7" t="s">
        <v>32</v>
      </c>
      <c r="D1707" s="10" t="s">
        <v>10021</v>
      </c>
      <c r="E1707" s="10" t="s">
        <v>10022</v>
      </c>
      <c r="F1707" s="10" t="s">
        <v>2830</v>
      </c>
      <c r="G1707" s="201" t="s">
        <v>10023</v>
      </c>
      <c r="H1707" s="12" t="s">
        <v>224</v>
      </c>
      <c r="I1707" s="11" t="s">
        <v>333</v>
      </c>
      <c r="J1707" s="11" t="s">
        <v>10024</v>
      </c>
      <c r="K1707" s="11" t="s">
        <v>43</v>
      </c>
      <c r="L1707" s="13">
        <v>337.87</v>
      </c>
      <c r="M1707" s="13">
        <v>643020.5</v>
      </c>
      <c r="N1707" s="14">
        <v>1.8736999999999999</v>
      </c>
      <c r="O1707" s="13">
        <v>283.20999999999998</v>
      </c>
      <c r="P1707" s="13">
        <v>4201.38</v>
      </c>
      <c r="Q1707" s="20">
        <v>0.7</v>
      </c>
      <c r="R1707" s="20">
        <v>0.8</v>
      </c>
      <c r="S1707" s="60" t="s">
        <v>8551</v>
      </c>
      <c r="T1707" s="17" t="s">
        <v>10025</v>
      </c>
    </row>
    <row r="1708" spans="1:20" ht="30" customHeight="1">
      <c r="A1708" s="10" t="s">
        <v>10019</v>
      </c>
      <c r="B1708" s="9" t="s">
        <v>10020</v>
      </c>
      <c r="C1708" s="7" t="s">
        <v>32</v>
      </c>
      <c r="D1708" s="10" t="s">
        <v>10021</v>
      </c>
      <c r="E1708" s="10" t="s">
        <v>10022</v>
      </c>
      <c r="F1708" s="10" t="s">
        <v>2830</v>
      </c>
      <c r="G1708" s="201" t="s">
        <v>10023</v>
      </c>
      <c r="H1708" s="12" t="s">
        <v>224</v>
      </c>
      <c r="I1708" s="11" t="s">
        <v>333</v>
      </c>
      <c r="J1708" s="11" t="s">
        <v>10024</v>
      </c>
      <c r="K1708" s="11" t="s">
        <v>181</v>
      </c>
      <c r="L1708" s="13">
        <v>192.77</v>
      </c>
      <c r="M1708" s="13">
        <v>643020.5</v>
      </c>
      <c r="N1708" s="14">
        <v>1.8735999999999999</v>
      </c>
      <c r="O1708" s="13">
        <v>283.20999999999998</v>
      </c>
      <c r="P1708" s="13">
        <v>4201.38</v>
      </c>
      <c r="Q1708" s="20">
        <v>1.3</v>
      </c>
      <c r="R1708" s="20">
        <v>1</v>
      </c>
      <c r="S1708" s="60" t="s">
        <v>8551</v>
      </c>
      <c r="T1708" s="17" t="s">
        <v>10025</v>
      </c>
    </row>
    <row r="1709" spans="1:20" ht="30" customHeight="1">
      <c r="A1709" s="10" t="s">
        <v>10026</v>
      </c>
      <c r="B1709" s="9" t="s">
        <v>10027</v>
      </c>
      <c r="C1709" s="7" t="s">
        <v>32</v>
      </c>
      <c r="D1709" s="10" t="s">
        <v>10028</v>
      </c>
      <c r="E1709" s="10" t="s">
        <v>10029</v>
      </c>
      <c r="F1709" s="10" t="s">
        <v>10030</v>
      </c>
      <c r="G1709" s="201" t="s">
        <v>10031</v>
      </c>
      <c r="H1709" s="12" t="s">
        <v>318</v>
      </c>
      <c r="I1709" s="11" t="s">
        <v>333</v>
      </c>
      <c r="J1709" s="11" t="s">
        <v>10032</v>
      </c>
      <c r="K1709" s="11" t="s">
        <v>43</v>
      </c>
      <c r="L1709" s="13">
        <v>6545.12</v>
      </c>
      <c r="M1709" s="13">
        <v>4711731.1500000004</v>
      </c>
      <c r="N1709" s="14">
        <v>4</v>
      </c>
      <c r="O1709" s="13">
        <v>2343.88</v>
      </c>
      <c r="P1709" s="13">
        <v>4390.08</v>
      </c>
      <c r="Q1709" s="20">
        <v>0.7</v>
      </c>
      <c r="R1709" s="20" t="s">
        <v>44</v>
      </c>
      <c r="S1709" s="11" t="s">
        <v>45</v>
      </c>
      <c r="T1709" s="17" t="s">
        <v>10033</v>
      </c>
    </row>
    <row r="1710" spans="1:20" ht="60">
      <c r="A1710" s="10" t="s">
        <v>10034</v>
      </c>
      <c r="B1710" s="9" t="s">
        <v>10035</v>
      </c>
      <c r="C1710" s="7" t="s">
        <v>32</v>
      </c>
      <c r="D1710" s="10" t="s">
        <v>10036</v>
      </c>
      <c r="E1710" s="10" t="s">
        <v>10037</v>
      </c>
      <c r="F1710" s="10" t="s">
        <v>4713</v>
      </c>
      <c r="G1710" s="201" t="s">
        <v>10038</v>
      </c>
      <c r="H1710" s="12" t="s">
        <v>937</v>
      </c>
      <c r="I1710" s="11" t="s">
        <v>231</v>
      </c>
      <c r="J1710" s="11" t="s">
        <v>6824</v>
      </c>
      <c r="K1710" s="11" t="s">
        <v>181</v>
      </c>
      <c r="L1710" s="13">
        <v>2349.36</v>
      </c>
      <c r="M1710" s="13">
        <v>9498437.4700000007</v>
      </c>
      <c r="N1710" s="14">
        <v>1.9999</v>
      </c>
      <c r="O1710" s="13">
        <v>2633.75</v>
      </c>
      <c r="P1710" s="13">
        <v>6219.96</v>
      </c>
      <c r="Q1710" s="20">
        <v>1.3</v>
      </c>
      <c r="R1710" s="20">
        <v>1</v>
      </c>
      <c r="S1710" s="11" t="s">
        <v>45</v>
      </c>
      <c r="T1710" s="17" t="s">
        <v>10039</v>
      </c>
    </row>
    <row r="1711" spans="1:20" ht="30" customHeight="1">
      <c r="A1711" s="10" t="s">
        <v>10040</v>
      </c>
      <c r="B1711" s="9" t="s">
        <v>10041</v>
      </c>
      <c r="C1711" s="7" t="s">
        <v>32</v>
      </c>
      <c r="D1711" s="10" t="s">
        <v>10042</v>
      </c>
      <c r="E1711" s="10" t="s">
        <v>518</v>
      </c>
      <c r="F1711" s="10" t="s">
        <v>6128</v>
      </c>
      <c r="G1711" s="201" t="s">
        <v>10043</v>
      </c>
      <c r="H1711" s="12" t="s">
        <v>257</v>
      </c>
      <c r="I1711" s="11" t="s">
        <v>311</v>
      </c>
      <c r="J1711" s="11" t="s">
        <v>10044</v>
      </c>
      <c r="K1711" s="11" t="s">
        <v>43</v>
      </c>
      <c r="L1711" s="13">
        <v>4611.03</v>
      </c>
      <c r="M1711" s="13">
        <v>5574837.46</v>
      </c>
      <c r="N1711" s="14">
        <v>1.9999</v>
      </c>
      <c r="O1711" s="13">
        <v>4863</v>
      </c>
      <c r="P1711" s="13">
        <v>4030.02</v>
      </c>
      <c r="Q1711" s="20">
        <v>0.6</v>
      </c>
      <c r="R1711" s="20">
        <v>1</v>
      </c>
      <c r="S1711" s="60" t="s">
        <v>8551</v>
      </c>
      <c r="T1711" s="17" t="s">
        <v>10045</v>
      </c>
    </row>
    <row r="1712" spans="1:20" ht="45">
      <c r="A1712" s="79" t="s">
        <v>10046</v>
      </c>
      <c r="B1712" s="80">
        <v>202000006015</v>
      </c>
      <c r="C1712" s="7" t="s">
        <v>32</v>
      </c>
      <c r="D1712" s="79" t="s">
        <v>10047</v>
      </c>
      <c r="E1712" s="79" t="s">
        <v>10048</v>
      </c>
      <c r="F1712" s="79" t="s">
        <v>10049</v>
      </c>
      <c r="G1712" s="203" t="s">
        <v>10050</v>
      </c>
      <c r="H1712" s="83" t="s">
        <v>332</v>
      </c>
      <c r="I1712" s="82" t="s">
        <v>333</v>
      </c>
      <c r="J1712" s="82" t="s">
        <v>6965</v>
      </c>
      <c r="K1712" s="82" t="s">
        <v>43</v>
      </c>
      <c r="L1712" s="84">
        <v>16411.71</v>
      </c>
      <c r="M1712" s="84">
        <v>2416666.9</v>
      </c>
      <c r="N1712" s="85">
        <v>4.4000000000000004</v>
      </c>
      <c r="O1712" s="84">
        <v>5142.08</v>
      </c>
      <c r="P1712" s="84">
        <v>1102.6199999999999</v>
      </c>
      <c r="Q1712" s="86">
        <v>0.6</v>
      </c>
      <c r="R1712" s="86" t="s">
        <v>10051</v>
      </c>
      <c r="S1712" s="82" t="s">
        <v>45</v>
      </c>
      <c r="T1712" s="88" t="s">
        <v>10052</v>
      </c>
    </row>
    <row r="1713" spans="1:20" ht="30" customHeight="1">
      <c r="A1713" s="10" t="s">
        <v>10053</v>
      </c>
      <c r="B1713" s="9" t="s">
        <v>10054</v>
      </c>
      <c r="C1713" s="7" t="s">
        <v>32</v>
      </c>
      <c r="D1713" s="10" t="s">
        <v>10055</v>
      </c>
      <c r="E1713" s="10" t="s">
        <v>10056</v>
      </c>
      <c r="F1713" s="10" t="s">
        <v>10057</v>
      </c>
      <c r="G1713" s="201" t="s">
        <v>10058</v>
      </c>
      <c r="H1713" s="12" t="s">
        <v>294</v>
      </c>
      <c r="I1713" s="11" t="s">
        <v>333</v>
      </c>
      <c r="J1713" s="11" t="s">
        <v>10059</v>
      </c>
      <c r="K1713" s="11" t="s">
        <v>181</v>
      </c>
      <c r="L1713" s="13">
        <v>69.319999999999993</v>
      </c>
      <c r="M1713" s="13">
        <v>66716.33</v>
      </c>
      <c r="N1713" s="14">
        <v>1.5005999999999999</v>
      </c>
      <c r="O1713" s="13">
        <v>138.44999999999999</v>
      </c>
      <c r="P1713" s="13">
        <v>2888.64</v>
      </c>
      <c r="Q1713" s="20">
        <v>0.5</v>
      </c>
      <c r="R1713" s="20">
        <v>1</v>
      </c>
      <c r="S1713" s="60" t="s">
        <v>8551</v>
      </c>
      <c r="T1713" s="17" t="s">
        <v>10060</v>
      </c>
    </row>
    <row r="1714" spans="1:20" ht="30" customHeight="1">
      <c r="A1714" s="10" t="s">
        <v>10061</v>
      </c>
      <c r="B1714" s="9" t="s">
        <v>10062</v>
      </c>
      <c r="C1714" s="7" t="s">
        <v>32</v>
      </c>
      <c r="D1714" s="10" t="s">
        <v>10063</v>
      </c>
      <c r="E1714" s="10" t="s">
        <v>10064</v>
      </c>
      <c r="F1714" s="10" t="s">
        <v>10065</v>
      </c>
      <c r="G1714" s="201" t="s">
        <v>10066</v>
      </c>
      <c r="H1714" s="12" t="s">
        <v>75</v>
      </c>
      <c r="I1714" s="11" t="s">
        <v>333</v>
      </c>
      <c r="J1714" s="11" t="s">
        <v>10067</v>
      </c>
      <c r="K1714" s="11" t="s">
        <v>43</v>
      </c>
      <c r="L1714" s="13">
        <v>558.17999999999995</v>
      </c>
      <c r="M1714" s="13">
        <v>1529715.62</v>
      </c>
      <c r="N1714" s="14">
        <v>2.3955000000000002</v>
      </c>
      <c r="O1714" s="13">
        <v>400</v>
      </c>
      <c r="P1714" s="13">
        <v>11051.7</v>
      </c>
      <c r="Q1714" s="20">
        <v>0.7</v>
      </c>
      <c r="R1714" s="20" t="s">
        <v>62</v>
      </c>
      <c r="S1714" s="60" t="s">
        <v>8551</v>
      </c>
      <c r="T1714" s="17" t="s">
        <v>10068</v>
      </c>
    </row>
    <row r="1715" spans="1:20" ht="30" customHeight="1">
      <c r="A1715" s="10" t="s">
        <v>10069</v>
      </c>
      <c r="B1715" s="9" t="s">
        <v>10070</v>
      </c>
      <c r="C1715" s="7" t="s">
        <v>32</v>
      </c>
      <c r="D1715" s="10" t="s">
        <v>10071</v>
      </c>
      <c r="E1715" s="10" t="s">
        <v>10072</v>
      </c>
      <c r="F1715" s="10" t="s">
        <v>8327</v>
      </c>
      <c r="G1715" s="201" t="s">
        <v>10073</v>
      </c>
      <c r="H1715" s="12" t="s">
        <v>60</v>
      </c>
      <c r="I1715" s="11" t="s">
        <v>311</v>
      </c>
      <c r="J1715" s="11" t="s">
        <v>10024</v>
      </c>
      <c r="K1715" s="11" t="s">
        <v>43</v>
      </c>
      <c r="L1715" s="13">
        <v>1061.72</v>
      </c>
      <c r="M1715" s="13">
        <v>851002.08</v>
      </c>
      <c r="N1715" s="14">
        <v>1.9108000000000001</v>
      </c>
      <c r="O1715" s="13">
        <v>1165.5899999999999</v>
      </c>
      <c r="P1715" s="13">
        <v>2547.96</v>
      </c>
      <c r="Q1715" s="20">
        <v>0.7</v>
      </c>
      <c r="R1715" s="20" t="s">
        <v>69</v>
      </c>
      <c r="S1715" s="11" t="s">
        <v>45</v>
      </c>
      <c r="T1715" s="17" t="s">
        <v>10074</v>
      </c>
    </row>
    <row r="1716" spans="1:20" ht="30" customHeight="1" thickBot="1">
      <c r="A1716" s="29" t="s">
        <v>10075</v>
      </c>
      <c r="B1716" s="30" t="s">
        <v>10076</v>
      </c>
      <c r="C1716" s="66" t="s">
        <v>32</v>
      </c>
      <c r="D1716" s="29" t="s">
        <v>5507</v>
      </c>
      <c r="E1716" s="29" t="s">
        <v>10077</v>
      </c>
      <c r="F1716" s="29" t="s">
        <v>10078</v>
      </c>
      <c r="G1716" s="204" t="s">
        <v>10079</v>
      </c>
      <c r="H1716" s="32" t="s">
        <v>666</v>
      </c>
      <c r="I1716" s="31" t="s">
        <v>311</v>
      </c>
      <c r="J1716" s="31" t="s">
        <v>1915</v>
      </c>
      <c r="K1716" s="31" t="s">
        <v>43</v>
      </c>
      <c r="L1716" s="33">
        <v>3730.32</v>
      </c>
      <c r="M1716" s="33">
        <v>346401.29</v>
      </c>
      <c r="N1716" s="34">
        <v>2.4973000000000001</v>
      </c>
      <c r="O1716" s="33">
        <v>2491.29</v>
      </c>
      <c r="P1716" s="33">
        <v>1592.22</v>
      </c>
      <c r="Q1716" s="67">
        <v>0.3</v>
      </c>
      <c r="R1716" s="67" t="s">
        <v>8155</v>
      </c>
      <c r="S1716" s="31" t="s">
        <v>45</v>
      </c>
      <c r="T1716" s="37" t="s">
        <v>10080</v>
      </c>
    </row>
    <row r="1717" spans="1:20" ht="30" customHeight="1" thickTop="1">
      <c r="A1717" s="131" t="s">
        <v>10081</v>
      </c>
      <c r="B1717" s="132" t="s">
        <v>10082</v>
      </c>
      <c r="C1717" s="132" t="s">
        <v>32</v>
      </c>
      <c r="D1717" s="133" t="s">
        <v>10083</v>
      </c>
      <c r="E1717" s="133" t="s">
        <v>10084</v>
      </c>
      <c r="F1717" s="133" t="s">
        <v>10085</v>
      </c>
      <c r="G1717" s="206" t="s">
        <v>10086</v>
      </c>
      <c r="H1717" s="135" t="s">
        <v>75</v>
      </c>
      <c r="I1717" s="134" t="s">
        <v>333</v>
      </c>
      <c r="J1717" s="134" t="s">
        <v>10087</v>
      </c>
      <c r="K1717" s="134" t="s">
        <v>43</v>
      </c>
      <c r="L1717" s="136">
        <f>624.4+2264.19</f>
        <v>2888.59</v>
      </c>
      <c r="M1717" s="136">
        <f>960213.21+4352377.91</f>
        <v>5312591.12</v>
      </c>
      <c r="N1717" s="137">
        <v>4</v>
      </c>
      <c r="O1717" s="136">
        <v>1349.82</v>
      </c>
      <c r="P1717" s="136">
        <v>10984.38</v>
      </c>
      <c r="Q1717" s="138">
        <v>0.7</v>
      </c>
      <c r="R1717" s="138" t="s">
        <v>69</v>
      </c>
      <c r="S1717" s="134" t="s">
        <v>45</v>
      </c>
      <c r="T1717" s="139" t="s">
        <v>10088</v>
      </c>
    </row>
    <row r="1718" spans="1:20" ht="30" customHeight="1" thickBot="1">
      <c r="A1718" s="152" t="s">
        <v>10081</v>
      </c>
      <c r="B1718" s="153" t="s">
        <v>10082</v>
      </c>
      <c r="C1718" s="142" t="s">
        <v>32</v>
      </c>
      <c r="D1718" s="154" t="s">
        <v>10083</v>
      </c>
      <c r="E1718" s="154" t="s">
        <v>10084</v>
      </c>
      <c r="F1718" s="154" t="s">
        <v>10085</v>
      </c>
      <c r="G1718" s="207" t="s">
        <v>10086</v>
      </c>
      <c r="H1718" s="155" t="s">
        <v>75</v>
      </c>
      <c r="I1718" s="146" t="s">
        <v>333</v>
      </c>
      <c r="J1718" s="146" t="s">
        <v>10087</v>
      </c>
      <c r="K1718" s="146" t="s">
        <v>181</v>
      </c>
      <c r="L1718" s="156">
        <v>126.38</v>
      </c>
      <c r="M1718" s="156">
        <v>451158.34</v>
      </c>
      <c r="N1718" s="157">
        <v>4</v>
      </c>
      <c r="O1718" s="156">
        <v>1349.82</v>
      </c>
      <c r="P1718" s="156">
        <v>10984.38</v>
      </c>
      <c r="Q1718" s="158">
        <v>1.3</v>
      </c>
      <c r="R1718" s="158">
        <v>1</v>
      </c>
      <c r="S1718" s="146" t="s">
        <v>45</v>
      </c>
      <c r="T1718" s="160" t="s">
        <v>10088</v>
      </c>
    </row>
    <row r="1719" spans="1:20" ht="30" customHeight="1" thickTop="1">
      <c r="A1719" s="59" t="s">
        <v>10089</v>
      </c>
      <c r="B1719" s="7" t="s">
        <v>10090</v>
      </c>
      <c r="C1719" s="7" t="s">
        <v>32</v>
      </c>
      <c r="D1719" s="59" t="s">
        <v>10091</v>
      </c>
      <c r="E1719" s="59" t="s">
        <v>10092</v>
      </c>
      <c r="F1719" s="59" t="s">
        <v>6945</v>
      </c>
      <c r="G1719" s="209" t="s">
        <v>10093</v>
      </c>
      <c r="H1719" s="12" t="s">
        <v>937</v>
      </c>
      <c r="I1719" s="60" t="s">
        <v>231</v>
      </c>
      <c r="J1719" s="60" t="s">
        <v>10094</v>
      </c>
      <c r="K1719" s="60" t="s">
        <v>43</v>
      </c>
      <c r="L1719" s="24">
        <v>1499.88</v>
      </c>
      <c r="M1719" s="24">
        <v>1843652.75</v>
      </c>
      <c r="N1719" s="61">
        <v>1.9999</v>
      </c>
      <c r="O1719" s="24">
        <v>1500</v>
      </c>
      <c r="P1719" s="24">
        <v>3511.86</v>
      </c>
      <c r="Q1719" s="77">
        <v>0.7</v>
      </c>
      <c r="R1719" s="77">
        <v>1</v>
      </c>
      <c r="S1719" s="60" t="s">
        <v>8551</v>
      </c>
      <c r="T1719" s="64" t="s">
        <v>10095</v>
      </c>
    </row>
    <row r="1720" spans="1:20" ht="30" customHeight="1">
      <c r="A1720" s="59" t="s">
        <v>10096</v>
      </c>
      <c r="B1720" s="7" t="s">
        <v>10097</v>
      </c>
      <c r="C1720" s="7" t="s">
        <v>32</v>
      </c>
      <c r="D1720" s="59" t="s">
        <v>2930</v>
      </c>
      <c r="E1720" s="59" t="s">
        <v>10098</v>
      </c>
      <c r="F1720" s="59" t="s">
        <v>10099</v>
      </c>
      <c r="G1720" s="209" t="s">
        <v>10100</v>
      </c>
      <c r="H1720" s="12" t="s">
        <v>303</v>
      </c>
      <c r="I1720" s="60" t="s">
        <v>333</v>
      </c>
      <c r="J1720" s="60" t="s">
        <v>95</v>
      </c>
      <c r="K1720" s="60" t="s">
        <v>43</v>
      </c>
      <c r="L1720" s="24">
        <v>582.17999999999995</v>
      </c>
      <c r="M1720" s="24">
        <v>107590.03</v>
      </c>
      <c r="N1720" s="61">
        <v>2.9405999999999999</v>
      </c>
      <c r="O1720" s="24">
        <v>300</v>
      </c>
      <c r="P1720" s="24">
        <v>2179.7399999999998</v>
      </c>
      <c r="Q1720" s="77">
        <v>0.6</v>
      </c>
      <c r="R1720" s="77" t="s">
        <v>397</v>
      </c>
      <c r="S1720" s="60" t="s">
        <v>8551</v>
      </c>
      <c r="T1720" s="64" t="s">
        <v>10101</v>
      </c>
    </row>
    <row r="1721" spans="1:20" ht="30" customHeight="1">
      <c r="A1721" s="59" t="s">
        <v>10102</v>
      </c>
      <c r="B1721" s="7" t="s">
        <v>10103</v>
      </c>
      <c r="C1721" s="7" t="s">
        <v>32</v>
      </c>
      <c r="D1721" s="59" t="s">
        <v>10104</v>
      </c>
      <c r="E1721" s="59" t="s">
        <v>10105</v>
      </c>
      <c r="F1721" s="59" t="s">
        <v>2018</v>
      </c>
      <c r="G1721" s="209" t="s">
        <v>10106</v>
      </c>
      <c r="H1721" s="12" t="s">
        <v>60</v>
      </c>
      <c r="I1721" s="60" t="s">
        <v>333</v>
      </c>
      <c r="J1721" s="60" t="s">
        <v>9544</v>
      </c>
      <c r="K1721" s="60" t="s">
        <v>43</v>
      </c>
      <c r="L1721" s="24">
        <v>2954.97</v>
      </c>
      <c r="M1721" s="24">
        <v>1729057.14</v>
      </c>
      <c r="N1721" s="61">
        <v>3.9998999999999998</v>
      </c>
      <c r="O1721" s="24">
        <v>996.69</v>
      </c>
      <c r="P1721" s="24">
        <v>4178.9399999999996</v>
      </c>
      <c r="Q1721" s="77">
        <v>0.7</v>
      </c>
      <c r="R1721" s="77">
        <v>0.8</v>
      </c>
      <c r="S1721" s="60" t="s">
        <v>8551</v>
      </c>
      <c r="T1721" s="64" t="s">
        <v>10107</v>
      </c>
    </row>
    <row r="1722" spans="1:20" ht="30" customHeight="1">
      <c r="A1722" s="59" t="s">
        <v>10108</v>
      </c>
      <c r="B1722" s="7" t="s">
        <v>10109</v>
      </c>
      <c r="C1722" s="7" t="s">
        <v>32</v>
      </c>
      <c r="D1722" s="59" t="s">
        <v>10110</v>
      </c>
      <c r="E1722" s="59" t="s">
        <v>3763</v>
      </c>
      <c r="F1722" s="59" t="s">
        <v>10111</v>
      </c>
      <c r="G1722" s="209" t="s">
        <v>10112</v>
      </c>
      <c r="H1722" s="12" t="s">
        <v>2591</v>
      </c>
      <c r="I1722" s="60" t="s">
        <v>231</v>
      </c>
      <c r="J1722" s="60" t="s">
        <v>10113</v>
      </c>
      <c r="K1722" s="60" t="s">
        <v>43</v>
      </c>
      <c r="L1722" s="24">
        <v>79.44</v>
      </c>
      <c r="M1722" s="24">
        <v>15515.28</v>
      </c>
      <c r="N1722" s="61">
        <v>1.3676999999999999</v>
      </c>
      <c r="O1722" s="24">
        <v>216</v>
      </c>
      <c r="P1722" s="24">
        <v>890.46</v>
      </c>
      <c r="Q1722" s="77">
        <v>0.3</v>
      </c>
      <c r="R1722" s="77">
        <v>1</v>
      </c>
      <c r="S1722" s="60" t="s">
        <v>8551</v>
      </c>
      <c r="T1722" s="64" t="s">
        <v>10114</v>
      </c>
    </row>
    <row r="1723" spans="1:20" ht="30" customHeight="1">
      <c r="A1723" s="59" t="s">
        <v>10115</v>
      </c>
      <c r="B1723" s="7" t="s">
        <v>10116</v>
      </c>
      <c r="C1723" s="7" t="s">
        <v>32</v>
      </c>
      <c r="D1723" s="59" t="s">
        <v>6535</v>
      </c>
      <c r="E1723" s="59" t="s">
        <v>10117</v>
      </c>
      <c r="F1723" s="59" t="s">
        <v>10118</v>
      </c>
      <c r="G1723" s="209" t="s">
        <v>10119</v>
      </c>
      <c r="H1723" s="12" t="s">
        <v>446</v>
      </c>
      <c r="I1723" s="60" t="s">
        <v>333</v>
      </c>
      <c r="J1723" s="60" t="s">
        <v>10120</v>
      </c>
      <c r="K1723" s="60" t="s">
        <v>43</v>
      </c>
      <c r="L1723" s="24">
        <v>11414.79</v>
      </c>
      <c r="M1723" s="24">
        <v>1442617.55</v>
      </c>
      <c r="N1723" s="61">
        <v>3.9998</v>
      </c>
      <c r="O1723" s="24">
        <v>4050</v>
      </c>
      <c r="P1723" s="24">
        <v>852.72</v>
      </c>
      <c r="Q1723" s="77">
        <v>0.6</v>
      </c>
      <c r="R1723" s="77" t="s">
        <v>69</v>
      </c>
      <c r="S1723" s="60" t="s">
        <v>8551</v>
      </c>
      <c r="T1723" s="64" t="s">
        <v>10121</v>
      </c>
    </row>
    <row r="1724" spans="1:20" ht="60">
      <c r="A1724" s="79" t="s">
        <v>10122</v>
      </c>
      <c r="B1724" s="82" t="s">
        <v>10123</v>
      </c>
      <c r="C1724" s="7" t="s">
        <v>32</v>
      </c>
      <c r="D1724" s="79" t="s">
        <v>10124</v>
      </c>
      <c r="E1724" s="79" t="s">
        <v>10125</v>
      </c>
      <c r="F1724" s="79" t="s">
        <v>10126</v>
      </c>
      <c r="G1724" s="203" t="s">
        <v>10127</v>
      </c>
      <c r="H1724" s="83" t="s">
        <v>465</v>
      </c>
      <c r="I1724" s="82" t="s">
        <v>333</v>
      </c>
      <c r="J1724" s="82" t="s">
        <v>10128</v>
      </c>
      <c r="K1724" s="82" t="s">
        <v>43</v>
      </c>
      <c r="L1724" s="84">
        <v>19426.23</v>
      </c>
      <c r="M1724" s="84">
        <v>6455398.9800000004</v>
      </c>
      <c r="N1724" s="85">
        <v>4.3996000000000004</v>
      </c>
      <c r="O1724" s="84">
        <v>5959.28</v>
      </c>
      <c r="P1724" s="84">
        <v>2502.06</v>
      </c>
      <c r="Q1724" s="86">
        <v>0.6</v>
      </c>
      <c r="R1724" s="86" t="s">
        <v>44</v>
      </c>
      <c r="S1724" s="82" t="s">
        <v>8551</v>
      </c>
      <c r="T1724" s="88" t="s">
        <v>10129</v>
      </c>
    </row>
    <row r="1725" spans="1:20" ht="30" customHeight="1">
      <c r="A1725" s="59" t="s">
        <v>10130</v>
      </c>
      <c r="B1725" s="7" t="s">
        <v>10131</v>
      </c>
      <c r="C1725" s="7" t="s">
        <v>32</v>
      </c>
      <c r="D1725" s="59" t="s">
        <v>10132</v>
      </c>
      <c r="E1725" s="59" t="s">
        <v>5925</v>
      </c>
      <c r="F1725" s="59" t="s">
        <v>10133</v>
      </c>
      <c r="G1725" s="209" t="s">
        <v>10134</v>
      </c>
      <c r="H1725" s="12" t="s">
        <v>962</v>
      </c>
      <c r="I1725" s="60" t="s">
        <v>231</v>
      </c>
      <c r="J1725" s="60" t="s">
        <v>824</v>
      </c>
      <c r="K1725" s="60" t="s">
        <v>43</v>
      </c>
      <c r="L1725" s="24">
        <v>100.49</v>
      </c>
      <c r="M1725" s="24">
        <v>9016.3700000000008</v>
      </c>
      <c r="N1725" s="61">
        <v>1.46</v>
      </c>
      <c r="O1725" s="24">
        <v>217</v>
      </c>
      <c r="P1725" s="24">
        <v>729.3</v>
      </c>
      <c r="Q1725" s="77">
        <v>0.3</v>
      </c>
      <c r="R1725" s="77">
        <v>0.6</v>
      </c>
      <c r="S1725" s="60" t="s">
        <v>45</v>
      </c>
      <c r="T1725" s="64" t="s">
        <v>10135</v>
      </c>
    </row>
    <row r="1726" spans="1:20" ht="30" customHeight="1">
      <c r="A1726" s="59" t="s">
        <v>10136</v>
      </c>
      <c r="B1726" s="7" t="s">
        <v>10137</v>
      </c>
      <c r="C1726" s="7" t="s">
        <v>32</v>
      </c>
      <c r="D1726" s="59" t="s">
        <v>10138</v>
      </c>
      <c r="E1726" s="59" t="s">
        <v>10139</v>
      </c>
      <c r="F1726" s="59" t="s">
        <v>8628</v>
      </c>
      <c r="G1726" s="209" t="s">
        <v>10140</v>
      </c>
      <c r="H1726" s="12" t="s">
        <v>666</v>
      </c>
      <c r="I1726" s="60" t="s">
        <v>311</v>
      </c>
      <c r="J1726" s="60" t="s">
        <v>311</v>
      </c>
      <c r="K1726" s="60" t="s">
        <v>181</v>
      </c>
      <c r="L1726" s="24">
        <v>287.45999999999998</v>
      </c>
      <c r="M1726" s="24">
        <v>0</v>
      </c>
      <c r="N1726" s="61">
        <v>1.2030000000000001</v>
      </c>
      <c r="O1726" s="24">
        <v>1237.92</v>
      </c>
      <c r="P1726" s="24">
        <v>2067.54</v>
      </c>
      <c r="Q1726" s="77">
        <v>0</v>
      </c>
      <c r="R1726" s="77">
        <v>1</v>
      </c>
      <c r="S1726" s="60" t="s">
        <v>45</v>
      </c>
      <c r="T1726" s="64" t="s">
        <v>10141</v>
      </c>
    </row>
    <row r="1727" spans="1:20" ht="45">
      <c r="A1727" s="59" t="s">
        <v>10142</v>
      </c>
      <c r="B1727" s="7" t="s">
        <v>10143</v>
      </c>
      <c r="C1727" s="7" t="s">
        <v>32</v>
      </c>
      <c r="D1727" s="59" t="s">
        <v>10144</v>
      </c>
      <c r="E1727" s="59" t="s">
        <v>10145</v>
      </c>
      <c r="F1727" s="59" t="s">
        <v>4102</v>
      </c>
      <c r="G1727" s="209" t="s">
        <v>10146</v>
      </c>
      <c r="H1727" s="12" t="s">
        <v>318</v>
      </c>
      <c r="I1727" s="60" t="s">
        <v>333</v>
      </c>
      <c r="J1727" s="60" t="s">
        <v>10147</v>
      </c>
      <c r="K1727" s="60" t="s">
        <v>43</v>
      </c>
      <c r="L1727" s="24">
        <v>7063.23</v>
      </c>
      <c r="M1727" s="24">
        <v>2601047.14</v>
      </c>
      <c r="N1727" s="61">
        <v>3.9998999999999998</v>
      </c>
      <c r="O1727" s="24">
        <v>2632.12</v>
      </c>
      <c r="P1727" s="24">
        <v>2104.2600000000002</v>
      </c>
      <c r="Q1727" s="77">
        <v>0.7</v>
      </c>
      <c r="R1727" s="77">
        <v>1</v>
      </c>
      <c r="S1727" s="60" t="s">
        <v>45</v>
      </c>
      <c r="T1727" s="64" t="s">
        <v>10148</v>
      </c>
    </row>
    <row r="1728" spans="1:20" ht="30" customHeight="1">
      <c r="A1728" s="59" t="s">
        <v>10149</v>
      </c>
      <c r="B1728" s="7" t="s">
        <v>10150</v>
      </c>
      <c r="C1728" s="7" t="s">
        <v>32</v>
      </c>
      <c r="D1728" s="59" t="s">
        <v>10151</v>
      </c>
      <c r="E1728" s="59" t="s">
        <v>10152</v>
      </c>
      <c r="F1728" s="59" t="s">
        <v>3262</v>
      </c>
      <c r="G1728" s="209" t="s">
        <v>10153</v>
      </c>
      <c r="H1728" s="12" t="s">
        <v>272</v>
      </c>
      <c r="I1728" s="60" t="s">
        <v>333</v>
      </c>
      <c r="J1728" s="60" t="s">
        <v>10154</v>
      </c>
      <c r="K1728" s="60" t="s">
        <v>43</v>
      </c>
      <c r="L1728" s="24">
        <v>4426.5600000000004</v>
      </c>
      <c r="M1728" s="24">
        <v>6061954.9100000001</v>
      </c>
      <c r="N1728" s="61">
        <v>4</v>
      </c>
      <c r="O1728" s="24">
        <v>1600</v>
      </c>
      <c r="P1728" s="24">
        <v>8043.72</v>
      </c>
      <c r="Q1728" s="77">
        <v>0.7</v>
      </c>
      <c r="R1728" s="77" t="s">
        <v>69</v>
      </c>
      <c r="S1728" s="60" t="s">
        <v>45</v>
      </c>
      <c r="T1728" s="64" t="s">
        <v>10155</v>
      </c>
    </row>
    <row r="1729" spans="1:20" ht="30" customHeight="1">
      <c r="A1729" s="59" t="s">
        <v>10156</v>
      </c>
      <c r="B1729" s="7" t="s">
        <v>10157</v>
      </c>
      <c r="C1729" s="7" t="s">
        <v>32</v>
      </c>
      <c r="D1729" s="59" t="s">
        <v>1792</v>
      </c>
      <c r="E1729" s="59" t="s">
        <v>10158</v>
      </c>
      <c r="F1729" s="59" t="s">
        <v>2367</v>
      </c>
      <c r="G1729" s="209" t="s">
        <v>10159</v>
      </c>
      <c r="H1729" s="12" t="s">
        <v>904</v>
      </c>
      <c r="I1729" s="60" t="s">
        <v>333</v>
      </c>
      <c r="J1729" s="60" t="s">
        <v>10154</v>
      </c>
      <c r="K1729" s="60" t="s">
        <v>43</v>
      </c>
      <c r="L1729" s="24">
        <v>2091.0700000000002</v>
      </c>
      <c r="M1729" s="24">
        <v>1164057.52</v>
      </c>
      <c r="N1729" s="61">
        <v>3.9998999999999998</v>
      </c>
      <c r="O1729" s="24">
        <v>697.1</v>
      </c>
      <c r="P1729" s="24">
        <v>3975.96</v>
      </c>
      <c r="Q1729" s="77" t="s">
        <v>915</v>
      </c>
      <c r="R1729" s="77">
        <v>0.8</v>
      </c>
      <c r="S1729" s="60" t="s">
        <v>45</v>
      </c>
      <c r="T1729" s="64" t="s">
        <v>10160</v>
      </c>
    </row>
    <row r="1730" spans="1:20" ht="30" customHeight="1">
      <c r="A1730" s="59" t="s">
        <v>10161</v>
      </c>
      <c r="B1730" s="7" t="s">
        <v>10162</v>
      </c>
      <c r="C1730" s="7" t="s">
        <v>32</v>
      </c>
      <c r="D1730" s="59" t="s">
        <v>79</v>
      </c>
      <c r="E1730" s="59" t="s">
        <v>5906</v>
      </c>
      <c r="F1730" s="59" t="s">
        <v>7526</v>
      </c>
      <c r="G1730" s="209" t="s">
        <v>10163</v>
      </c>
      <c r="H1730" s="12" t="s">
        <v>37</v>
      </c>
      <c r="I1730" s="60" t="s">
        <v>231</v>
      </c>
      <c r="J1730" s="60" t="s">
        <v>10147</v>
      </c>
      <c r="K1730" s="60" t="s">
        <v>43</v>
      </c>
      <c r="L1730" s="24">
        <v>486.66</v>
      </c>
      <c r="M1730" s="24">
        <v>637459.53</v>
      </c>
      <c r="N1730" s="61">
        <v>1.98</v>
      </c>
      <c r="O1730" s="24">
        <v>493.85</v>
      </c>
      <c r="P1730" s="24">
        <v>3971.88</v>
      </c>
      <c r="Q1730" s="77">
        <v>0.7</v>
      </c>
      <c r="R1730" s="77" t="s">
        <v>54</v>
      </c>
      <c r="S1730" s="60" t="s">
        <v>45</v>
      </c>
      <c r="T1730" s="64" t="s">
        <v>10164</v>
      </c>
    </row>
    <row r="1731" spans="1:20" ht="30" customHeight="1">
      <c r="A1731" s="59" t="s">
        <v>10165</v>
      </c>
      <c r="B1731" s="7" t="s">
        <v>10166</v>
      </c>
      <c r="C1731" s="7" t="s">
        <v>32</v>
      </c>
      <c r="D1731" s="59" t="s">
        <v>10167</v>
      </c>
      <c r="E1731" s="59" t="s">
        <v>3449</v>
      </c>
      <c r="F1731" s="59" t="s">
        <v>10168</v>
      </c>
      <c r="G1731" s="209" t="s">
        <v>10169</v>
      </c>
      <c r="H1731" s="12" t="s">
        <v>1267</v>
      </c>
      <c r="I1731" s="60" t="s">
        <v>311</v>
      </c>
      <c r="J1731" s="60" t="s">
        <v>10170</v>
      </c>
      <c r="K1731" s="60" t="s">
        <v>43</v>
      </c>
      <c r="L1731" s="24">
        <v>2179</v>
      </c>
      <c r="M1731" s="24">
        <v>1613423.26</v>
      </c>
      <c r="N1731" s="61">
        <v>1.9998</v>
      </c>
      <c r="O1731" s="24">
        <v>2179.3000000000002</v>
      </c>
      <c r="P1731" s="24">
        <v>1259.7</v>
      </c>
      <c r="Q1731" s="77">
        <v>1.2</v>
      </c>
      <c r="R1731" s="77" t="s">
        <v>69</v>
      </c>
      <c r="S1731" s="60" t="s">
        <v>8551</v>
      </c>
      <c r="T1731" s="64" t="s">
        <v>10171</v>
      </c>
    </row>
    <row r="1732" spans="1:20" ht="30" customHeight="1">
      <c r="A1732" s="59" t="s">
        <v>10172</v>
      </c>
      <c r="B1732" s="7" t="s">
        <v>10173</v>
      </c>
      <c r="C1732" s="7" t="s">
        <v>32</v>
      </c>
      <c r="D1732" s="59" t="s">
        <v>10174</v>
      </c>
      <c r="E1732" s="59" t="s">
        <v>10175</v>
      </c>
      <c r="F1732" s="59" t="s">
        <v>10176</v>
      </c>
      <c r="G1732" s="209" t="s">
        <v>10177</v>
      </c>
      <c r="H1732" s="12" t="s">
        <v>325</v>
      </c>
      <c r="I1732" s="60" t="s">
        <v>333</v>
      </c>
      <c r="J1732" s="60" t="s">
        <v>5781</v>
      </c>
      <c r="K1732" s="60" t="s">
        <v>43</v>
      </c>
      <c r="L1732" s="24">
        <v>4467.53</v>
      </c>
      <c r="M1732" s="24">
        <v>1837298.2</v>
      </c>
      <c r="N1732" s="61">
        <v>3.9994999999999998</v>
      </c>
      <c r="O1732" s="24">
        <v>1601.5</v>
      </c>
      <c r="P1732" s="24">
        <v>2854.98</v>
      </c>
      <c r="Q1732" s="77">
        <v>0.6</v>
      </c>
      <c r="R1732" s="77" t="s">
        <v>54</v>
      </c>
      <c r="S1732" s="60" t="s">
        <v>45</v>
      </c>
      <c r="T1732" s="64" t="s">
        <v>10178</v>
      </c>
    </row>
    <row r="1733" spans="1:20" ht="30" customHeight="1">
      <c r="A1733" s="10" t="s">
        <v>10179</v>
      </c>
      <c r="B1733" s="9" t="s">
        <v>10180</v>
      </c>
      <c r="C1733" s="7" t="s">
        <v>32</v>
      </c>
      <c r="D1733" s="10" t="s">
        <v>10181</v>
      </c>
      <c r="E1733" s="10" t="s">
        <v>10182</v>
      </c>
      <c r="F1733" s="10" t="s">
        <v>8327</v>
      </c>
      <c r="G1733" s="201" t="s">
        <v>10183</v>
      </c>
      <c r="H1733" s="12" t="s">
        <v>60</v>
      </c>
      <c r="I1733" s="11" t="s">
        <v>311</v>
      </c>
      <c r="J1733" s="11" t="s">
        <v>5781</v>
      </c>
      <c r="K1733" s="11" t="s">
        <v>43</v>
      </c>
      <c r="L1733" s="13">
        <v>1660.34</v>
      </c>
      <c r="M1733" s="13">
        <v>2031311.59</v>
      </c>
      <c r="N1733" s="14">
        <v>1.9987999999999999</v>
      </c>
      <c r="O1733" s="13">
        <v>1957.92</v>
      </c>
      <c r="P1733" s="13">
        <v>3493.5</v>
      </c>
      <c r="Q1733" s="20">
        <v>0.7</v>
      </c>
      <c r="R1733" s="20">
        <v>1</v>
      </c>
      <c r="S1733" s="11" t="s">
        <v>45</v>
      </c>
      <c r="T1733" s="17" t="s">
        <v>10184</v>
      </c>
    </row>
    <row r="1734" spans="1:20" ht="30" customHeight="1" thickBot="1">
      <c r="A1734" s="29" t="s">
        <v>10185</v>
      </c>
      <c r="B1734" s="30" t="s">
        <v>10186</v>
      </c>
      <c r="C1734" s="66" t="s">
        <v>32</v>
      </c>
      <c r="D1734" s="29" t="s">
        <v>9102</v>
      </c>
      <c r="E1734" s="29" t="s">
        <v>10187</v>
      </c>
      <c r="F1734" s="29" t="s">
        <v>10188</v>
      </c>
      <c r="G1734" s="204" t="s">
        <v>10189</v>
      </c>
      <c r="H1734" s="32" t="s">
        <v>272</v>
      </c>
      <c r="I1734" s="31" t="s">
        <v>333</v>
      </c>
      <c r="J1734" s="31" t="s">
        <v>10154</v>
      </c>
      <c r="K1734" s="31" t="s">
        <v>43</v>
      </c>
      <c r="L1734" s="33">
        <v>2821.35</v>
      </c>
      <c r="M1734" s="33">
        <v>2315857.6</v>
      </c>
      <c r="N1734" s="34">
        <v>3.9887999999999999</v>
      </c>
      <c r="O1734" s="33">
        <v>1317.76</v>
      </c>
      <c r="P1734" s="33">
        <v>5570.22</v>
      </c>
      <c r="Q1734" s="67">
        <v>0.7</v>
      </c>
      <c r="R1734" s="67" t="s">
        <v>62</v>
      </c>
      <c r="S1734" s="31" t="s">
        <v>45</v>
      </c>
      <c r="T1734" s="37" t="s">
        <v>10190</v>
      </c>
    </row>
    <row r="1735" spans="1:20" ht="30.75" customHeight="1" thickTop="1">
      <c r="A1735" s="131" t="s">
        <v>10191</v>
      </c>
      <c r="B1735" s="132" t="s">
        <v>10192</v>
      </c>
      <c r="C1735" s="132" t="s">
        <v>32</v>
      </c>
      <c r="D1735" s="133" t="s">
        <v>10193</v>
      </c>
      <c r="E1735" s="133" t="s">
        <v>10194</v>
      </c>
      <c r="F1735" s="133" t="s">
        <v>10195</v>
      </c>
      <c r="G1735" s="206" t="s">
        <v>10196</v>
      </c>
      <c r="H1735" s="198" t="s">
        <v>60</v>
      </c>
      <c r="I1735" s="134" t="s">
        <v>333</v>
      </c>
      <c r="J1735" s="134" t="s">
        <v>9983</v>
      </c>
      <c r="K1735" s="134" t="s">
        <v>43</v>
      </c>
      <c r="L1735" s="136">
        <v>721.36</v>
      </c>
      <c r="M1735" s="136">
        <v>525534.56999999995</v>
      </c>
      <c r="N1735" s="137">
        <v>3.3298000000000001</v>
      </c>
      <c r="O1735" s="136">
        <v>380.36</v>
      </c>
      <c r="P1735" s="136">
        <v>4331.9399999999996</v>
      </c>
      <c r="Q1735" s="138">
        <v>0.7</v>
      </c>
      <c r="R1735" s="138">
        <v>0.8</v>
      </c>
      <c r="S1735" s="134" t="s">
        <v>8551</v>
      </c>
      <c r="T1735" s="139" t="s">
        <v>10197</v>
      </c>
    </row>
    <row r="1736" spans="1:20" ht="30.75" customHeight="1" thickBot="1">
      <c r="A1736" s="152" t="s">
        <v>10191</v>
      </c>
      <c r="B1736" s="153" t="s">
        <v>10192</v>
      </c>
      <c r="C1736" s="142" t="s">
        <v>32</v>
      </c>
      <c r="D1736" s="154" t="s">
        <v>10193</v>
      </c>
      <c r="E1736" s="154" t="s">
        <v>10194</v>
      </c>
      <c r="F1736" s="154" t="s">
        <v>10195</v>
      </c>
      <c r="G1736" s="207" t="s">
        <v>10196</v>
      </c>
      <c r="H1736" s="200" t="s">
        <v>60</v>
      </c>
      <c r="I1736" s="146" t="s">
        <v>333</v>
      </c>
      <c r="J1736" s="146" t="s">
        <v>9983</v>
      </c>
      <c r="K1736" s="146" t="s">
        <v>181</v>
      </c>
      <c r="L1736" s="156">
        <v>164.8</v>
      </c>
      <c r="M1736" s="156">
        <v>278729.78999999998</v>
      </c>
      <c r="N1736" s="157">
        <v>3.3298000000000001</v>
      </c>
      <c r="O1736" s="156">
        <v>380.36</v>
      </c>
      <c r="P1736" s="156">
        <v>4331.9399999999996</v>
      </c>
      <c r="Q1736" s="158">
        <v>1.3</v>
      </c>
      <c r="R1736" s="158">
        <v>1</v>
      </c>
      <c r="S1736" s="146" t="s">
        <v>8551</v>
      </c>
      <c r="T1736" s="160" t="s">
        <v>10197</v>
      </c>
    </row>
    <row r="1737" spans="1:20" ht="30" customHeight="1" thickTop="1">
      <c r="A1737" s="59" t="s">
        <v>10198</v>
      </c>
      <c r="B1737" s="7" t="s">
        <v>10199</v>
      </c>
      <c r="C1737" s="7" t="s">
        <v>32</v>
      </c>
      <c r="D1737" s="59" t="s">
        <v>10200</v>
      </c>
      <c r="E1737" s="59" t="s">
        <v>3516</v>
      </c>
      <c r="F1737" s="59" t="s">
        <v>10201</v>
      </c>
      <c r="G1737" s="209" t="s">
        <v>10202</v>
      </c>
      <c r="H1737" s="12" t="s">
        <v>51</v>
      </c>
      <c r="I1737" s="60" t="s">
        <v>333</v>
      </c>
      <c r="J1737" s="60" t="s">
        <v>10203</v>
      </c>
      <c r="K1737" s="60" t="s">
        <v>43</v>
      </c>
      <c r="L1737" s="24">
        <v>53.89</v>
      </c>
      <c r="M1737" s="24">
        <v>21747.25</v>
      </c>
      <c r="N1737" s="61">
        <v>1.2156</v>
      </c>
      <c r="O1737" s="24">
        <v>250</v>
      </c>
      <c r="P1737" s="24">
        <v>1810.5</v>
      </c>
      <c r="Q1737" s="77">
        <v>0.3</v>
      </c>
      <c r="R1737" s="77" t="s">
        <v>54</v>
      </c>
      <c r="S1737" s="60" t="s">
        <v>8551</v>
      </c>
      <c r="T1737" s="64" t="s">
        <v>10204</v>
      </c>
    </row>
    <row r="1738" spans="1:20" ht="30" customHeight="1">
      <c r="A1738" s="59" t="s">
        <v>10205</v>
      </c>
      <c r="B1738" s="7" t="s">
        <v>10206</v>
      </c>
      <c r="C1738" s="7" t="s">
        <v>32</v>
      </c>
      <c r="D1738" s="59" t="s">
        <v>10207</v>
      </c>
      <c r="E1738" s="59" t="s">
        <v>10208</v>
      </c>
      <c r="F1738" s="59" t="s">
        <v>10209</v>
      </c>
      <c r="G1738" s="209" t="s">
        <v>10210</v>
      </c>
      <c r="H1738" s="12" t="s">
        <v>318</v>
      </c>
      <c r="I1738" s="60" t="s">
        <v>333</v>
      </c>
      <c r="J1738" s="60" t="s">
        <v>10211</v>
      </c>
      <c r="K1738" s="60" t="s">
        <v>43</v>
      </c>
      <c r="L1738" s="24">
        <v>8813.02</v>
      </c>
      <c r="M1738" s="24">
        <v>3530480.06</v>
      </c>
      <c r="N1738" s="61">
        <v>3.9958999999999998</v>
      </c>
      <c r="O1738" s="24">
        <v>3251.26</v>
      </c>
      <c r="P1738" s="24">
        <v>2403.12</v>
      </c>
      <c r="Q1738" s="77">
        <v>0.7</v>
      </c>
      <c r="R1738" s="77" t="s">
        <v>54</v>
      </c>
      <c r="S1738" s="60" t="s">
        <v>8551</v>
      </c>
      <c r="T1738" s="64" t="s">
        <v>10212</v>
      </c>
    </row>
    <row r="1739" spans="1:20" ht="30" customHeight="1">
      <c r="A1739" s="59" t="s">
        <v>10213</v>
      </c>
      <c r="B1739" s="7" t="s">
        <v>10214</v>
      </c>
      <c r="C1739" s="7" t="s">
        <v>32</v>
      </c>
      <c r="D1739" s="59" t="s">
        <v>10215</v>
      </c>
      <c r="E1739" s="59" t="s">
        <v>5164</v>
      </c>
      <c r="F1739" s="59" t="s">
        <v>10216</v>
      </c>
      <c r="G1739" s="209" t="s">
        <v>10217</v>
      </c>
      <c r="H1739" s="12" t="s">
        <v>111</v>
      </c>
      <c r="I1739" s="60" t="s">
        <v>1821</v>
      </c>
      <c r="J1739" s="60" t="s">
        <v>4344</v>
      </c>
      <c r="K1739" s="60" t="s">
        <v>43</v>
      </c>
      <c r="L1739" s="24">
        <v>21.42</v>
      </c>
      <c r="M1739" s="24">
        <v>10201.09</v>
      </c>
      <c r="N1739" s="61">
        <v>1.1052</v>
      </c>
      <c r="O1739" s="24">
        <v>203.7</v>
      </c>
      <c r="P1739" s="24">
        <v>877.2</v>
      </c>
      <c r="Q1739" s="77">
        <v>0.6</v>
      </c>
      <c r="R1739" s="77">
        <v>1</v>
      </c>
      <c r="S1739" s="60" t="s">
        <v>8551</v>
      </c>
      <c r="T1739" s="64" t="s">
        <v>10218</v>
      </c>
    </row>
    <row r="1740" spans="1:20" ht="30" customHeight="1">
      <c r="A1740" s="59" t="s">
        <v>10219</v>
      </c>
      <c r="B1740" s="7" t="s">
        <v>10220</v>
      </c>
      <c r="C1740" s="7" t="s">
        <v>32</v>
      </c>
      <c r="D1740" s="59" t="s">
        <v>10221</v>
      </c>
      <c r="E1740" s="59" t="s">
        <v>1506</v>
      </c>
      <c r="F1740" s="59" t="s">
        <v>10222</v>
      </c>
      <c r="G1740" s="209" t="s">
        <v>10223</v>
      </c>
      <c r="H1740" s="12" t="s">
        <v>94</v>
      </c>
      <c r="I1740" s="60" t="s">
        <v>231</v>
      </c>
      <c r="J1740" s="60" t="s">
        <v>4344</v>
      </c>
      <c r="K1740" s="60" t="s">
        <v>43</v>
      </c>
      <c r="L1740" s="24">
        <v>1.34</v>
      </c>
      <c r="M1740" s="24">
        <v>1022.18</v>
      </c>
      <c r="N1740" s="61">
        <v>1.0044999999999999</v>
      </c>
      <c r="O1740" s="24">
        <v>300</v>
      </c>
      <c r="P1740" s="24">
        <v>1277.04</v>
      </c>
      <c r="Q1740" s="77">
        <v>0.6</v>
      </c>
      <c r="R1740" s="77">
        <v>1</v>
      </c>
      <c r="S1740" s="60" t="s">
        <v>8551</v>
      </c>
      <c r="T1740" s="64" t="s">
        <v>10224</v>
      </c>
    </row>
    <row r="1741" spans="1:20" ht="30" customHeight="1">
      <c r="A1741" s="59" t="s">
        <v>10225</v>
      </c>
      <c r="B1741" s="7" t="s">
        <v>10226</v>
      </c>
      <c r="C1741" s="7" t="s">
        <v>32</v>
      </c>
      <c r="D1741" s="59" t="s">
        <v>10227</v>
      </c>
      <c r="E1741" s="59" t="s">
        <v>2164</v>
      </c>
      <c r="F1741" s="59" t="s">
        <v>10228</v>
      </c>
      <c r="G1741" s="209" t="s">
        <v>10229</v>
      </c>
      <c r="H1741" s="12" t="s">
        <v>111</v>
      </c>
      <c r="I1741" s="60" t="s">
        <v>231</v>
      </c>
      <c r="J1741" s="60" t="s">
        <v>4344</v>
      </c>
      <c r="K1741" s="60" t="s">
        <v>43</v>
      </c>
      <c r="L1741" s="24">
        <v>65.97</v>
      </c>
      <c r="M1741" s="24">
        <v>32047.52</v>
      </c>
      <c r="N1741" s="61">
        <v>1.2837000000000001</v>
      </c>
      <c r="O1741" s="24">
        <v>232.5</v>
      </c>
      <c r="P1741" s="24">
        <v>1039.3800000000001</v>
      </c>
      <c r="Q1741" s="77">
        <v>0.6</v>
      </c>
      <c r="R1741" s="77">
        <v>1</v>
      </c>
      <c r="S1741" s="60" t="s">
        <v>8551</v>
      </c>
      <c r="T1741" s="64" t="s">
        <v>10230</v>
      </c>
    </row>
    <row r="1742" spans="1:20" ht="30" customHeight="1">
      <c r="A1742" s="59" t="s">
        <v>10231</v>
      </c>
      <c r="B1742" s="7" t="s">
        <v>10232</v>
      </c>
      <c r="C1742" s="7" t="s">
        <v>32</v>
      </c>
      <c r="D1742" s="59" t="s">
        <v>1152</v>
      </c>
      <c r="E1742" s="59" t="s">
        <v>7616</v>
      </c>
      <c r="F1742" s="59" t="s">
        <v>10233</v>
      </c>
      <c r="G1742" s="209" t="s">
        <v>10234</v>
      </c>
      <c r="H1742" s="12" t="s">
        <v>428</v>
      </c>
      <c r="I1742" s="60" t="s">
        <v>231</v>
      </c>
      <c r="J1742" s="60" t="s">
        <v>4344</v>
      </c>
      <c r="K1742" s="60" t="s">
        <v>43</v>
      </c>
      <c r="L1742" s="24">
        <v>33.299999999999997</v>
      </c>
      <c r="M1742" s="24">
        <v>19293.43</v>
      </c>
      <c r="N1742" s="61">
        <v>1.1499999999999999</v>
      </c>
      <c r="O1742" s="24">
        <v>220</v>
      </c>
      <c r="P1742" s="24">
        <v>1111.8</v>
      </c>
      <c r="Q1742" s="77">
        <v>0.6</v>
      </c>
      <c r="R1742" s="77">
        <v>1</v>
      </c>
      <c r="S1742" s="60" t="s">
        <v>8551</v>
      </c>
      <c r="T1742" s="64" t="s">
        <v>10235</v>
      </c>
    </row>
    <row r="1743" spans="1:20" ht="30" customHeight="1">
      <c r="A1743" s="59" t="s">
        <v>10236</v>
      </c>
      <c r="B1743" s="7" t="s">
        <v>10237</v>
      </c>
      <c r="C1743" s="7" t="s">
        <v>32</v>
      </c>
      <c r="D1743" s="59" t="s">
        <v>5871</v>
      </c>
      <c r="E1743" s="59" t="s">
        <v>10238</v>
      </c>
      <c r="F1743" s="59" t="s">
        <v>4117</v>
      </c>
      <c r="G1743" s="209" t="s">
        <v>10239</v>
      </c>
      <c r="H1743" s="12" t="s">
        <v>75</v>
      </c>
      <c r="I1743" s="60" t="s">
        <v>333</v>
      </c>
      <c r="J1743" s="60" t="s">
        <v>10240</v>
      </c>
      <c r="K1743" s="60" t="s">
        <v>43</v>
      </c>
      <c r="L1743" s="24">
        <v>5645.09</v>
      </c>
      <c r="M1743" s="24">
        <v>5916659.5</v>
      </c>
      <c r="N1743" s="61">
        <v>4</v>
      </c>
      <c r="O1743" s="24">
        <v>1962</v>
      </c>
      <c r="P1743" s="24">
        <v>6227.1</v>
      </c>
      <c r="Q1743" s="77">
        <v>0.7</v>
      </c>
      <c r="R1743" s="77" t="s">
        <v>69</v>
      </c>
      <c r="S1743" s="60" t="s">
        <v>8551</v>
      </c>
      <c r="T1743" s="64" t="s">
        <v>10241</v>
      </c>
    </row>
    <row r="1744" spans="1:20" ht="30" customHeight="1">
      <c r="A1744" s="59" t="s">
        <v>10242</v>
      </c>
      <c r="B1744" s="7" t="s">
        <v>10243</v>
      </c>
      <c r="C1744" s="7" t="s">
        <v>32</v>
      </c>
      <c r="D1744" s="59" t="s">
        <v>10244</v>
      </c>
      <c r="E1744" s="59" t="s">
        <v>10056</v>
      </c>
      <c r="F1744" s="59" t="s">
        <v>10245</v>
      </c>
      <c r="G1744" s="209" t="s">
        <v>10246</v>
      </c>
      <c r="H1744" s="12" t="s">
        <v>303</v>
      </c>
      <c r="I1744" s="60" t="s">
        <v>311</v>
      </c>
      <c r="J1744" s="60" t="s">
        <v>9586</v>
      </c>
      <c r="K1744" s="60" t="s">
        <v>43</v>
      </c>
      <c r="L1744" s="24">
        <v>195.37</v>
      </c>
      <c r="M1744" s="24">
        <v>96694.68</v>
      </c>
      <c r="N1744" s="61">
        <v>1.7974000000000001</v>
      </c>
      <c r="O1744" s="24">
        <v>245</v>
      </c>
      <c r="P1744" s="24">
        <v>1853.34</v>
      </c>
      <c r="Q1744" s="77">
        <v>0.6</v>
      </c>
      <c r="R1744" s="77">
        <v>0.8</v>
      </c>
      <c r="S1744" s="60" t="s">
        <v>8551</v>
      </c>
      <c r="T1744" s="64" t="s">
        <v>10247</v>
      </c>
    </row>
    <row r="1745" spans="1:20" ht="30" customHeight="1">
      <c r="A1745" s="10" t="s">
        <v>10248</v>
      </c>
      <c r="B1745" s="9" t="s">
        <v>10249</v>
      </c>
      <c r="C1745" s="7" t="s">
        <v>32</v>
      </c>
      <c r="D1745" s="10" t="s">
        <v>10250</v>
      </c>
      <c r="E1745" s="10" t="s">
        <v>10251</v>
      </c>
      <c r="F1745" s="10" t="s">
        <v>10252</v>
      </c>
      <c r="G1745" s="201" t="s">
        <v>10253</v>
      </c>
      <c r="H1745" s="151" t="s">
        <v>501</v>
      </c>
      <c r="I1745" s="11" t="s">
        <v>311</v>
      </c>
      <c r="J1745" s="11" t="s">
        <v>10254</v>
      </c>
      <c r="K1745" s="11" t="s">
        <v>43</v>
      </c>
      <c r="L1745" s="13">
        <v>51.34</v>
      </c>
      <c r="M1745" s="13">
        <v>18017.02</v>
      </c>
      <c r="N1745" s="14">
        <v>1.1426000000000001</v>
      </c>
      <c r="O1745" s="13">
        <v>360</v>
      </c>
      <c r="P1745" s="13">
        <v>835.38</v>
      </c>
      <c r="Q1745" s="20">
        <v>0.6</v>
      </c>
      <c r="R1745" s="20">
        <v>0.8</v>
      </c>
      <c r="S1745" s="11" t="s">
        <v>8551</v>
      </c>
      <c r="T1745" s="17" t="s">
        <v>10255</v>
      </c>
    </row>
    <row r="1746" spans="1:20" ht="55.5" customHeight="1">
      <c r="A1746" s="10" t="s">
        <v>10256</v>
      </c>
      <c r="B1746" s="9" t="s">
        <v>10257</v>
      </c>
      <c r="C1746" s="7" t="s">
        <v>32</v>
      </c>
      <c r="D1746" s="10" t="s">
        <v>10258</v>
      </c>
      <c r="E1746" s="10" t="s">
        <v>10259</v>
      </c>
      <c r="F1746" s="10" t="s">
        <v>7872</v>
      </c>
      <c r="G1746" s="201" t="s">
        <v>10260</v>
      </c>
      <c r="H1746" s="151" t="s">
        <v>272</v>
      </c>
      <c r="I1746" s="11" t="s">
        <v>231</v>
      </c>
      <c r="J1746" s="11" t="s">
        <v>489</v>
      </c>
      <c r="K1746" s="11" t="s">
        <v>43</v>
      </c>
      <c r="L1746" s="13">
        <v>22.21</v>
      </c>
      <c r="M1746" s="13">
        <v>44172.04</v>
      </c>
      <c r="N1746" s="14">
        <v>1.5943000000000001</v>
      </c>
      <c r="O1746" s="13">
        <v>66.5</v>
      </c>
      <c r="P1746" s="13">
        <v>5284.62</v>
      </c>
      <c r="Q1746" s="20">
        <v>0.6</v>
      </c>
      <c r="R1746" s="20">
        <v>1</v>
      </c>
      <c r="S1746" s="11" t="s">
        <v>45</v>
      </c>
      <c r="T1746" s="17" t="s">
        <v>10261</v>
      </c>
    </row>
    <row r="1747" spans="1:20" ht="30" customHeight="1">
      <c r="A1747" s="10" t="s">
        <v>10262</v>
      </c>
      <c r="B1747" s="9" t="s">
        <v>10263</v>
      </c>
      <c r="C1747" s="7" t="s">
        <v>32</v>
      </c>
      <c r="D1747" s="10" t="s">
        <v>2594</v>
      </c>
      <c r="E1747" s="10" t="s">
        <v>10264</v>
      </c>
      <c r="F1747" s="10" t="s">
        <v>2596</v>
      </c>
      <c r="G1747" s="201" t="s">
        <v>10265</v>
      </c>
      <c r="H1747" s="151" t="s">
        <v>37</v>
      </c>
      <c r="I1747" s="11" t="s">
        <v>333</v>
      </c>
      <c r="J1747" s="11" t="s">
        <v>10266</v>
      </c>
      <c r="K1747" s="11" t="s">
        <v>43</v>
      </c>
      <c r="L1747" s="13">
        <v>4996.57</v>
      </c>
      <c r="M1747" s="13">
        <v>2324257.96</v>
      </c>
      <c r="N1747" s="14">
        <v>3.9992999999999999</v>
      </c>
      <c r="O1747" s="13">
        <v>1889</v>
      </c>
      <c r="P1747" s="13">
        <v>3206.88</v>
      </c>
      <c r="Q1747" s="20">
        <v>0.7</v>
      </c>
      <c r="R1747" s="20" t="s">
        <v>62</v>
      </c>
      <c r="S1747" s="11" t="s">
        <v>45</v>
      </c>
      <c r="T1747" s="17" t="s">
        <v>10267</v>
      </c>
    </row>
    <row r="1748" spans="1:20" ht="30" customHeight="1">
      <c r="A1748" s="59" t="s">
        <v>10268</v>
      </c>
      <c r="B1748" s="7" t="s">
        <v>10269</v>
      </c>
      <c r="C1748" s="7" t="s">
        <v>32</v>
      </c>
      <c r="D1748" s="59" t="s">
        <v>10270</v>
      </c>
      <c r="E1748" s="59" t="s">
        <v>2082</v>
      </c>
      <c r="F1748" s="59" t="s">
        <v>10271</v>
      </c>
      <c r="G1748" s="209" t="s">
        <v>10272</v>
      </c>
      <c r="H1748" s="12" t="s">
        <v>2591</v>
      </c>
      <c r="I1748" s="60" t="s">
        <v>216</v>
      </c>
      <c r="J1748" s="60" t="s">
        <v>4344</v>
      </c>
      <c r="K1748" s="60" t="s">
        <v>43</v>
      </c>
      <c r="L1748" s="24">
        <v>8.6</v>
      </c>
      <c r="M1748" s="24">
        <v>2053.13</v>
      </c>
      <c r="N1748" s="61">
        <v>1.0382</v>
      </c>
      <c r="O1748" s="24">
        <v>225</v>
      </c>
      <c r="P1748" s="24">
        <v>826.2</v>
      </c>
      <c r="Q1748" s="77">
        <v>0.3</v>
      </c>
      <c r="R1748" s="77">
        <v>1</v>
      </c>
      <c r="S1748" s="60" t="s">
        <v>45</v>
      </c>
      <c r="T1748" s="64" t="s">
        <v>10273</v>
      </c>
    </row>
    <row r="1749" spans="1:20" ht="30" customHeight="1">
      <c r="A1749" s="59" t="s">
        <v>10274</v>
      </c>
      <c r="B1749" s="7" t="s">
        <v>10275</v>
      </c>
      <c r="C1749" s="7" t="s">
        <v>32</v>
      </c>
      <c r="D1749" s="59" t="s">
        <v>10276</v>
      </c>
      <c r="E1749" s="59" t="s">
        <v>10277</v>
      </c>
      <c r="F1749" s="59" t="s">
        <v>10278</v>
      </c>
      <c r="G1749" s="209" t="s">
        <v>10279</v>
      </c>
      <c r="H1749" s="12" t="s">
        <v>415</v>
      </c>
      <c r="I1749" s="60" t="s">
        <v>216</v>
      </c>
      <c r="J1749" s="60" t="s">
        <v>6824</v>
      </c>
      <c r="K1749" s="60" t="s">
        <v>181</v>
      </c>
      <c r="L1749" s="24">
        <v>62.24</v>
      </c>
      <c r="M1749" s="24">
        <v>0</v>
      </c>
      <c r="N1749" s="61">
        <v>1.3535999999999999</v>
      </c>
      <c r="O1749" s="24">
        <v>181.53</v>
      </c>
      <c r="P1749" s="24">
        <v>794.58</v>
      </c>
      <c r="Q1749" s="77">
        <v>0</v>
      </c>
      <c r="R1749" s="77">
        <v>1</v>
      </c>
      <c r="S1749" s="60" t="s">
        <v>45</v>
      </c>
      <c r="T1749" s="64" t="s">
        <v>10280</v>
      </c>
    </row>
    <row r="1750" spans="1:20" ht="30" customHeight="1">
      <c r="A1750" s="59" t="s">
        <v>10281</v>
      </c>
      <c r="B1750" s="7" t="s">
        <v>10282</v>
      </c>
      <c r="C1750" s="7" t="s">
        <v>32</v>
      </c>
      <c r="D1750" s="59" t="s">
        <v>10283</v>
      </c>
      <c r="E1750" s="59" t="s">
        <v>1020</v>
      </c>
      <c r="F1750" s="59" t="s">
        <v>10284</v>
      </c>
      <c r="G1750" s="209" t="s">
        <v>10285</v>
      </c>
      <c r="H1750" s="12" t="s">
        <v>982</v>
      </c>
      <c r="I1750" s="60" t="s">
        <v>231</v>
      </c>
      <c r="J1750" s="60" t="s">
        <v>4344</v>
      </c>
      <c r="K1750" s="60" t="s">
        <v>43</v>
      </c>
      <c r="L1750" s="24">
        <v>38.76</v>
      </c>
      <c r="M1750" s="24">
        <v>35720.74</v>
      </c>
      <c r="N1750" s="61">
        <v>1.1660999999999999</v>
      </c>
      <c r="O1750" s="24">
        <v>233.34</v>
      </c>
      <c r="P1750" s="24">
        <v>1791.12</v>
      </c>
      <c r="Q1750" s="77">
        <v>0.6</v>
      </c>
      <c r="R1750" s="77">
        <v>1</v>
      </c>
      <c r="S1750" s="60" t="s">
        <v>45</v>
      </c>
      <c r="T1750" s="64" t="s">
        <v>10286</v>
      </c>
    </row>
    <row r="1751" spans="1:20" ht="30" customHeight="1">
      <c r="A1751" s="59" t="s">
        <v>10287</v>
      </c>
      <c r="B1751" s="7" t="s">
        <v>10288</v>
      </c>
      <c r="C1751" s="7" t="s">
        <v>32</v>
      </c>
      <c r="D1751" s="59" t="s">
        <v>10289</v>
      </c>
      <c r="E1751" s="59" t="s">
        <v>10290</v>
      </c>
      <c r="F1751" s="59" t="s">
        <v>10291</v>
      </c>
      <c r="G1751" s="209" t="s">
        <v>10292</v>
      </c>
      <c r="H1751" s="12" t="s">
        <v>937</v>
      </c>
      <c r="I1751" s="60" t="s">
        <v>231</v>
      </c>
      <c r="J1751" s="60" t="s">
        <v>489</v>
      </c>
      <c r="K1751" s="60" t="s">
        <v>43</v>
      </c>
      <c r="L1751" s="24">
        <v>39.53</v>
      </c>
      <c r="M1751" s="24">
        <v>101703.58</v>
      </c>
      <c r="N1751" s="61">
        <v>1.22</v>
      </c>
      <c r="O1751" s="24">
        <v>178.81</v>
      </c>
      <c r="P1751" s="24">
        <v>4488</v>
      </c>
      <c r="Q1751" s="77">
        <v>0.7</v>
      </c>
      <c r="R1751" s="77">
        <v>1</v>
      </c>
      <c r="S1751" s="60" t="s">
        <v>45</v>
      </c>
      <c r="T1751" s="64" t="s">
        <v>10293</v>
      </c>
    </row>
    <row r="1752" spans="1:20" ht="30" customHeight="1">
      <c r="A1752" s="59" t="s">
        <v>10294</v>
      </c>
      <c r="B1752" s="7" t="s">
        <v>10295</v>
      </c>
      <c r="C1752" s="7" t="s">
        <v>32</v>
      </c>
      <c r="D1752" s="59" t="s">
        <v>10296</v>
      </c>
      <c r="E1752" s="59" t="s">
        <v>413</v>
      </c>
      <c r="F1752" s="59" t="s">
        <v>4896</v>
      </c>
      <c r="G1752" s="209" t="s">
        <v>10297</v>
      </c>
      <c r="H1752" s="12" t="s">
        <v>415</v>
      </c>
      <c r="I1752" s="60" t="s">
        <v>311</v>
      </c>
      <c r="J1752" s="60" t="s">
        <v>10298</v>
      </c>
      <c r="K1752" s="60" t="s">
        <v>181</v>
      </c>
      <c r="L1752" s="24">
        <v>58.05</v>
      </c>
      <c r="M1752" s="24">
        <v>0</v>
      </c>
      <c r="N1752" s="61">
        <v>1.2233000000000001</v>
      </c>
      <c r="O1752" s="24">
        <v>260</v>
      </c>
      <c r="P1752" s="24">
        <v>653.82000000000005</v>
      </c>
      <c r="Q1752" s="77">
        <v>0</v>
      </c>
      <c r="R1752" s="77">
        <v>1</v>
      </c>
      <c r="S1752" s="60" t="s">
        <v>45</v>
      </c>
      <c r="T1752" s="64" t="s">
        <v>10299</v>
      </c>
    </row>
    <row r="1753" spans="1:20" ht="30" customHeight="1">
      <c r="A1753" s="81" t="s">
        <v>10300</v>
      </c>
      <c r="B1753" s="119" t="s">
        <v>10301</v>
      </c>
      <c r="C1753" s="119" t="s">
        <v>10302</v>
      </c>
      <c r="D1753" s="81" t="s">
        <v>10303</v>
      </c>
      <c r="E1753" s="81" t="s">
        <v>10304</v>
      </c>
      <c r="F1753" s="81" t="s">
        <v>10305</v>
      </c>
      <c r="G1753" s="324" t="s">
        <v>10306</v>
      </c>
      <c r="H1753" s="83" t="s">
        <v>1050</v>
      </c>
      <c r="I1753" s="87" t="s">
        <v>311</v>
      </c>
      <c r="J1753" s="87" t="s">
        <v>10307</v>
      </c>
      <c r="K1753" s="87" t="s">
        <v>43</v>
      </c>
      <c r="L1753" s="120">
        <v>16503.22</v>
      </c>
      <c r="M1753" s="120">
        <v>3671624.66</v>
      </c>
      <c r="N1753" s="121">
        <v>2.7435999999999998</v>
      </c>
      <c r="O1753" s="120">
        <v>10011.26</v>
      </c>
      <c r="P1753" s="120">
        <v>1364.76</v>
      </c>
      <c r="Q1753" s="122">
        <v>0.7</v>
      </c>
      <c r="R1753" s="122" t="s">
        <v>7887</v>
      </c>
      <c r="S1753" s="87" t="s">
        <v>45</v>
      </c>
      <c r="T1753" s="123" t="s">
        <v>10308</v>
      </c>
    </row>
    <row r="1754" spans="1:20" ht="30" customHeight="1">
      <c r="A1754" s="59" t="s">
        <v>10309</v>
      </c>
      <c r="B1754" s="7" t="s">
        <v>10310</v>
      </c>
      <c r="C1754" s="7" t="s">
        <v>32</v>
      </c>
      <c r="D1754" s="59" t="s">
        <v>2691</v>
      </c>
      <c r="E1754" s="59" t="s">
        <v>10311</v>
      </c>
      <c r="F1754" s="59" t="s">
        <v>2692</v>
      </c>
      <c r="G1754" s="209" t="s">
        <v>10312</v>
      </c>
      <c r="H1754" s="12" t="s">
        <v>75</v>
      </c>
      <c r="I1754" s="60" t="s">
        <v>333</v>
      </c>
      <c r="J1754" s="60" t="s">
        <v>10240</v>
      </c>
      <c r="K1754" s="60" t="s">
        <v>43</v>
      </c>
      <c r="L1754" s="24">
        <v>2737.95</v>
      </c>
      <c r="M1754" s="24">
        <v>4273905.05</v>
      </c>
      <c r="N1754" s="61">
        <v>3.9992999999999999</v>
      </c>
      <c r="O1754" s="24">
        <v>912.87</v>
      </c>
      <c r="P1754" s="24">
        <v>9426.84</v>
      </c>
      <c r="Q1754" s="77">
        <v>0.7</v>
      </c>
      <c r="R1754" s="77" t="s">
        <v>44</v>
      </c>
      <c r="S1754" s="60" t="s">
        <v>45</v>
      </c>
      <c r="T1754" s="64" t="s">
        <v>10313</v>
      </c>
    </row>
    <row r="1755" spans="1:20" ht="30" customHeight="1">
      <c r="A1755" s="59" t="s">
        <v>10314</v>
      </c>
      <c r="B1755" s="7" t="s">
        <v>10315</v>
      </c>
      <c r="C1755" s="7" t="s">
        <v>32</v>
      </c>
      <c r="D1755" s="59" t="s">
        <v>10316</v>
      </c>
      <c r="E1755" s="59" t="s">
        <v>3683</v>
      </c>
      <c r="F1755" s="59" t="s">
        <v>10317</v>
      </c>
      <c r="G1755" s="209" t="s">
        <v>10318</v>
      </c>
      <c r="H1755" s="12" t="s">
        <v>111</v>
      </c>
      <c r="I1755" s="60" t="s">
        <v>216</v>
      </c>
      <c r="J1755" s="60" t="s">
        <v>10113</v>
      </c>
      <c r="K1755" s="60" t="s">
        <v>43</v>
      </c>
      <c r="L1755" s="24">
        <v>8.4700000000000006</v>
      </c>
      <c r="M1755" s="24">
        <v>1938.13</v>
      </c>
      <c r="N1755" s="61">
        <v>1.0444</v>
      </c>
      <c r="O1755" s="24">
        <v>190.68</v>
      </c>
      <c r="P1755" s="24">
        <v>176.92</v>
      </c>
      <c r="Q1755" s="77">
        <v>0.3</v>
      </c>
      <c r="R1755" s="77">
        <v>1</v>
      </c>
      <c r="S1755" s="60" t="s">
        <v>8551</v>
      </c>
      <c r="T1755" s="64" t="s">
        <v>10319</v>
      </c>
    </row>
    <row r="1756" spans="1:20" ht="30" customHeight="1">
      <c r="A1756" s="59" t="s">
        <v>10320</v>
      </c>
      <c r="B1756" s="7" t="s">
        <v>10321</v>
      </c>
      <c r="C1756" s="7" t="s">
        <v>32</v>
      </c>
      <c r="D1756" s="59" t="s">
        <v>10322</v>
      </c>
      <c r="E1756" s="59" t="s">
        <v>10323</v>
      </c>
      <c r="F1756" s="59" t="s">
        <v>10324</v>
      </c>
      <c r="G1756" s="209" t="s">
        <v>10325</v>
      </c>
      <c r="H1756" s="12" t="s">
        <v>982</v>
      </c>
      <c r="I1756" s="60" t="s">
        <v>231</v>
      </c>
      <c r="J1756" s="60" t="s">
        <v>10326</v>
      </c>
      <c r="K1756" s="60" t="s">
        <v>43</v>
      </c>
      <c r="L1756" s="24">
        <v>304.94</v>
      </c>
      <c r="M1756" s="24">
        <v>236930.2</v>
      </c>
      <c r="N1756" s="61">
        <v>1.9774</v>
      </c>
      <c r="O1756" s="24">
        <v>312</v>
      </c>
      <c r="P1756" s="24">
        <v>3200.76</v>
      </c>
      <c r="Q1756" s="77">
        <v>0.6</v>
      </c>
      <c r="R1756" s="77">
        <v>0.8</v>
      </c>
      <c r="S1756" s="60" t="s">
        <v>8551</v>
      </c>
      <c r="T1756" s="64" t="s">
        <v>10327</v>
      </c>
    </row>
    <row r="1757" spans="1:20" ht="30" customHeight="1">
      <c r="A1757" s="59" t="s">
        <v>10328</v>
      </c>
      <c r="B1757" s="7" t="s">
        <v>10329</v>
      </c>
      <c r="C1757" s="7" t="s">
        <v>32</v>
      </c>
      <c r="D1757" s="59" t="s">
        <v>10330</v>
      </c>
      <c r="E1757" s="59" t="s">
        <v>10331</v>
      </c>
      <c r="F1757" s="59" t="s">
        <v>10332</v>
      </c>
      <c r="G1757" s="209" t="s">
        <v>10333</v>
      </c>
      <c r="H1757" s="12" t="s">
        <v>75</v>
      </c>
      <c r="I1757" s="60" t="s">
        <v>333</v>
      </c>
      <c r="J1757" s="60" t="s">
        <v>10334</v>
      </c>
      <c r="K1757" s="60" t="s">
        <v>43</v>
      </c>
      <c r="L1757" s="24">
        <v>5402.79</v>
      </c>
      <c r="M1757" s="24">
        <v>5578078.1200000001</v>
      </c>
      <c r="N1757" s="61">
        <v>4</v>
      </c>
      <c r="O1757" s="24">
        <v>1958.44</v>
      </c>
      <c r="P1757" s="24">
        <v>5899.68</v>
      </c>
      <c r="Q1757" s="77">
        <v>0.7</v>
      </c>
      <c r="R1757" s="77">
        <v>1</v>
      </c>
      <c r="S1757" s="60" t="s">
        <v>8551</v>
      </c>
      <c r="T1757" s="64" t="s">
        <v>10335</v>
      </c>
    </row>
    <row r="1758" spans="1:20" ht="30" customHeight="1">
      <c r="A1758" s="59" t="s">
        <v>10336</v>
      </c>
      <c r="B1758" s="7" t="s">
        <v>10337</v>
      </c>
      <c r="C1758" s="7" t="s">
        <v>32</v>
      </c>
      <c r="D1758" s="59" t="s">
        <v>10338</v>
      </c>
      <c r="E1758" s="59" t="s">
        <v>10339</v>
      </c>
      <c r="F1758" s="59" t="s">
        <v>10340</v>
      </c>
      <c r="G1758" s="209" t="s">
        <v>10341</v>
      </c>
      <c r="H1758" s="12" t="s">
        <v>111</v>
      </c>
      <c r="I1758" s="60" t="s">
        <v>311</v>
      </c>
      <c r="J1758" s="60" t="s">
        <v>10203</v>
      </c>
      <c r="K1758" s="60" t="s">
        <v>43</v>
      </c>
      <c r="L1758" s="24">
        <v>70.739999999999995</v>
      </c>
      <c r="M1758" s="24">
        <v>15239.02</v>
      </c>
      <c r="N1758" s="61">
        <v>1.3536999999999999</v>
      </c>
      <c r="O1758" s="24">
        <v>200</v>
      </c>
      <c r="P1758" s="24">
        <v>972.06</v>
      </c>
      <c r="Q1758" s="77">
        <v>0.3</v>
      </c>
      <c r="R1758" s="77">
        <v>1</v>
      </c>
      <c r="S1758" s="60" t="s">
        <v>8551</v>
      </c>
      <c r="T1758" s="64" t="s">
        <v>10342</v>
      </c>
    </row>
    <row r="1759" spans="1:20" ht="30" customHeight="1">
      <c r="A1759" s="59" t="s">
        <v>10343</v>
      </c>
      <c r="B1759" s="7" t="s">
        <v>10344</v>
      </c>
      <c r="C1759" s="7" t="s">
        <v>32</v>
      </c>
      <c r="D1759" s="59" t="s">
        <v>10207</v>
      </c>
      <c r="E1759" s="59" t="s">
        <v>10345</v>
      </c>
      <c r="F1759" s="59" t="s">
        <v>10346</v>
      </c>
      <c r="G1759" s="209" t="s">
        <v>10347</v>
      </c>
      <c r="H1759" s="12" t="s">
        <v>318</v>
      </c>
      <c r="I1759" s="60" t="s">
        <v>333</v>
      </c>
      <c r="J1759" s="60" t="s">
        <v>10154</v>
      </c>
      <c r="K1759" s="60" t="s">
        <v>43</v>
      </c>
      <c r="L1759" s="24">
        <v>6036.28</v>
      </c>
      <c r="M1759" s="24">
        <v>2264799.63</v>
      </c>
      <c r="N1759" s="61">
        <v>3.9946000000000002</v>
      </c>
      <c r="O1759" s="24">
        <v>2202.89</v>
      </c>
      <c r="P1759" s="24">
        <v>2430.66</v>
      </c>
      <c r="Q1759" s="77">
        <v>0.7</v>
      </c>
      <c r="R1759" s="77" t="s">
        <v>62</v>
      </c>
      <c r="S1759" s="60" t="s">
        <v>8551</v>
      </c>
      <c r="T1759" s="64" t="s">
        <v>10348</v>
      </c>
    </row>
    <row r="1760" spans="1:20" ht="30" customHeight="1" thickBot="1">
      <c r="A1760" s="176" t="s">
        <v>10349</v>
      </c>
      <c r="B1760" s="66" t="s">
        <v>10350</v>
      </c>
      <c r="C1760" s="7" t="s">
        <v>32</v>
      </c>
      <c r="D1760" s="176" t="s">
        <v>10351</v>
      </c>
      <c r="E1760" s="176" t="s">
        <v>10352</v>
      </c>
      <c r="F1760" s="176" t="s">
        <v>3708</v>
      </c>
      <c r="G1760" s="224" t="s">
        <v>10353</v>
      </c>
      <c r="H1760" s="32" t="s">
        <v>149</v>
      </c>
      <c r="I1760" s="90" t="s">
        <v>333</v>
      </c>
      <c r="J1760" s="90" t="s">
        <v>10354</v>
      </c>
      <c r="K1760" s="90" t="s">
        <v>43</v>
      </c>
      <c r="L1760" s="177">
        <f>2912.33+5674.1</f>
        <v>8586.43</v>
      </c>
      <c r="M1760" s="177">
        <v>6704481.2000000002</v>
      </c>
      <c r="N1760" s="178">
        <v>3.9998999999999998</v>
      </c>
      <c r="O1760" s="177">
        <v>3007.41</v>
      </c>
      <c r="P1760" s="177">
        <v>4617.54</v>
      </c>
      <c r="Q1760" s="179">
        <v>0.7</v>
      </c>
      <c r="R1760" s="179" t="s">
        <v>54</v>
      </c>
      <c r="S1760" s="90" t="s">
        <v>8551</v>
      </c>
      <c r="T1760" s="127" t="s">
        <v>10355</v>
      </c>
    </row>
    <row r="1761" spans="1:20" ht="30" customHeight="1" thickTop="1">
      <c r="A1761" s="131" t="s">
        <v>10349</v>
      </c>
      <c r="B1761" s="132" t="s">
        <v>10350</v>
      </c>
      <c r="C1761" s="7" t="s">
        <v>32</v>
      </c>
      <c r="D1761" s="133" t="s">
        <v>10351</v>
      </c>
      <c r="E1761" s="133" t="s">
        <v>10352</v>
      </c>
      <c r="F1761" s="133" t="s">
        <v>3708</v>
      </c>
      <c r="G1761" s="206" t="s">
        <v>10353</v>
      </c>
      <c r="H1761" s="198" t="s">
        <v>149</v>
      </c>
      <c r="I1761" s="134" t="s">
        <v>333</v>
      </c>
      <c r="J1761" s="134" t="s">
        <v>10354</v>
      </c>
      <c r="K1761" s="134" t="s">
        <v>181</v>
      </c>
      <c r="L1761" s="136">
        <v>60.2</v>
      </c>
      <c r="M1761" s="136">
        <v>90366.92</v>
      </c>
      <c r="N1761" s="137">
        <v>3.9998999999999998</v>
      </c>
      <c r="O1761" s="136">
        <v>3007.41</v>
      </c>
      <c r="P1761" s="136">
        <v>4617.54</v>
      </c>
      <c r="Q1761" s="138">
        <v>1.3</v>
      </c>
      <c r="R1761" s="138">
        <v>1</v>
      </c>
      <c r="S1761" s="134" t="s">
        <v>8551</v>
      </c>
      <c r="T1761" s="139" t="s">
        <v>10355</v>
      </c>
    </row>
    <row r="1762" spans="1:20" ht="30" customHeight="1" thickBot="1">
      <c r="A1762" s="152" t="s">
        <v>10356</v>
      </c>
      <c r="B1762" s="153" t="s">
        <v>10357</v>
      </c>
      <c r="C1762" s="7" t="s">
        <v>32</v>
      </c>
      <c r="D1762" s="154" t="s">
        <v>10358</v>
      </c>
      <c r="E1762" s="154" t="s">
        <v>679</v>
      </c>
      <c r="F1762" s="154" t="s">
        <v>10359</v>
      </c>
      <c r="G1762" s="207" t="s">
        <v>10360</v>
      </c>
      <c r="H1762" s="200" t="s">
        <v>303</v>
      </c>
      <c r="I1762" s="146" t="s">
        <v>231</v>
      </c>
      <c r="J1762" s="146" t="s">
        <v>10361</v>
      </c>
      <c r="K1762" s="146" t="s">
        <v>43</v>
      </c>
      <c r="L1762" s="156">
        <v>429.76</v>
      </c>
      <c r="M1762" s="156">
        <v>45112.959999999999</v>
      </c>
      <c r="N1762" s="157">
        <v>2.0017999999999998</v>
      </c>
      <c r="O1762" s="156">
        <v>429</v>
      </c>
      <c r="P1762" s="156">
        <v>1549.38</v>
      </c>
      <c r="Q1762" s="158">
        <v>0.6</v>
      </c>
      <c r="R1762" s="158">
        <v>0.4</v>
      </c>
      <c r="S1762" s="146" t="s">
        <v>8551</v>
      </c>
      <c r="T1762" s="160" t="s">
        <v>10362</v>
      </c>
    </row>
    <row r="1763" spans="1:20" ht="30" customHeight="1" thickTop="1">
      <c r="A1763" s="59" t="s">
        <v>10363</v>
      </c>
      <c r="B1763" s="7" t="s">
        <v>10364</v>
      </c>
      <c r="C1763" s="7" t="s">
        <v>32</v>
      </c>
      <c r="D1763" s="59" t="s">
        <v>10365</v>
      </c>
      <c r="E1763" s="59" t="s">
        <v>1991</v>
      </c>
      <c r="F1763" s="59" t="s">
        <v>9012</v>
      </c>
      <c r="G1763" s="209" t="s">
        <v>10366</v>
      </c>
      <c r="H1763" s="12" t="s">
        <v>75</v>
      </c>
      <c r="I1763" s="60" t="s">
        <v>333</v>
      </c>
      <c r="J1763" s="60" t="s">
        <v>10367</v>
      </c>
      <c r="K1763" s="60" t="s">
        <v>43</v>
      </c>
      <c r="L1763" s="24">
        <v>1199.68</v>
      </c>
      <c r="M1763" s="24">
        <v>2120191.08</v>
      </c>
      <c r="N1763" s="61">
        <v>3.9992000000000001</v>
      </c>
      <c r="O1763" s="24">
        <v>400</v>
      </c>
      <c r="P1763" s="24">
        <v>11144.52</v>
      </c>
      <c r="Q1763" s="77">
        <v>0.7</v>
      </c>
      <c r="R1763" s="77" t="s">
        <v>44</v>
      </c>
      <c r="S1763" s="60" t="s">
        <v>8551</v>
      </c>
      <c r="T1763" s="64" t="s">
        <v>10368</v>
      </c>
    </row>
    <row r="1764" spans="1:20" ht="75.75" thickBot="1">
      <c r="A1764" s="176" t="s">
        <v>10369</v>
      </c>
      <c r="B1764" s="66" t="s">
        <v>10370</v>
      </c>
      <c r="C1764" s="66" t="s">
        <v>32</v>
      </c>
      <c r="D1764" s="176" t="s">
        <v>10371</v>
      </c>
      <c r="E1764" s="176" t="s">
        <v>10372</v>
      </c>
      <c r="F1764" s="176" t="s">
        <v>10373</v>
      </c>
      <c r="G1764" s="224" t="s">
        <v>10374</v>
      </c>
      <c r="H1764" s="32" t="s">
        <v>755</v>
      </c>
      <c r="I1764" s="90" t="s">
        <v>333</v>
      </c>
      <c r="J1764" s="90" t="s">
        <v>10375</v>
      </c>
      <c r="K1764" s="90" t="s">
        <v>43</v>
      </c>
      <c r="L1764" s="177">
        <f>1982.67+11587.42</f>
        <v>13570.09</v>
      </c>
      <c r="M1764" s="177">
        <f>682898.49+4988869.89</f>
        <v>5671768.3799999999</v>
      </c>
      <c r="N1764" s="178">
        <v>3.9998999999999998</v>
      </c>
      <c r="O1764" s="177">
        <v>4755.68</v>
      </c>
      <c r="P1764" s="177">
        <v>2460.2399999999998</v>
      </c>
      <c r="Q1764" s="179">
        <v>0.7</v>
      </c>
      <c r="R1764" s="179" t="s">
        <v>69</v>
      </c>
      <c r="S1764" s="90" t="s">
        <v>8551</v>
      </c>
      <c r="T1764" s="127" t="s">
        <v>10376</v>
      </c>
    </row>
    <row r="1765" spans="1:20" ht="75.75" thickTop="1">
      <c r="A1765" s="131" t="s">
        <v>10369</v>
      </c>
      <c r="B1765" s="132" t="s">
        <v>10370</v>
      </c>
      <c r="C1765" s="40" t="s">
        <v>32</v>
      </c>
      <c r="D1765" s="133" t="s">
        <v>10371</v>
      </c>
      <c r="E1765" s="133" t="s">
        <v>10372</v>
      </c>
      <c r="F1765" s="133" t="s">
        <v>10373</v>
      </c>
      <c r="G1765" s="206" t="s">
        <v>10374</v>
      </c>
      <c r="H1765" s="198" t="s">
        <v>755</v>
      </c>
      <c r="I1765" s="134" t="s">
        <v>333</v>
      </c>
      <c r="J1765" s="134" t="s">
        <v>10375</v>
      </c>
      <c r="K1765" s="134" t="s">
        <v>181</v>
      </c>
      <c r="L1765" s="136">
        <v>40.6</v>
      </c>
      <c r="M1765" s="136">
        <v>32469.88</v>
      </c>
      <c r="N1765" s="137">
        <v>3.9998999999999998</v>
      </c>
      <c r="O1765" s="136">
        <v>4755.68</v>
      </c>
      <c r="P1765" s="136">
        <v>2460.2399999999998</v>
      </c>
      <c r="Q1765" s="138">
        <v>1.3</v>
      </c>
      <c r="R1765" s="138">
        <v>1</v>
      </c>
      <c r="S1765" s="134" t="s">
        <v>8551</v>
      </c>
      <c r="T1765" s="139" t="s">
        <v>10376</v>
      </c>
    </row>
    <row r="1766" spans="1:20" ht="30" customHeight="1" thickBot="1">
      <c r="A1766" s="152" t="s">
        <v>10377</v>
      </c>
      <c r="B1766" s="153" t="s">
        <v>10378</v>
      </c>
      <c r="C1766" s="51" t="s">
        <v>32</v>
      </c>
      <c r="D1766" s="154" t="s">
        <v>10379</v>
      </c>
      <c r="E1766" s="154" t="s">
        <v>1513</v>
      </c>
      <c r="F1766" s="154" t="s">
        <v>10380</v>
      </c>
      <c r="G1766" s="207" t="s">
        <v>10381</v>
      </c>
      <c r="H1766" s="200" t="s">
        <v>102</v>
      </c>
      <c r="I1766" s="146" t="s">
        <v>231</v>
      </c>
      <c r="J1766" s="146" t="s">
        <v>4344</v>
      </c>
      <c r="K1766" s="146" t="s">
        <v>43</v>
      </c>
      <c r="L1766" s="156">
        <v>25.93</v>
      </c>
      <c r="M1766" s="156">
        <v>6845.85</v>
      </c>
      <c r="N1766" s="157">
        <v>1.1040000000000001</v>
      </c>
      <c r="O1766" s="156">
        <v>240</v>
      </c>
      <c r="P1766" s="156">
        <v>975.12</v>
      </c>
      <c r="Q1766" s="158">
        <v>0.3</v>
      </c>
      <c r="R1766" s="158">
        <v>1</v>
      </c>
      <c r="S1766" s="146" t="s">
        <v>8551</v>
      </c>
      <c r="T1766" s="160" t="s">
        <v>10382</v>
      </c>
    </row>
    <row r="1767" spans="1:20" ht="30" customHeight="1" thickTop="1">
      <c r="A1767" s="59" t="s">
        <v>10383</v>
      </c>
      <c r="B1767" s="7" t="s">
        <v>10384</v>
      </c>
      <c r="C1767" s="7" t="s">
        <v>32</v>
      </c>
      <c r="D1767" s="59" t="s">
        <v>8546</v>
      </c>
      <c r="E1767" s="59" t="s">
        <v>10385</v>
      </c>
      <c r="F1767" s="59" t="s">
        <v>10386</v>
      </c>
      <c r="G1767" s="209" t="s">
        <v>10387</v>
      </c>
      <c r="H1767" s="12" t="s">
        <v>318</v>
      </c>
      <c r="I1767" s="60" t="s">
        <v>333</v>
      </c>
      <c r="J1767" s="60" t="s">
        <v>10240</v>
      </c>
      <c r="K1767" s="60" t="s">
        <v>43</v>
      </c>
      <c r="L1767" s="24">
        <v>5611.5</v>
      </c>
      <c r="M1767" s="24">
        <v>2622885.5499999998</v>
      </c>
      <c r="N1767" s="61">
        <v>4</v>
      </c>
      <c r="O1767" s="24">
        <v>2100</v>
      </c>
      <c r="P1767" s="24">
        <v>2749.92</v>
      </c>
      <c r="Q1767" s="77">
        <v>0.7</v>
      </c>
      <c r="R1767" s="77" t="s">
        <v>69</v>
      </c>
      <c r="S1767" s="60" t="s">
        <v>8551</v>
      </c>
      <c r="T1767" s="64" t="s">
        <v>10388</v>
      </c>
    </row>
    <row r="1768" spans="1:20" ht="75">
      <c r="A1768" s="59" t="s">
        <v>10389</v>
      </c>
      <c r="B1768" s="7" t="s">
        <v>10390</v>
      </c>
      <c r="C1768" s="7" t="s">
        <v>32</v>
      </c>
      <c r="D1768" s="59" t="s">
        <v>176</v>
      </c>
      <c r="E1768" s="59" t="s">
        <v>10391</v>
      </c>
      <c r="F1768" s="59" t="s">
        <v>4117</v>
      </c>
      <c r="G1768" s="209" t="s">
        <v>10392</v>
      </c>
      <c r="H1768" s="12" t="s">
        <v>75</v>
      </c>
      <c r="I1768" s="60" t="s">
        <v>333</v>
      </c>
      <c r="J1768" s="60" t="s">
        <v>10393</v>
      </c>
      <c r="K1768" s="60" t="s">
        <v>43</v>
      </c>
      <c r="L1768" s="24">
        <v>10086.469999999999</v>
      </c>
      <c r="M1768" s="24">
        <v>10561882.01</v>
      </c>
      <c r="N1768" s="61">
        <v>4</v>
      </c>
      <c r="O1768" s="24">
        <v>3624.45</v>
      </c>
      <c r="P1768" s="24">
        <v>6230.16</v>
      </c>
      <c r="Q1768" s="77">
        <v>0.7</v>
      </c>
      <c r="R1768" s="77" t="s">
        <v>69</v>
      </c>
      <c r="S1768" s="60" t="s">
        <v>8551</v>
      </c>
      <c r="T1768" s="64" t="s">
        <v>10394</v>
      </c>
    </row>
    <row r="1769" spans="1:20" ht="30" customHeight="1">
      <c r="A1769" s="59" t="s">
        <v>10395</v>
      </c>
      <c r="B1769" s="7" t="s">
        <v>10396</v>
      </c>
      <c r="C1769" s="7" t="s">
        <v>32</v>
      </c>
      <c r="D1769" s="59" t="s">
        <v>10397</v>
      </c>
      <c r="E1769" s="59" t="s">
        <v>10398</v>
      </c>
      <c r="F1769" s="59" t="s">
        <v>10399</v>
      </c>
      <c r="G1769" s="209" t="s">
        <v>10400</v>
      </c>
      <c r="H1769" s="12" t="s">
        <v>1200</v>
      </c>
      <c r="I1769" s="60" t="s">
        <v>333</v>
      </c>
      <c r="J1769" s="60" t="s">
        <v>709</v>
      </c>
      <c r="K1769" s="60" t="s">
        <v>43</v>
      </c>
      <c r="L1769" s="24">
        <v>932.81</v>
      </c>
      <c r="M1769" s="24">
        <v>49336.06</v>
      </c>
      <c r="N1769" s="61">
        <v>2.88</v>
      </c>
      <c r="O1769" s="24">
        <v>500</v>
      </c>
      <c r="P1769" s="24">
        <v>566.1</v>
      </c>
      <c r="Q1769" s="77">
        <v>0.3</v>
      </c>
      <c r="R1769" s="77" t="s">
        <v>62</v>
      </c>
      <c r="S1769" s="60" t="s">
        <v>45</v>
      </c>
      <c r="T1769" s="64" t="s">
        <v>10401</v>
      </c>
    </row>
    <row r="1770" spans="1:20" ht="30" customHeight="1">
      <c r="A1770" s="59" t="s">
        <v>10402</v>
      </c>
      <c r="B1770" s="7" t="s">
        <v>10403</v>
      </c>
      <c r="C1770" s="7" t="s">
        <v>32</v>
      </c>
      <c r="D1770" s="59" t="s">
        <v>9638</v>
      </c>
      <c r="E1770" s="59" t="s">
        <v>10404</v>
      </c>
      <c r="F1770" s="59" t="s">
        <v>10405</v>
      </c>
      <c r="G1770" s="209" t="s">
        <v>10406</v>
      </c>
      <c r="H1770" s="12" t="s">
        <v>60</v>
      </c>
      <c r="I1770" s="60" t="s">
        <v>333</v>
      </c>
      <c r="J1770" s="60" t="s">
        <v>10407</v>
      </c>
      <c r="K1770" s="60" t="s">
        <v>43</v>
      </c>
      <c r="L1770" s="24">
        <v>3870.83</v>
      </c>
      <c r="M1770" s="24">
        <v>711906.41</v>
      </c>
      <c r="N1770" s="61">
        <v>4.9800000000000004</v>
      </c>
      <c r="O1770" s="24">
        <v>972.56</v>
      </c>
      <c r="P1770" s="24">
        <v>2766.24</v>
      </c>
      <c r="Q1770" s="77">
        <v>0.7</v>
      </c>
      <c r="R1770" s="77" t="s">
        <v>2346</v>
      </c>
      <c r="S1770" s="60" t="s">
        <v>8551</v>
      </c>
      <c r="T1770" s="64" t="s">
        <v>10408</v>
      </c>
    </row>
    <row r="1771" spans="1:20" ht="30" customHeight="1">
      <c r="A1771" s="59" t="s">
        <v>10409</v>
      </c>
      <c r="B1771" s="7" t="s">
        <v>10410</v>
      </c>
      <c r="C1771" s="7" t="s">
        <v>32</v>
      </c>
      <c r="D1771" s="59" t="s">
        <v>9613</v>
      </c>
      <c r="E1771" s="59" t="s">
        <v>10411</v>
      </c>
      <c r="F1771" s="59" t="s">
        <v>10412</v>
      </c>
      <c r="G1771" s="209" t="s">
        <v>10413</v>
      </c>
      <c r="H1771" s="12" t="s">
        <v>272</v>
      </c>
      <c r="I1771" s="60" t="s">
        <v>311</v>
      </c>
      <c r="J1771" s="60" t="s">
        <v>9586</v>
      </c>
      <c r="K1771" s="60" t="s">
        <v>43</v>
      </c>
      <c r="L1771" s="24">
        <v>779.39</v>
      </c>
      <c r="M1771" s="24">
        <v>1295445.8999999999</v>
      </c>
      <c r="N1771" s="61">
        <v>1.9999</v>
      </c>
      <c r="O1771" s="24">
        <v>780</v>
      </c>
      <c r="P1771" s="24">
        <v>4654</v>
      </c>
      <c r="Q1771" s="77">
        <v>0.7</v>
      </c>
      <c r="R1771" s="77">
        <v>1</v>
      </c>
      <c r="S1771" s="60" t="s">
        <v>8551</v>
      </c>
      <c r="T1771" s="64" t="s">
        <v>10414</v>
      </c>
    </row>
    <row r="1772" spans="1:20" ht="30" customHeight="1">
      <c r="A1772" s="59" t="s">
        <v>10415</v>
      </c>
      <c r="B1772" s="7" t="s">
        <v>10416</v>
      </c>
      <c r="C1772" s="7" t="s">
        <v>32</v>
      </c>
      <c r="D1772" s="59" t="s">
        <v>10417</v>
      </c>
      <c r="E1772" s="59" t="s">
        <v>9995</v>
      </c>
      <c r="F1772" s="59" t="s">
        <v>10418</v>
      </c>
      <c r="G1772" s="209" t="s">
        <v>10419</v>
      </c>
      <c r="H1772" s="12" t="s">
        <v>440</v>
      </c>
      <c r="I1772" s="60" t="s">
        <v>231</v>
      </c>
      <c r="J1772" s="60" t="s">
        <v>4344</v>
      </c>
      <c r="K1772" s="60" t="s">
        <v>43</v>
      </c>
      <c r="L1772" s="24">
        <v>82.76</v>
      </c>
      <c r="M1772" s="24">
        <v>13863.63</v>
      </c>
      <c r="N1772" s="61">
        <v>1.18</v>
      </c>
      <c r="O1772" s="24">
        <v>446.01</v>
      </c>
      <c r="P1772" s="24">
        <v>678.3</v>
      </c>
      <c r="Q1772" s="77">
        <v>0.3</v>
      </c>
      <c r="R1772" s="77" t="s">
        <v>54</v>
      </c>
      <c r="S1772" s="60" t="s">
        <v>8551</v>
      </c>
      <c r="T1772" s="64" t="s">
        <v>10420</v>
      </c>
    </row>
    <row r="1773" spans="1:20" ht="30" customHeight="1">
      <c r="A1773" s="59" t="s">
        <v>10421</v>
      </c>
      <c r="B1773" s="7" t="s">
        <v>10422</v>
      </c>
      <c r="C1773" s="7" t="s">
        <v>32</v>
      </c>
      <c r="D1773" s="59" t="s">
        <v>4347</v>
      </c>
      <c r="E1773" s="59" t="s">
        <v>10423</v>
      </c>
      <c r="F1773" s="59" t="s">
        <v>4106</v>
      </c>
      <c r="G1773" s="209" t="s">
        <v>10424</v>
      </c>
      <c r="H1773" s="12" t="s">
        <v>60</v>
      </c>
      <c r="I1773" s="60" t="s">
        <v>333</v>
      </c>
      <c r="J1773" s="60" t="s">
        <v>10425</v>
      </c>
      <c r="K1773" s="60" t="s">
        <v>43</v>
      </c>
      <c r="L1773" s="24">
        <v>1391.58</v>
      </c>
      <c r="M1773" s="24">
        <v>759198.41</v>
      </c>
      <c r="N1773" s="61">
        <v>3.5064000000000002</v>
      </c>
      <c r="O1773" s="24">
        <v>555.54</v>
      </c>
      <c r="P1773" s="24">
        <v>3415.98</v>
      </c>
      <c r="Q1773" s="77">
        <v>0.7</v>
      </c>
      <c r="R1773" s="77">
        <v>0.8</v>
      </c>
      <c r="S1773" s="60" t="s">
        <v>8551</v>
      </c>
      <c r="T1773" s="64" t="s">
        <v>10426</v>
      </c>
    </row>
    <row r="1774" spans="1:20" ht="30" customHeight="1">
      <c r="A1774" s="81" t="s">
        <v>10427</v>
      </c>
      <c r="B1774" s="119" t="s">
        <v>10428</v>
      </c>
      <c r="C1774" s="7" t="s">
        <v>32</v>
      </c>
      <c r="D1774" s="81" t="s">
        <v>10429</v>
      </c>
      <c r="E1774" s="81" t="s">
        <v>10430</v>
      </c>
      <c r="F1774" s="81" t="s">
        <v>10431</v>
      </c>
      <c r="G1774" s="324" t="s">
        <v>10432</v>
      </c>
      <c r="H1774" s="83" t="s">
        <v>3691</v>
      </c>
      <c r="I1774" s="87" t="s">
        <v>333</v>
      </c>
      <c r="J1774" s="87" t="s">
        <v>10433</v>
      </c>
      <c r="K1774" s="87" t="s">
        <v>43</v>
      </c>
      <c r="L1774" s="120">
        <v>17882.509999999998</v>
      </c>
      <c r="M1774" s="120">
        <v>578550.61</v>
      </c>
      <c r="N1774" s="121">
        <v>5.4706000000000001</v>
      </c>
      <c r="O1774" s="120">
        <v>4000</v>
      </c>
      <c r="P1774" s="120">
        <v>1103.6400000000001</v>
      </c>
      <c r="Q1774" s="122">
        <v>0.3</v>
      </c>
      <c r="R1774" s="122" t="s">
        <v>10434</v>
      </c>
      <c r="S1774" s="87" t="s">
        <v>8551</v>
      </c>
      <c r="T1774" s="123" t="s">
        <v>10435</v>
      </c>
    </row>
    <row r="1775" spans="1:20" ht="30" customHeight="1">
      <c r="A1775" s="59" t="s">
        <v>10436</v>
      </c>
      <c r="B1775" s="7" t="s">
        <v>10437</v>
      </c>
      <c r="C1775" s="7" t="s">
        <v>32</v>
      </c>
      <c r="D1775" s="59" t="s">
        <v>10438</v>
      </c>
      <c r="E1775" s="59" t="s">
        <v>2094</v>
      </c>
      <c r="F1775" s="59" t="s">
        <v>10439</v>
      </c>
      <c r="G1775" s="209" t="s">
        <v>10440</v>
      </c>
      <c r="H1775" s="12" t="s">
        <v>318</v>
      </c>
      <c r="I1775" s="60" t="s">
        <v>231</v>
      </c>
      <c r="J1775" s="60" t="s">
        <v>10441</v>
      </c>
      <c r="K1775" s="60" t="s">
        <v>43</v>
      </c>
      <c r="L1775" s="24">
        <v>630.71</v>
      </c>
      <c r="M1775" s="24">
        <v>197414.82</v>
      </c>
      <c r="N1775" s="61">
        <v>2.0512000000000001</v>
      </c>
      <c r="O1775" s="24">
        <v>600</v>
      </c>
      <c r="P1775" s="24">
        <v>2292.96</v>
      </c>
      <c r="Q1775" s="77">
        <v>0.7</v>
      </c>
      <c r="R1775" s="77">
        <v>0.4</v>
      </c>
      <c r="S1775" s="60" t="s">
        <v>8551</v>
      </c>
      <c r="T1775" s="64" t="s">
        <v>10442</v>
      </c>
    </row>
    <row r="1776" spans="1:20" ht="30" customHeight="1">
      <c r="A1776" s="59" t="s">
        <v>10443</v>
      </c>
      <c r="B1776" s="7" t="s">
        <v>10444</v>
      </c>
      <c r="C1776" s="7" t="s">
        <v>32</v>
      </c>
      <c r="D1776" s="59" t="s">
        <v>8665</v>
      </c>
      <c r="E1776" s="59" t="s">
        <v>10445</v>
      </c>
      <c r="F1776" s="59" t="s">
        <v>7408</v>
      </c>
      <c r="G1776" s="209" t="s">
        <v>10446</v>
      </c>
      <c r="H1776" s="12" t="s">
        <v>558</v>
      </c>
      <c r="I1776" s="60" t="s">
        <v>333</v>
      </c>
      <c r="J1776" s="60" t="s">
        <v>9528</v>
      </c>
      <c r="K1776" s="60" t="s">
        <v>43</v>
      </c>
      <c r="L1776" s="24">
        <v>2700</v>
      </c>
      <c r="M1776" s="24">
        <v>0</v>
      </c>
      <c r="N1776" s="61">
        <v>4</v>
      </c>
      <c r="O1776" s="24">
        <v>900</v>
      </c>
      <c r="P1776" s="24">
        <v>5469.66</v>
      </c>
      <c r="Q1776" s="77">
        <v>0.7</v>
      </c>
      <c r="R1776" s="77">
        <v>1</v>
      </c>
      <c r="S1776" s="60" t="s">
        <v>8551</v>
      </c>
      <c r="T1776" s="64" t="s">
        <v>10447</v>
      </c>
    </row>
    <row r="1777" spans="1:20" ht="30" customHeight="1">
      <c r="A1777" s="59" t="s">
        <v>10448</v>
      </c>
      <c r="B1777" s="7" t="s">
        <v>10449</v>
      </c>
      <c r="C1777" s="7" t="s">
        <v>32</v>
      </c>
      <c r="D1777" s="59" t="s">
        <v>10450</v>
      </c>
      <c r="E1777" s="59" t="s">
        <v>1059</v>
      </c>
      <c r="F1777" s="59" t="s">
        <v>10451</v>
      </c>
      <c r="G1777" s="209" t="s">
        <v>10452</v>
      </c>
      <c r="H1777" s="12" t="s">
        <v>2591</v>
      </c>
      <c r="I1777" s="60" t="s">
        <v>311</v>
      </c>
      <c r="J1777" s="60" t="s">
        <v>95</v>
      </c>
      <c r="K1777" s="60" t="s">
        <v>43</v>
      </c>
      <c r="L1777" s="24">
        <v>25.51</v>
      </c>
      <c r="M1777" s="24">
        <v>3276.08</v>
      </c>
      <c r="N1777" s="61">
        <v>1.1436999999999999</v>
      </c>
      <c r="O1777" s="24">
        <v>177.5</v>
      </c>
      <c r="P1777" s="24">
        <v>816</v>
      </c>
      <c r="Q1777" s="77">
        <v>0.3</v>
      </c>
      <c r="R1777" s="77">
        <v>0.6</v>
      </c>
      <c r="S1777" s="60" t="s">
        <v>8551</v>
      </c>
      <c r="T1777" s="64" t="s">
        <v>10453</v>
      </c>
    </row>
    <row r="1778" spans="1:20" ht="30" customHeight="1">
      <c r="A1778" s="81" t="s">
        <v>10454</v>
      </c>
      <c r="B1778" s="119" t="s">
        <v>10455</v>
      </c>
      <c r="C1778" s="119" t="s">
        <v>10456</v>
      </c>
      <c r="D1778" s="81" t="s">
        <v>2755</v>
      </c>
      <c r="E1778" s="81" t="s">
        <v>7774</v>
      </c>
      <c r="F1778" s="81" t="s">
        <v>2165</v>
      </c>
      <c r="G1778" s="324" t="s">
        <v>10457</v>
      </c>
      <c r="H1778" s="83" t="s">
        <v>272</v>
      </c>
      <c r="I1778" s="87" t="s">
        <v>333</v>
      </c>
      <c r="J1778" s="87" t="s">
        <v>10458</v>
      </c>
      <c r="K1778" s="87" t="s">
        <v>43</v>
      </c>
      <c r="L1778" s="120">
        <v>18608.02</v>
      </c>
      <c r="M1778" s="120">
        <v>0</v>
      </c>
      <c r="N1778" s="121">
        <v>4.3982000000000001</v>
      </c>
      <c r="O1778" s="120">
        <v>5900</v>
      </c>
      <c r="P1778" s="120">
        <v>4796.04</v>
      </c>
      <c r="Q1778" s="122">
        <v>0.7</v>
      </c>
      <c r="R1778" s="122" t="s">
        <v>44</v>
      </c>
      <c r="S1778" s="87" t="s">
        <v>8551</v>
      </c>
      <c r="T1778" s="123" t="s">
        <v>10459</v>
      </c>
    </row>
    <row r="1779" spans="1:20" ht="60">
      <c r="A1779" s="81" t="s">
        <v>10460</v>
      </c>
      <c r="B1779" s="119" t="s">
        <v>10461</v>
      </c>
      <c r="C1779" s="9" t="s">
        <v>32</v>
      </c>
      <c r="D1779" s="81" t="s">
        <v>4347</v>
      </c>
      <c r="E1779" s="81" t="s">
        <v>10462</v>
      </c>
      <c r="F1779" s="81" t="s">
        <v>3026</v>
      </c>
      <c r="G1779" s="324" t="s">
        <v>10463</v>
      </c>
      <c r="H1779" s="83" t="s">
        <v>60</v>
      </c>
      <c r="I1779" s="87" t="s">
        <v>333</v>
      </c>
      <c r="J1779" s="87" t="s">
        <v>10464</v>
      </c>
      <c r="K1779" s="87" t="s">
        <v>43</v>
      </c>
      <c r="L1779" s="120">
        <v>24052.83</v>
      </c>
      <c r="M1779" s="120">
        <v>14028584.93</v>
      </c>
      <c r="N1779" s="121">
        <v>4.4000000000000004</v>
      </c>
      <c r="O1779" s="120">
        <v>7392.93</v>
      </c>
      <c r="P1779" s="120">
        <v>3853.56</v>
      </c>
      <c r="Q1779" s="122">
        <v>0.7</v>
      </c>
      <c r="R1779" s="122" t="s">
        <v>44</v>
      </c>
      <c r="S1779" s="87" t="s">
        <v>8551</v>
      </c>
      <c r="T1779" s="123" t="s">
        <v>10465</v>
      </c>
    </row>
    <row r="1780" spans="1:20" ht="30" customHeight="1">
      <c r="A1780" s="59" t="s">
        <v>10466</v>
      </c>
      <c r="B1780" s="7" t="s">
        <v>10467</v>
      </c>
      <c r="C1780" s="7" t="s">
        <v>32</v>
      </c>
      <c r="D1780" s="59" t="s">
        <v>10468</v>
      </c>
      <c r="E1780" s="59" t="s">
        <v>1513</v>
      </c>
      <c r="F1780" s="59" t="s">
        <v>10469</v>
      </c>
      <c r="G1780" s="209" t="s">
        <v>10470</v>
      </c>
      <c r="H1780" s="12" t="s">
        <v>1267</v>
      </c>
      <c r="I1780" s="60" t="s">
        <v>311</v>
      </c>
      <c r="J1780" s="60" t="s">
        <v>10471</v>
      </c>
      <c r="K1780" s="60" t="s">
        <v>43</v>
      </c>
      <c r="L1780" s="24">
        <v>6441.61</v>
      </c>
      <c r="M1780" s="24">
        <v>6043788.6900000004</v>
      </c>
      <c r="N1780" s="61">
        <v>1.9999</v>
      </c>
      <c r="O1780" s="24">
        <v>7147.6</v>
      </c>
      <c r="P1780" s="24">
        <v>1563.66</v>
      </c>
      <c r="Q1780" s="77">
        <v>1.2</v>
      </c>
      <c r="R1780" s="77">
        <v>1</v>
      </c>
      <c r="S1780" s="60" t="s">
        <v>45</v>
      </c>
      <c r="T1780" s="64" t="s">
        <v>10472</v>
      </c>
    </row>
    <row r="1781" spans="1:20" ht="30" customHeight="1" thickBot="1">
      <c r="A1781" s="176" t="s">
        <v>10473</v>
      </c>
      <c r="B1781" s="66" t="s">
        <v>10474</v>
      </c>
      <c r="C1781" s="66" t="s">
        <v>32</v>
      </c>
      <c r="D1781" s="176" t="s">
        <v>10475</v>
      </c>
      <c r="E1781" s="176" t="s">
        <v>10476</v>
      </c>
      <c r="F1781" s="176" t="s">
        <v>7817</v>
      </c>
      <c r="G1781" s="224" t="s">
        <v>10477</v>
      </c>
      <c r="H1781" s="32" t="s">
        <v>75</v>
      </c>
      <c r="I1781" s="90" t="s">
        <v>311</v>
      </c>
      <c r="J1781" s="90" t="s">
        <v>10266</v>
      </c>
      <c r="K1781" s="90" t="s">
        <v>43</v>
      </c>
      <c r="L1781" s="177">
        <v>2049.1999999999998</v>
      </c>
      <c r="M1781" s="177">
        <v>6448326.1600000001</v>
      </c>
      <c r="N1781" s="178">
        <v>2</v>
      </c>
      <c r="O1781" s="177">
        <v>4323.12</v>
      </c>
      <c r="P1781" s="177">
        <v>11230</v>
      </c>
      <c r="Q1781" s="179">
        <v>0.7</v>
      </c>
      <c r="R1781" s="179">
        <v>0.8</v>
      </c>
      <c r="S1781" s="90" t="s">
        <v>8551</v>
      </c>
      <c r="T1781" s="127" t="s">
        <v>10478</v>
      </c>
    </row>
    <row r="1782" spans="1:20" ht="30" customHeight="1">
      <c r="A1782" s="38" t="s">
        <v>10473</v>
      </c>
      <c r="B1782" s="40" t="s">
        <v>10474</v>
      </c>
      <c r="C1782" s="40" t="s">
        <v>32</v>
      </c>
      <c r="D1782" s="38" t="s">
        <v>10475</v>
      </c>
      <c r="E1782" s="38" t="s">
        <v>10476</v>
      </c>
      <c r="F1782" s="38" t="s">
        <v>7817</v>
      </c>
      <c r="G1782" s="310" t="s">
        <v>10477</v>
      </c>
      <c r="H1782" s="69" t="s">
        <v>75</v>
      </c>
      <c r="I1782" s="68" t="s">
        <v>311</v>
      </c>
      <c r="J1782" s="68" t="s">
        <v>10266</v>
      </c>
      <c r="K1782" s="68" t="s">
        <v>181</v>
      </c>
      <c r="L1782" s="71">
        <v>1358.1</v>
      </c>
      <c r="M1782" s="71">
        <v>9920892.4399999995</v>
      </c>
      <c r="N1782" s="72">
        <v>2</v>
      </c>
      <c r="O1782" s="71">
        <v>4323.12</v>
      </c>
      <c r="P1782" s="71">
        <v>11230</v>
      </c>
      <c r="Q1782" s="73">
        <v>1.3</v>
      </c>
      <c r="R1782" s="73">
        <v>1</v>
      </c>
      <c r="S1782" s="68" t="s">
        <v>8551</v>
      </c>
      <c r="T1782" s="74" t="s">
        <v>10478</v>
      </c>
    </row>
    <row r="1783" spans="1:20" ht="30" customHeight="1" thickBot="1">
      <c r="A1783" s="325" t="s">
        <v>10479</v>
      </c>
      <c r="B1783" s="51" t="s">
        <v>10480</v>
      </c>
      <c r="C1783" s="51" t="s">
        <v>10480</v>
      </c>
      <c r="D1783" s="325" t="s">
        <v>10481</v>
      </c>
      <c r="E1783" s="325" t="s">
        <v>3641</v>
      </c>
      <c r="F1783" s="325" t="s">
        <v>10482</v>
      </c>
      <c r="G1783" s="326" t="s">
        <v>10483</v>
      </c>
      <c r="H1783" s="53" t="s">
        <v>982</v>
      </c>
      <c r="I1783" s="327" t="s">
        <v>231</v>
      </c>
      <c r="J1783" s="327" t="s">
        <v>95</v>
      </c>
      <c r="K1783" s="327" t="s">
        <v>43</v>
      </c>
      <c r="L1783" s="328">
        <v>118.5</v>
      </c>
      <c r="M1783" s="328">
        <v>38757.980000000003</v>
      </c>
      <c r="N1783" s="329">
        <v>1.6076999999999999</v>
      </c>
      <c r="O1783" s="328">
        <v>195</v>
      </c>
      <c r="P1783" s="328">
        <v>1460.64</v>
      </c>
      <c r="Q1783" s="330">
        <v>0.6</v>
      </c>
      <c r="R1783" s="330">
        <v>0.6</v>
      </c>
      <c r="S1783" s="327" t="s">
        <v>8551</v>
      </c>
      <c r="T1783" s="331" t="s">
        <v>10484</v>
      </c>
    </row>
    <row r="1784" spans="1:20" ht="30" customHeight="1">
      <c r="A1784" s="59" t="s">
        <v>10485</v>
      </c>
      <c r="B1784" s="7" t="s">
        <v>10486</v>
      </c>
      <c r="C1784" s="7" t="s">
        <v>32</v>
      </c>
      <c r="D1784" s="59" t="s">
        <v>10487</v>
      </c>
      <c r="E1784" s="59" t="s">
        <v>770</v>
      </c>
      <c r="F1784" s="59" t="s">
        <v>4943</v>
      </c>
      <c r="G1784" s="209" t="s">
        <v>10488</v>
      </c>
      <c r="H1784" s="12" t="s">
        <v>75</v>
      </c>
      <c r="I1784" s="60" t="s">
        <v>231</v>
      </c>
      <c r="J1784" s="60" t="s">
        <v>10489</v>
      </c>
      <c r="K1784" s="60" t="s">
        <v>43</v>
      </c>
      <c r="L1784" s="24">
        <v>1338.94</v>
      </c>
      <c r="M1784" s="24">
        <v>5211651.2300000004</v>
      </c>
      <c r="N1784" s="61">
        <v>2</v>
      </c>
      <c r="O1784" s="24">
        <v>1338.94</v>
      </c>
      <c r="P1784" s="24">
        <v>11121.06</v>
      </c>
      <c r="Q1784" s="77">
        <v>0.7</v>
      </c>
      <c r="R1784" s="77">
        <v>1</v>
      </c>
      <c r="S1784" s="60" t="s">
        <v>8551</v>
      </c>
      <c r="T1784" s="64" t="s">
        <v>10490</v>
      </c>
    </row>
    <row r="1785" spans="1:20" ht="45">
      <c r="A1785" s="59" t="s">
        <v>10491</v>
      </c>
      <c r="B1785" s="7" t="s">
        <v>10492</v>
      </c>
      <c r="C1785" s="7" t="s">
        <v>32</v>
      </c>
      <c r="D1785" s="59" t="s">
        <v>10493</v>
      </c>
      <c r="E1785" s="59" t="s">
        <v>10494</v>
      </c>
      <c r="F1785" s="59" t="s">
        <v>10495</v>
      </c>
      <c r="G1785" s="59" t="s">
        <v>10496</v>
      </c>
      <c r="H1785" s="12" t="s">
        <v>60</v>
      </c>
      <c r="I1785" s="60" t="s">
        <v>333</v>
      </c>
      <c r="J1785" s="60" t="s">
        <v>9544</v>
      </c>
      <c r="K1785" s="60" t="s">
        <v>43</v>
      </c>
      <c r="L1785" s="24">
        <v>5479.05</v>
      </c>
      <c r="M1785" s="24">
        <v>8370225.29</v>
      </c>
      <c r="N1785" s="61">
        <v>3.9986000000000002</v>
      </c>
      <c r="O1785" s="24">
        <v>1997.41</v>
      </c>
      <c r="P1785" s="24">
        <v>9105.5400000000009</v>
      </c>
      <c r="Q1785" s="77">
        <v>0.7</v>
      </c>
      <c r="R1785" s="77" t="s">
        <v>69</v>
      </c>
      <c r="S1785" s="60" t="s">
        <v>8551</v>
      </c>
      <c r="T1785" s="64" t="s">
        <v>10497</v>
      </c>
    </row>
    <row r="1786" spans="1:20" ht="30" customHeight="1">
      <c r="A1786" s="81" t="s">
        <v>10498</v>
      </c>
      <c r="B1786" s="119" t="s">
        <v>8590</v>
      </c>
      <c r="C1786" s="7" t="s">
        <v>32</v>
      </c>
      <c r="D1786" s="81" t="s">
        <v>8591</v>
      </c>
      <c r="E1786" s="81" t="s">
        <v>8592</v>
      </c>
      <c r="F1786" s="81" t="s">
        <v>3433</v>
      </c>
      <c r="G1786" s="324" t="s">
        <v>10499</v>
      </c>
      <c r="H1786" s="83" t="s">
        <v>171</v>
      </c>
      <c r="I1786" s="87" t="s">
        <v>333</v>
      </c>
      <c r="J1786" s="87" t="s">
        <v>10500</v>
      </c>
      <c r="K1786" s="87" t="s">
        <v>43</v>
      </c>
      <c r="L1786" s="120">
        <v>26471.52</v>
      </c>
      <c r="M1786" s="120">
        <v>1869388.37</v>
      </c>
      <c r="N1786" s="121">
        <v>5.4206000000000003</v>
      </c>
      <c r="O1786" s="120">
        <v>5988.19</v>
      </c>
      <c r="P1786" s="120">
        <v>1465.74</v>
      </c>
      <c r="Q1786" s="122">
        <v>0.6</v>
      </c>
      <c r="R1786" s="122" t="s">
        <v>8595</v>
      </c>
      <c r="S1786" s="87" t="s">
        <v>8551</v>
      </c>
      <c r="T1786" s="123" t="s">
        <v>8596</v>
      </c>
    </row>
    <row r="1787" spans="1:20" ht="30" customHeight="1">
      <c r="A1787" s="59" t="s">
        <v>10501</v>
      </c>
      <c r="B1787" s="7" t="s">
        <v>10502</v>
      </c>
      <c r="C1787" s="7" t="s">
        <v>32</v>
      </c>
      <c r="D1787" s="59" t="s">
        <v>10503</v>
      </c>
      <c r="E1787" s="59" t="s">
        <v>10504</v>
      </c>
      <c r="F1787" s="59" t="s">
        <v>2493</v>
      </c>
      <c r="G1787" s="60" t="s">
        <v>10505</v>
      </c>
      <c r="H1787" s="12" t="s">
        <v>272</v>
      </c>
      <c r="I1787" s="60" t="s">
        <v>333</v>
      </c>
      <c r="J1787" s="60" t="s">
        <v>6093</v>
      </c>
      <c r="K1787" s="60" t="s">
        <v>43</v>
      </c>
      <c r="L1787" s="24">
        <v>2575.0100000000002</v>
      </c>
      <c r="M1787" s="24">
        <v>681306.32</v>
      </c>
      <c r="N1787" s="61">
        <v>4.9999000000000002</v>
      </c>
      <c r="O1787" s="24">
        <v>644</v>
      </c>
      <c r="P1787" s="24">
        <v>4530.84</v>
      </c>
      <c r="Q1787" s="77">
        <v>0.7</v>
      </c>
      <c r="R1787" s="77" t="s">
        <v>2346</v>
      </c>
      <c r="S1787" s="60" t="s">
        <v>45</v>
      </c>
      <c r="T1787" s="64" t="s">
        <v>10506</v>
      </c>
    </row>
    <row r="1788" spans="1:20" ht="30" customHeight="1">
      <c r="A1788" s="59" t="s">
        <v>10507</v>
      </c>
      <c r="B1788" s="7" t="s">
        <v>10508</v>
      </c>
      <c r="C1788" s="7" t="s">
        <v>32</v>
      </c>
      <c r="D1788" s="59" t="s">
        <v>10509</v>
      </c>
      <c r="E1788" s="59" t="s">
        <v>7093</v>
      </c>
      <c r="F1788" s="59" t="s">
        <v>10510</v>
      </c>
      <c r="G1788" s="209" t="s">
        <v>10511</v>
      </c>
      <c r="H1788" s="12" t="s">
        <v>102</v>
      </c>
      <c r="I1788" s="60" t="s">
        <v>231</v>
      </c>
      <c r="J1788" s="60" t="s">
        <v>4344</v>
      </c>
      <c r="K1788" s="60" t="s">
        <v>43</v>
      </c>
      <c r="L1788" s="24">
        <v>78.63</v>
      </c>
      <c r="M1788" s="24">
        <v>35646.870000000003</v>
      </c>
      <c r="N1788" s="61">
        <v>1.39</v>
      </c>
      <c r="O1788" s="24">
        <v>200</v>
      </c>
      <c r="P1788" s="24">
        <v>1052.6400000000001</v>
      </c>
      <c r="Q1788" s="77">
        <v>0.6</v>
      </c>
      <c r="R1788" s="77">
        <v>1</v>
      </c>
      <c r="S1788" s="60" t="s">
        <v>8551</v>
      </c>
      <c r="T1788" s="64" t="s">
        <v>10512</v>
      </c>
    </row>
    <row r="1789" spans="1:20" ht="30" customHeight="1">
      <c r="A1789" s="81" t="s">
        <v>10513</v>
      </c>
      <c r="B1789" s="119" t="s">
        <v>10514</v>
      </c>
      <c r="C1789" s="7" t="s">
        <v>32</v>
      </c>
      <c r="D1789" s="81" t="s">
        <v>10515</v>
      </c>
      <c r="E1789" s="81" t="s">
        <v>10516</v>
      </c>
      <c r="F1789" s="81" t="s">
        <v>10517</v>
      </c>
      <c r="G1789" s="324" t="s">
        <v>10518</v>
      </c>
      <c r="H1789" s="83" t="s">
        <v>1120</v>
      </c>
      <c r="I1789" s="87" t="s">
        <v>333</v>
      </c>
      <c r="J1789" s="87" t="s">
        <v>1915</v>
      </c>
      <c r="K1789" s="87" t="s">
        <v>43</v>
      </c>
      <c r="L1789" s="120">
        <v>16942.099999999999</v>
      </c>
      <c r="M1789" s="120">
        <v>324242.24</v>
      </c>
      <c r="N1789" s="121">
        <v>4.9992999999999999</v>
      </c>
      <c r="O1789" s="120">
        <v>4236.2299999999996</v>
      </c>
      <c r="P1789" s="120">
        <v>661.98</v>
      </c>
      <c r="Q1789" s="122">
        <v>0.3</v>
      </c>
      <c r="R1789" s="122" t="s">
        <v>8155</v>
      </c>
      <c r="S1789" s="87" t="s">
        <v>45</v>
      </c>
      <c r="T1789" s="123" t="s">
        <v>10519</v>
      </c>
    </row>
    <row r="1790" spans="1:20" ht="30" customHeight="1" thickBot="1">
      <c r="A1790" s="176" t="s">
        <v>10520</v>
      </c>
      <c r="B1790" s="66" t="s">
        <v>10521</v>
      </c>
      <c r="C1790" s="66" t="s">
        <v>32</v>
      </c>
      <c r="D1790" s="176" t="s">
        <v>10522</v>
      </c>
      <c r="E1790" s="176" t="s">
        <v>10523</v>
      </c>
      <c r="F1790" s="176" t="s">
        <v>5312</v>
      </c>
      <c r="G1790" s="224" t="s">
        <v>10524</v>
      </c>
      <c r="H1790" s="32" t="s">
        <v>149</v>
      </c>
      <c r="I1790" s="90" t="s">
        <v>333</v>
      </c>
      <c r="J1790" s="90" t="s">
        <v>5867</v>
      </c>
      <c r="K1790" s="90" t="s">
        <v>43</v>
      </c>
      <c r="L1790" s="177">
        <f>4221.55+628.98</f>
        <v>4850.5300000000007</v>
      </c>
      <c r="M1790" s="177">
        <f>4944555.87+828798.48</f>
        <v>5773354.3499999996</v>
      </c>
      <c r="N1790" s="178">
        <v>3.9998999999999998</v>
      </c>
      <c r="O1790" s="177">
        <v>1876.33</v>
      </c>
      <c r="P1790" s="177">
        <v>8366.0400000000009</v>
      </c>
      <c r="Q1790" s="179">
        <v>0.7</v>
      </c>
      <c r="R1790" s="179" t="s">
        <v>62</v>
      </c>
      <c r="S1790" s="90" t="s">
        <v>45</v>
      </c>
      <c r="T1790" s="127" t="s">
        <v>10525</v>
      </c>
    </row>
    <row r="1791" spans="1:20" ht="30" customHeight="1">
      <c r="A1791" s="309" t="s">
        <v>10520</v>
      </c>
      <c r="B1791" s="40" t="s">
        <v>10521</v>
      </c>
      <c r="C1791" s="40" t="s">
        <v>32</v>
      </c>
      <c r="D1791" s="38" t="s">
        <v>10522</v>
      </c>
      <c r="E1791" s="38" t="s">
        <v>10523</v>
      </c>
      <c r="F1791" s="38" t="s">
        <v>5312</v>
      </c>
      <c r="G1791" s="310" t="s">
        <v>10524</v>
      </c>
      <c r="H1791" s="69" t="s">
        <v>149</v>
      </c>
      <c r="I1791" s="68" t="s">
        <v>333</v>
      </c>
      <c r="J1791" s="68" t="s">
        <v>5867</v>
      </c>
      <c r="K1791" s="68" t="s">
        <v>181</v>
      </c>
      <c r="L1791" s="71">
        <v>151.52000000000001</v>
      </c>
      <c r="M1791" s="71">
        <v>412002.95</v>
      </c>
      <c r="N1791" s="72">
        <v>3.9998999999999998</v>
      </c>
      <c r="O1791" s="71">
        <v>1876.33</v>
      </c>
      <c r="P1791" s="71">
        <v>8366.0400000000009</v>
      </c>
      <c r="Q1791" s="73">
        <v>1.3</v>
      </c>
      <c r="R1791" s="73">
        <v>1</v>
      </c>
      <c r="S1791" s="68" t="s">
        <v>45</v>
      </c>
      <c r="T1791" s="74" t="s">
        <v>10525</v>
      </c>
    </row>
    <row r="1792" spans="1:20" ht="45.75" thickBot="1">
      <c r="A1792" s="332" t="s">
        <v>10526</v>
      </c>
      <c r="B1792" s="51" t="s">
        <v>10527</v>
      </c>
      <c r="C1792" s="51" t="s">
        <v>32</v>
      </c>
      <c r="D1792" s="325" t="s">
        <v>10528</v>
      </c>
      <c r="E1792" s="325" t="s">
        <v>10529</v>
      </c>
      <c r="F1792" s="325" t="s">
        <v>2682</v>
      </c>
      <c r="G1792" s="326" t="s">
        <v>10530</v>
      </c>
      <c r="H1792" s="53" t="s">
        <v>37</v>
      </c>
      <c r="I1792" s="327" t="s">
        <v>333</v>
      </c>
      <c r="J1792" s="327" t="s">
        <v>5928</v>
      </c>
      <c r="K1792" s="327" t="s">
        <v>43</v>
      </c>
      <c r="L1792" s="328">
        <v>2665.76</v>
      </c>
      <c r="M1792" s="328">
        <v>2460379.2200000002</v>
      </c>
      <c r="N1792" s="329">
        <v>3.9998</v>
      </c>
      <c r="O1792" s="328">
        <v>888.66</v>
      </c>
      <c r="P1792" s="328">
        <v>6195.48</v>
      </c>
      <c r="Q1792" s="330">
        <v>0.7</v>
      </c>
      <c r="R1792" s="330" t="s">
        <v>62</v>
      </c>
      <c r="S1792" s="327" t="s">
        <v>45</v>
      </c>
      <c r="T1792" s="331" t="s">
        <v>10531</v>
      </c>
    </row>
    <row r="1793" spans="1:20" ht="30" customHeight="1">
      <c r="A1793" s="59" t="s">
        <v>10532</v>
      </c>
      <c r="B1793" s="7" t="s">
        <v>10533</v>
      </c>
      <c r="C1793" s="7" t="s">
        <v>32</v>
      </c>
      <c r="D1793" s="59" t="s">
        <v>10534</v>
      </c>
      <c r="E1793" s="59" t="s">
        <v>10535</v>
      </c>
      <c r="F1793" s="59" t="s">
        <v>7070</v>
      </c>
      <c r="G1793" s="209" t="s">
        <v>10536</v>
      </c>
      <c r="H1793" s="12" t="s">
        <v>75</v>
      </c>
      <c r="I1793" s="60" t="s">
        <v>333</v>
      </c>
      <c r="J1793" s="60" t="s">
        <v>95</v>
      </c>
      <c r="K1793" s="60" t="s">
        <v>43</v>
      </c>
      <c r="L1793" s="24">
        <v>1124.3499999999999</v>
      </c>
      <c r="M1793" s="24">
        <v>586855.49</v>
      </c>
      <c r="N1793" s="61">
        <v>4.9786000000000001</v>
      </c>
      <c r="O1793" s="24">
        <v>282.60000000000002</v>
      </c>
      <c r="P1793" s="24">
        <v>9093.2999999999993</v>
      </c>
      <c r="Q1793" s="77">
        <v>0.7</v>
      </c>
      <c r="R1793" s="77" t="s">
        <v>2346</v>
      </c>
      <c r="S1793" s="60" t="s">
        <v>8551</v>
      </c>
      <c r="T1793" s="64" t="s">
        <v>10537</v>
      </c>
    </row>
    <row r="1794" spans="1:20" ht="30" customHeight="1">
      <c r="A1794" s="59" t="s">
        <v>10538</v>
      </c>
      <c r="B1794" s="7" t="s">
        <v>10539</v>
      </c>
      <c r="C1794" s="7" t="s">
        <v>32</v>
      </c>
      <c r="D1794" s="59" t="s">
        <v>10540</v>
      </c>
      <c r="E1794" s="59" t="s">
        <v>10541</v>
      </c>
      <c r="F1794" s="59" t="s">
        <v>10542</v>
      </c>
      <c r="G1794" s="209" t="s">
        <v>10543</v>
      </c>
      <c r="H1794" s="12" t="s">
        <v>102</v>
      </c>
      <c r="I1794" s="60" t="s">
        <v>231</v>
      </c>
      <c r="J1794" s="60" t="s">
        <v>95</v>
      </c>
      <c r="K1794" s="60" t="s">
        <v>43</v>
      </c>
      <c r="L1794" s="24">
        <v>382.43</v>
      </c>
      <c r="M1794" s="24">
        <v>39174.44</v>
      </c>
      <c r="N1794" s="61">
        <v>2.4996999999999998</v>
      </c>
      <c r="O1794" s="24">
        <v>255</v>
      </c>
      <c r="P1794" s="24">
        <v>1066.92</v>
      </c>
      <c r="Q1794" s="77">
        <v>0.6</v>
      </c>
      <c r="R1794" s="77">
        <v>0.4</v>
      </c>
      <c r="S1794" s="60" t="s">
        <v>8551</v>
      </c>
      <c r="T1794" s="64" t="s">
        <v>10544</v>
      </c>
    </row>
    <row r="1795" spans="1:20" ht="30" customHeight="1">
      <c r="A1795" s="59" t="s">
        <v>10545</v>
      </c>
      <c r="B1795" s="7" t="s">
        <v>10546</v>
      </c>
      <c r="C1795" s="7" t="s">
        <v>32</v>
      </c>
      <c r="D1795" s="59" t="s">
        <v>10547</v>
      </c>
      <c r="E1795" s="59" t="s">
        <v>10548</v>
      </c>
      <c r="F1795" s="59" t="s">
        <v>7921</v>
      </c>
      <c r="G1795" s="209" t="s">
        <v>10549</v>
      </c>
      <c r="H1795" s="12" t="s">
        <v>318</v>
      </c>
      <c r="I1795" s="60" t="s">
        <v>333</v>
      </c>
      <c r="J1795" s="60" t="s">
        <v>5781</v>
      </c>
      <c r="K1795" s="60" t="s">
        <v>43</v>
      </c>
      <c r="L1795" s="24">
        <v>1136.77</v>
      </c>
      <c r="M1795" s="24">
        <v>867942.01</v>
      </c>
      <c r="N1795" s="61">
        <v>3.9695</v>
      </c>
      <c r="O1795" s="24">
        <v>394.28</v>
      </c>
      <c r="P1795" s="24">
        <v>5412.12</v>
      </c>
      <c r="Q1795" s="77">
        <v>0.7</v>
      </c>
      <c r="R1795" s="77">
        <v>0.8</v>
      </c>
      <c r="S1795" s="60" t="s">
        <v>8551</v>
      </c>
      <c r="T1795" s="64" t="s">
        <v>10550</v>
      </c>
    </row>
    <row r="1796" spans="1:20" ht="30" customHeight="1">
      <c r="A1796" s="59" t="s">
        <v>10551</v>
      </c>
      <c r="B1796" s="7" t="s">
        <v>10552</v>
      </c>
      <c r="C1796" s="7" t="s">
        <v>32</v>
      </c>
      <c r="D1796" s="59" t="s">
        <v>10553</v>
      </c>
      <c r="E1796" s="59" t="s">
        <v>10554</v>
      </c>
      <c r="F1796" s="59" t="s">
        <v>10555</v>
      </c>
      <c r="G1796" s="209" t="s">
        <v>10556</v>
      </c>
      <c r="H1796" s="12" t="s">
        <v>294</v>
      </c>
      <c r="I1796" s="60" t="s">
        <v>333</v>
      </c>
      <c r="J1796" s="60" t="s">
        <v>10557</v>
      </c>
      <c r="K1796" s="60" t="s">
        <v>43</v>
      </c>
      <c r="L1796" s="24">
        <v>1829.76</v>
      </c>
      <c r="M1796" s="24">
        <v>746540.86</v>
      </c>
      <c r="N1796" s="61">
        <v>3.9996</v>
      </c>
      <c r="O1796" s="24">
        <v>614.54</v>
      </c>
      <c r="P1796" s="24">
        <v>3399.66</v>
      </c>
      <c r="Q1796" s="77">
        <v>0.6</v>
      </c>
      <c r="R1796" s="77">
        <v>0.8</v>
      </c>
      <c r="S1796" s="60" t="s">
        <v>8551</v>
      </c>
      <c r="T1796" s="64" t="s">
        <v>10558</v>
      </c>
    </row>
    <row r="1797" spans="1:20" ht="30" customHeight="1">
      <c r="A1797" s="59" t="s">
        <v>10559</v>
      </c>
      <c r="B1797" s="7" t="s">
        <v>10560</v>
      </c>
      <c r="C1797" s="7" t="s">
        <v>32</v>
      </c>
      <c r="D1797" s="59" t="s">
        <v>10561</v>
      </c>
      <c r="E1797" s="59" t="s">
        <v>10562</v>
      </c>
      <c r="F1797" s="59" t="s">
        <v>10563</v>
      </c>
      <c r="G1797" s="209" t="s">
        <v>10564</v>
      </c>
      <c r="H1797" s="12" t="s">
        <v>303</v>
      </c>
      <c r="I1797" s="60" t="s">
        <v>333</v>
      </c>
      <c r="J1797" s="60" t="s">
        <v>5717</v>
      </c>
      <c r="K1797" s="60" t="s">
        <v>43</v>
      </c>
      <c r="L1797" s="24">
        <v>3159.02</v>
      </c>
      <c r="M1797" s="24">
        <v>1069055.32</v>
      </c>
      <c r="N1797" s="61">
        <v>3.9870000000000001</v>
      </c>
      <c r="O1797" s="24">
        <v>1197.56</v>
      </c>
      <c r="P1797" s="24">
        <v>2282.7600000000002</v>
      </c>
      <c r="Q1797" s="77">
        <v>0.6</v>
      </c>
      <c r="R1797" s="77" t="s">
        <v>44</v>
      </c>
      <c r="S1797" s="60" t="s">
        <v>45</v>
      </c>
      <c r="T1797" s="64" t="s">
        <v>10565</v>
      </c>
    </row>
    <row r="1798" spans="1:20" ht="30" customHeight="1">
      <c r="A1798" s="59" t="s">
        <v>10566</v>
      </c>
      <c r="B1798" s="7" t="s">
        <v>10567</v>
      </c>
      <c r="C1798" s="7" t="s">
        <v>32</v>
      </c>
      <c r="D1798" s="59" t="s">
        <v>10568</v>
      </c>
      <c r="E1798" s="59" t="s">
        <v>10056</v>
      </c>
      <c r="F1798" s="59" t="s">
        <v>10569</v>
      </c>
      <c r="G1798" s="209" t="s">
        <v>10570</v>
      </c>
      <c r="H1798" s="12" t="s">
        <v>846</v>
      </c>
      <c r="I1798" s="60" t="s">
        <v>231</v>
      </c>
      <c r="J1798" s="60" t="s">
        <v>7735</v>
      </c>
      <c r="K1798" s="60" t="s">
        <v>181</v>
      </c>
      <c r="L1798" s="24">
        <v>1636.75</v>
      </c>
      <c r="M1798" s="24">
        <v>1287590.98</v>
      </c>
      <c r="N1798" s="61">
        <v>1.3421000000000001</v>
      </c>
      <c r="O1798" s="24">
        <v>7132</v>
      </c>
      <c r="P1798" s="24">
        <v>2707.08</v>
      </c>
      <c r="Q1798" s="77">
        <v>1.3</v>
      </c>
      <c r="R1798" s="77">
        <v>0.3</v>
      </c>
      <c r="S1798" s="60" t="s">
        <v>45</v>
      </c>
      <c r="T1798" s="64" t="s">
        <v>10571</v>
      </c>
    </row>
    <row r="1799" spans="1:20" ht="30" customHeight="1">
      <c r="A1799" s="59" t="s">
        <v>10572</v>
      </c>
      <c r="B1799" s="7" t="s">
        <v>10573</v>
      </c>
      <c r="C1799" s="7" t="s">
        <v>32</v>
      </c>
      <c r="D1799" s="59" t="s">
        <v>10574</v>
      </c>
      <c r="E1799" s="59" t="s">
        <v>10575</v>
      </c>
      <c r="F1799" s="59" t="s">
        <v>3479</v>
      </c>
      <c r="G1799" s="209" t="s">
        <v>10576</v>
      </c>
      <c r="H1799" s="12" t="s">
        <v>51</v>
      </c>
      <c r="I1799" s="60" t="s">
        <v>333</v>
      </c>
      <c r="J1799" s="60" t="s">
        <v>5717</v>
      </c>
      <c r="K1799" s="60" t="s">
        <v>43</v>
      </c>
      <c r="L1799" s="24">
        <v>5864.3</v>
      </c>
      <c r="M1799" s="24">
        <v>694282.1</v>
      </c>
      <c r="N1799" s="61">
        <v>3.9973000000000001</v>
      </c>
      <c r="O1799" s="24">
        <v>2114.85</v>
      </c>
      <c r="P1799" s="24">
        <v>1602.42</v>
      </c>
      <c r="Q1799" s="77">
        <v>0.3</v>
      </c>
      <c r="R1799" s="77" t="s">
        <v>54</v>
      </c>
      <c r="S1799" s="60" t="s">
        <v>45</v>
      </c>
      <c r="T1799" s="64" t="s">
        <v>10577</v>
      </c>
    </row>
    <row r="1800" spans="1:20" ht="30" customHeight="1">
      <c r="A1800" s="59" t="s">
        <v>10578</v>
      </c>
      <c r="B1800" s="7" t="s">
        <v>10579</v>
      </c>
      <c r="C1800" s="7" t="s">
        <v>32</v>
      </c>
      <c r="D1800" s="59" t="s">
        <v>10580</v>
      </c>
      <c r="E1800" s="59" t="s">
        <v>10581</v>
      </c>
      <c r="F1800" s="59" t="s">
        <v>10582</v>
      </c>
      <c r="G1800" s="209" t="s">
        <v>10583</v>
      </c>
      <c r="H1800" s="12" t="s">
        <v>294</v>
      </c>
      <c r="I1800" s="60" t="s">
        <v>231</v>
      </c>
      <c r="J1800" s="60" t="s">
        <v>489</v>
      </c>
      <c r="K1800" s="60" t="s">
        <v>43</v>
      </c>
      <c r="L1800" s="24">
        <v>25.63</v>
      </c>
      <c r="M1800" s="24">
        <v>15224.51</v>
      </c>
      <c r="N1800" s="61">
        <v>1.3939999999999999</v>
      </c>
      <c r="O1800" s="24">
        <v>79.650000000000006</v>
      </c>
      <c r="P1800" s="24">
        <v>2760.12</v>
      </c>
      <c r="Q1800" s="77">
        <v>0.3</v>
      </c>
      <c r="R1800" s="77">
        <v>1</v>
      </c>
      <c r="S1800" s="60" t="s">
        <v>45</v>
      </c>
      <c r="T1800" s="64" t="s">
        <v>10584</v>
      </c>
    </row>
    <row r="1801" spans="1:20" ht="75">
      <c r="A1801" s="59" t="s">
        <v>10585</v>
      </c>
      <c r="B1801" s="7" t="s">
        <v>10586</v>
      </c>
      <c r="C1801" s="7" t="s">
        <v>32</v>
      </c>
      <c r="D1801" s="59" t="s">
        <v>10587</v>
      </c>
      <c r="E1801" s="59" t="s">
        <v>10588</v>
      </c>
      <c r="F1801" s="59" t="s">
        <v>2971</v>
      </c>
      <c r="G1801" s="209" t="s">
        <v>10589</v>
      </c>
      <c r="H1801" s="12" t="s">
        <v>60</v>
      </c>
      <c r="I1801" s="60" t="s">
        <v>333</v>
      </c>
      <c r="J1801" s="60" t="s">
        <v>10590</v>
      </c>
      <c r="K1801" s="60" t="s">
        <v>43</v>
      </c>
      <c r="L1801" s="24">
        <v>6831.19</v>
      </c>
      <c r="M1801" s="24">
        <v>5015544.03</v>
      </c>
      <c r="N1801" s="61">
        <v>3.9996999999999998</v>
      </c>
      <c r="O1801" s="24">
        <v>2562.96</v>
      </c>
      <c r="P1801" s="24">
        <v>4326.84</v>
      </c>
      <c r="Q1801" s="77">
        <v>0.7</v>
      </c>
      <c r="R1801" s="77" t="s">
        <v>69</v>
      </c>
      <c r="S1801" s="60" t="s">
        <v>8551</v>
      </c>
      <c r="T1801" s="64" t="s">
        <v>10591</v>
      </c>
    </row>
    <row r="1802" spans="1:20" ht="30" customHeight="1">
      <c r="A1802" s="59" t="s">
        <v>10592</v>
      </c>
      <c r="B1802" s="7" t="s">
        <v>10593</v>
      </c>
      <c r="C1802" s="7" t="s">
        <v>32</v>
      </c>
      <c r="D1802" s="59" t="s">
        <v>10594</v>
      </c>
      <c r="E1802" s="59" t="s">
        <v>1548</v>
      </c>
      <c r="F1802" s="59" t="s">
        <v>10595</v>
      </c>
      <c r="G1802" s="209" t="s">
        <v>10596</v>
      </c>
      <c r="H1802" s="12" t="s">
        <v>508</v>
      </c>
      <c r="I1802" s="60" t="s">
        <v>231</v>
      </c>
      <c r="J1802" s="60" t="s">
        <v>8755</v>
      </c>
      <c r="K1802" s="60" t="s">
        <v>181</v>
      </c>
      <c r="L1802" s="24">
        <v>100</v>
      </c>
      <c r="M1802" s="24">
        <v>99538.4</v>
      </c>
      <c r="N1802" s="61">
        <v>1.5</v>
      </c>
      <c r="O1802" s="24">
        <v>200</v>
      </c>
      <c r="P1802" s="24">
        <v>1148.52</v>
      </c>
      <c r="Q1802" s="77">
        <v>1.3</v>
      </c>
      <c r="R1802" s="77">
        <v>1</v>
      </c>
      <c r="S1802" s="60" t="s">
        <v>45</v>
      </c>
      <c r="T1802" s="64" t="s">
        <v>10597</v>
      </c>
    </row>
    <row r="1803" spans="1:20" ht="30" customHeight="1">
      <c r="A1803" s="59" t="s">
        <v>10598</v>
      </c>
      <c r="B1803" s="7" t="s">
        <v>10599</v>
      </c>
      <c r="C1803" s="7" t="s">
        <v>32</v>
      </c>
      <c r="D1803" s="59" t="s">
        <v>10600</v>
      </c>
      <c r="E1803" s="59" t="s">
        <v>5325</v>
      </c>
      <c r="F1803" s="59" t="s">
        <v>10601</v>
      </c>
      <c r="G1803" s="209" t="s">
        <v>10602</v>
      </c>
      <c r="H1803" s="12" t="s">
        <v>111</v>
      </c>
      <c r="I1803" s="60" t="s">
        <v>231</v>
      </c>
      <c r="J1803" s="60" t="s">
        <v>4344</v>
      </c>
      <c r="K1803" s="60" t="s">
        <v>43</v>
      </c>
      <c r="L1803" s="24">
        <v>54.32</v>
      </c>
      <c r="M1803" s="24">
        <v>16710.66</v>
      </c>
      <c r="N1803" s="61">
        <v>1.2135</v>
      </c>
      <c r="O1803" s="24">
        <v>254.4</v>
      </c>
      <c r="P1803" s="24">
        <v>1244.4000000000001</v>
      </c>
      <c r="Q1803" s="77">
        <v>0.3</v>
      </c>
      <c r="R1803" s="77">
        <v>1</v>
      </c>
      <c r="S1803" s="60" t="s">
        <v>45</v>
      </c>
      <c r="T1803" s="64" t="s">
        <v>10603</v>
      </c>
    </row>
    <row r="1804" spans="1:20" ht="30" customHeight="1" thickBot="1">
      <c r="A1804" s="176" t="s">
        <v>10604</v>
      </c>
      <c r="B1804" s="66" t="s">
        <v>10605</v>
      </c>
      <c r="C1804" s="66" t="s">
        <v>32</v>
      </c>
      <c r="D1804" s="176" t="s">
        <v>10606</v>
      </c>
      <c r="E1804" s="176" t="s">
        <v>986</v>
      </c>
      <c r="F1804" s="176" t="s">
        <v>4761</v>
      </c>
      <c r="G1804" s="224" t="s">
        <v>10607</v>
      </c>
      <c r="H1804" s="32" t="s">
        <v>937</v>
      </c>
      <c r="I1804" s="90" t="s">
        <v>311</v>
      </c>
      <c r="J1804" s="90" t="s">
        <v>10425</v>
      </c>
      <c r="K1804" s="90" t="s">
        <v>43</v>
      </c>
      <c r="L1804" s="177">
        <v>20.399999999999999</v>
      </c>
      <c r="M1804" s="177">
        <v>47346.43</v>
      </c>
      <c r="N1804" s="178">
        <v>1.9999</v>
      </c>
      <c r="O1804" s="177">
        <v>1015</v>
      </c>
      <c r="P1804" s="177">
        <v>8290.56</v>
      </c>
      <c r="Q1804" s="179">
        <v>0.7</v>
      </c>
      <c r="R1804" s="179">
        <v>0.8</v>
      </c>
      <c r="S1804" s="90" t="s">
        <v>45</v>
      </c>
      <c r="T1804" s="127" t="s">
        <v>10608</v>
      </c>
    </row>
    <row r="1805" spans="1:20" ht="30" customHeight="1">
      <c r="A1805" s="38" t="s">
        <v>10604</v>
      </c>
      <c r="B1805" s="40" t="s">
        <v>10605</v>
      </c>
      <c r="C1805" s="40" t="s">
        <v>32</v>
      </c>
      <c r="D1805" s="38" t="s">
        <v>10606</v>
      </c>
      <c r="E1805" s="38" t="s">
        <v>986</v>
      </c>
      <c r="F1805" s="38" t="s">
        <v>4761</v>
      </c>
      <c r="G1805" s="310" t="s">
        <v>10607</v>
      </c>
      <c r="H1805" s="69" t="s">
        <v>937</v>
      </c>
      <c r="I1805" s="68" t="s">
        <v>311</v>
      </c>
      <c r="J1805" s="68" t="s">
        <v>10425</v>
      </c>
      <c r="K1805" s="68" t="s">
        <v>181</v>
      </c>
      <c r="L1805" s="71">
        <v>967.64</v>
      </c>
      <c r="M1805" s="71">
        <v>5214816.62</v>
      </c>
      <c r="N1805" s="72">
        <v>1.9999</v>
      </c>
      <c r="O1805" s="71">
        <v>1015</v>
      </c>
      <c r="P1805" s="71">
        <v>8290.56</v>
      </c>
      <c r="Q1805" s="73">
        <v>1.3</v>
      </c>
      <c r="R1805" s="73">
        <v>1</v>
      </c>
      <c r="S1805" s="68" t="s">
        <v>45</v>
      </c>
      <c r="T1805" s="74" t="s">
        <v>10608</v>
      </c>
    </row>
    <row r="1806" spans="1:20" ht="45.75" thickBot="1">
      <c r="A1806" s="325" t="s">
        <v>10609</v>
      </c>
      <c r="B1806" s="51" t="s">
        <v>10610</v>
      </c>
      <c r="C1806" s="51" t="s">
        <v>32</v>
      </c>
      <c r="D1806" s="325" t="s">
        <v>10611</v>
      </c>
      <c r="E1806" s="325" t="s">
        <v>10612</v>
      </c>
      <c r="F1806" s="325" t="s">
        <v>10613</v>
      </c>
      <c r="G1806" s="326" t="s">
        <v>10614</v>
      </c>
      <c r="H1806" s="53" t="s">
        <v>149</v>
      </c>
      <c r="I1806" s="327" t="s">
        <v>333</v>
      </c>
      <c r="J1806" s="327" t="s">
        <v>6598</v>
      </c>
      <c r="K1806" s="327" t="s">
        <v>43</v>
      </c>
      <c r="L1806" s="328">
        <v>4495.09</v>
      </c>
      <c r="M1806" s="328">
        <v>3575807.03</v>
      </c>
      <c r="N1806" s="329">
        <v>3.9937999999999998</v>
      </c>
      <c r="O1806" s="328">
        <v>1656</v>
      </c>
      <c r="P1806" s="328">
        <v>5673.24</v>
      </c>
      <c r="Q1806" s="330">
        <v>0.7</v>
      </c>
      <c r="R1806" s="330">
        <v>0.8</v>
      </c>
      <c r="S1806" s="327" t="s">
        <v>45</v>
      </c>
      <c r="T1806" s="331" t="s">
        <v>10615</v>
      </c>
    </row>
    <row r="1807" spans="1:20" ht="30" customHeight="1">
      <c r="A1807" s="59" t="s">
        <v>10616</v>
      </c>
      <c r="B1807" s="7" t="s">
        <v>10617</v>
      </c>
      <c r="C1807" s="7" t="s">
        <v>32</v>
      </c>
      <c r="D1807" s="59" t="s">
        <v>10618</v>
      </c>
      <c r="E1807" s="59" t="s">
        <v>1798</v>
      </c>
      <c r="F1807" s="59" t="s">
        <v>10619</v>
      </c>
      <c r="G1807" s="209" t="s">
        <v>10620</v>
      </c>
      <c r="H1807" s="12" t="s">
        <v>1267</v>
      </c>
      <c r="I1807" s="60" t="s">
        <v>311</v>
      </c>
      <c r="J1807" s="60" t="s">
        <v>217</v>
      </c>
      <c r="K1807" s="60" t="s">
        <v>43</v>
      </c>
      <c r="L1807" s="24">
        <v>12</v>
      </c>
      <c r="M1807" s="24">
        <v>6260.77</v>
      </c>
      <c r="N1807" s="61">
        <v>1.0545</v>
      </c>
      <c r="O1807" s="24">
        <v>220</v>
      </c>
      <c r="P1807" s="24">
        <v>916.98</v>
      </c>
      <c r="Q1807" s="77">
        <v>0.6</v>
      </c>
      <c r="R1807" s="77">
        <v>1</v>
      </c>
      <c r="S1807" s="60" t="s">
        <v>45</v>
      </c>
      <c r="T1807" s="64" t="s">
        <v>10621</v>
      </c>
    </row>
    <row r="1808" spans="1:20" ht="30" customHeight="1">
      <c r="A1808" s="59" t="s">
        <v>10622</v>
      </c>
      <c r="B1808" s="7" t="s">
        <v>10623</v>
      </c>
      <c r="C1808" s="7" t="s">
        <v>32</v>
      </c>
      <c r="D1808" s="59" t="s">
        <v>10624</v>
      </c>
      <c r="E1808" s="59" t="s">
        <v>426</v>
      </c>
      <c r="F1808" s="59" t="s">
        <v>10625</v>
      </c>
      <c r="G1808" s="209" t="s">
        <v>10626</v>
      </c>
      <c r="H1808" s="12" t="s">
        <v>141</v>
      </c>
      <c r="I1808" s="60" t="s">
        <v>10627</v>
      </c>
      <c r="J1808" s="60" t="s">
        <v>6258</v>
      </c>
      <c r="K1808" s="60" t="s">
        <v>181</v>
      </c>
      <c r="L1808" s="24">
        <v>200</v>
      </c>
      <c r="M1808" s="24" t="s">
        <v>31</v>
      </c>
      <c r="N1808" s="61">
        <v>2</v>
      </c>
      <c r="O1808" s="24">
        <v>200</v>
      </c>
      <c r="P1808" s="24">
        <v>623.22</v>
      </c>
      <c r="Q1808" s="77">
        <v>0</v>
      </c>
      <c r="R1808" s="77">
        <v>1</v>
      </c>
      <c r="S1808" s="60" t="s">
        <v>45</v>
      </c>
      <c r="T1808" s="64" t="s">
        <v>10628</v>
      </c>
    </row>
    <row r="1809" spans="1:20" ht="30" customHeight="1">
      <c r="A1809" s="59" t="s">
        <v>10629</v>
      </c>
      <c r="B1809" s="7" t="s">
        <v>10630</v>
      </c>
      <c r="C1809" s="7" t="s">
        <v>32</v>
      </c>
      <c r="D1809" s="59" t="s">
        <v>10631</v>
      </c>
      <c r="E1809" s="59" t="s">
        <v>10632</v>
      </c>
      <c r="F1809" s="59" t="s">
        <v>10633</v>
      </c>
      <c r="G1809" s="209" t="s">
        <v>10634</v>
      </c>
      <c r="H1809" s="12" t="s">
        <v>613</v>
      </c>
      <c r="I1809" s="60" t="s">
        <v>231</v>
      </c>
      <c r="J1809" s="60" t="s">
        <v>6258</v>
      </c>
      <c r="K1809" s="60" t="s">
        <v>181</v>
      </c>
      <c r="L1809" s="24">
        <v>143.4</v>
      </c>
      <c r="M1809" s="24">
        <v>0</v>
      </c>
      <c r="N1809" s="61">
        <v>1.6149</v>
      </c>
      <c r="O1809" s="24">
        <v>233.2</v>
      </c>
      <c r="P1809" s="24">
        <v>624.24</v>
      </c>
      <c r="Q1809" s="77">
        <v>0</v>
      </c>
      <c r="R1809" s="77">
        <v>1</v>
      </c>
      <c r="S1809" s="60" t="s">
        <v>45</v>
      </c>
      <c r="T1809" s="64" t="s">
        <v>10635</v>
      </c>
    </row>
    <row r="1810" spans="1:20" ht="30" customHeight="1" thickBot="1">
      <c r="A1810" s="176" t="s">
        <v>10636</v>
      </c>
      <c r="B1810" s="66" t="s">
        <v>10637</v>
      </c>
      <c r="C1810" s="7" t="s">
        <v>32</v>
      </c>
      <c r="D1810" s="176" t="s">
        <v>6394</v>
      </c>
      <c r="E1810" s="176" t="s">
        <v>10638</v>
      </c>
      <c r="F1810" s="176" t="s">
        <v>4208</v>
      </c>
      <c r="G1810" s="224" t="s">
        <v>10639</v>
      </c>
      <c r="H1810" s="32" t="s">
        <v>75</v>
      </c>
      <c r="I1810" s="90" t="s">
        <v>333</v>
      </c>
      <c r="J1810" s="90" t="s">
        <v>10640</v>
      </c>
      <c r="K1810" s="90" t="s">
        <v>43</v>
      </c>
      <c r="L1810" s="177">
        <f>80.53+431.49+334.18</f>
        <v>846.2</v>
      </c>
      <c r="M1810" s="177">
        <f>125279.52+755154.17+649840.29</f>
        <v>1530273.98</v>
      </c>
      <c r="N1810" s="178">
        <v>3.9998999999999998</v>
      </c>
      <c r="O1810" s="177">
        <v>1164.9000000000001</v>
      </c>
      <c r="P1810" s="177">
        <v>11111.88</v>
      </c>
      <c r="Q1810" s="179">
        <v>0.7</v>
      </c>
      <c r="R1810" s="179" t="s">
        <v>44</v>
      </c>
      <c r="S1810" s="90" t="s">
        <v>8551</v>
      </c>
      <c r="T1810" s="127" t="s">
        <v>10641</v>
      </c>
    </row>
    <row r="1811" spans="1:20" ht="30" customHeight="1">
      <c r="A1811" s="38" t="s">
        <v>10636</v>
      </c>
      <c r="B1811" s="40" t="s">
        <v>10637</v>
      </c>
      <c r="C1811" s="7" t="s">
        <v>32</v>
      </c>
      <c r="D1811" s="38" t="s">
        <v>6394</v>
      </c>
      <c r="E1811" s="38" t="s">
        <v>10638</v>
      </c>
      <c r="F1811" s="38" t="s">
        <v>4208</v>
      </c>
      <c r="G1811" s="310" t="s">
        <v>10639</v>
      </c>
      <c r="H1811" s="69" t="s">
        <v>75</v>
      </c>
      <c r="I1811" s="68" t="s">
        <v>333</v>
      </c>
      <c r="J1811" s="68" t="s">
        <v>10640</v>
      </c>
      <c r="K1811" s="68" t="s">
        <v>181</v>
      </c>
      <c r="L1811" s="71">
        <v>2295.4699999999998</v>
      </c>
      <c r="M1811" s="71">
        <v>8289824.8899999997</v>
      </c>
      <c r="N1811" s="72">
        <v>3.9998999999999998</v>
      </c>
      <c r="O1811" s="71">
        <v>1164.9000000000001</v>
      </c>
      <c r="P1811" s="71">
        <v>11111.88</v>
      </c>
      <c r="Q1811" s="73">
        <v>1.3</v>
      </c>
      <c r="R1811" s="73">
        <v>1</v>
      </c>
      <c r="S1811" s="68" t="s">
        <v>8551</v>
      </c>
      <c r="T1811" s="74" t="s">
        <v>10641</v>
      </c>
    </row>
    <row r="1812" spans="1:20" ht="30" customHeight="1" thickBot="1">
      <c r="A1812" s="325" t="s">
        <v>10642</v>
      </c>
      <c r="B1812" s="51" t="s">
        <v>10643</v>
      </c>
      <c r="C1812" s="7" t="s">
        <v>32</v>
      </c>
      <c r="D1812" s="325" t="s">
        <v>10644</v>
      </c>
      <c r="E1812" s="325" t="s">
        <v>10645</v>
      </c>
      <c r="F1812" s="325" t="s">
        <v>10646</v>
      </c>
      <c r="G1812" s="326" t="s">
        <v>10647</v>
      </c>
      <c r="H1812" s="53" t="s">
        <v>1180</v>
      </c>
      <c r="I1812" s="327" t="s">
        <v>333</v>
      </c>
      <c r="J1812" s="327" t="s">
        <v>9544</v>
      </c>
      <c r="K1812" s="327" t="s">
        <v>43</v>
      </c>
      <c r="L1812" s="328">
        <v>6548.27</v>
      </c>
      <c r="M1812" s="328">
        <v>1036111.47</v>
      </c>
      <c r="N1812" s="329">
        <v>3.9996</v>
      </c>
      <c r="O1812" s="328">
        <v>2300</v>
      </c>
      <c r="P1812" s="328">
        <v>2338.86</v>
      </c>
      <c r="Q1812" s="330">
        <v>0.3</v>
      </c>
      <c r="R1812" s="330" t="s">
        <v>54</v>
      </c>
      <c r="S1812" s="327" t="s">
        <v>8551</v>
      </c>
      <c r="T1812" s="331" t="s">
        <v>10648</v>
      </c>
    </row>
    <row r="1813" spans="1:20" ht="45">
      <c r="A1813" s="81" t="s">
        <v>10649</v>
      </c>
      <c r="B1813" s="119" t="s">
        <v>10650</v>
      </c>
      <c r="C1813" s="7" t="s">
        <v>32</v>
      </c>
      <c r="D1813" s="81" t="s">
        <v>10651</v>
      </c>
      <c r="E1813" s="81" t="s">
        <v>10652</v>
      </c>
      <c r="F1813" s="81" t="s">
        <v>3433</v>
      </c>
      <c r="G1813" s="324" t="s">
        <v>10653</v>
      </c>
      <c r="H1813" s="83" t="s">
        <v>811</v>
      </c>
      <c r="I1813" s="87" t="s">
        <v>333</v>
      </c>
      <c r="J1813" s="87" t="s">
        <v>10654</v>
      </c>
      <c r="K1813" s="87" t="s">
        <v>43</v>
      </c>
      <c r="L1813" s="120">
        <v>18299.900000000001</v>
      </c>
      <c r="M1813" s="120">
        <v>3561351.74</v>
      </c>
      <c r="N1813" s="121">
        <v>4.4000000000000004</v>
      </c>
      <c r="O1813" s="120">
        <v>5613.89</v>
      </c>
      <c r="P1813" s="120">
        <v>1428</v>
      </c>
      <c r="Q1813" s="122">
        <v>0.6</v>
      </c>
      <c r="R1813" s="122">
        <v>1</v>
      </c>
      <c r="S1813" s="87" t="s">
        <v>45</v>
      </c>
      <c r="T1813" s="123" t="s">
        <v>10655</v>
      </c>
    </row>
    <row r="1814" spans="1:20" ht="30" customHeight="1">
      <c r="A1814" s="59" t="s">
        <v>10656</v>
      </c>
      <c r="B1814" s="7" t="s">
        <v>10657</v>
      </c>
      <c r="C1814" s="7" t="s">
        <v>32</v>
      </c>
      <c r="D1814" s="59" t="s">
        <v>4936</v>
      </c>
      <c r="E1814" s="59" t="s">
        <v>2873</v>
      </c>
      <c r="F1814" s="59" t="s">
        <v>8267</v>
      </c>
      <c r="G1814" s="209" t="s">
        <v>10658</v>
      </c>
      <c r="H1814" s="12" t="s">
        <v>272</v>
      </c>
      <c r="I1814" s="60" t="s">
        <v>333</v>
      </c>
      <c r="J1814" s="60" t="s">
        <v>9544</v>
      </c>
      <c r="K1814" s="60" t="s">
        <v>43</v>
      </c>
      <c r="L1814" s="24">
        <v>2399.75</v>
      </c>
      <c r="M1814" s="24">
        <v>2172918.98</v>
      </c>
      <c r="N1814" s="61">
        <v>3.9996</v>
      </c>
      <c r="O1814" s="24">
        <v>800</v>
      </c>
      <c r="P1814" s="24">
        <v>5320.32</v>
      </c>
      <c r="Q1814" s="77">
        <v>0.7</v>
      </c>
      <c r="R1814" s="77" t="s">
        <v>54</v>
      </c>
      <c r="S1814" s="60" t="s">
        <v>8551</v>
      </c>
      <c r="T1814" s="334" t="s">
        <v>10659</v>
      </c>
    </row>
    <row r="1815" spans="1:20" ht="30" customHeight="1">
      <c r="A1815" s="59" t="s">
        <v>10660</v>
      </c>
      <c r="B1815" s="7" t="s">
        <v>10661</v>
      </c>
      <c r="C1815" s="7" t="s">
        <v>32</v>
      </c>
      <c r="D1815" s="59" t="s">
        <v>10662</v>
      </c>
      <c r="E1815" s="59" t="s">
        <v>909</v>
      </c>
      <c r="F1815" s="59" t="s">
        <v>9012</v>
      </c>
      <c r="G1815" s="209" t="s">
        <v>10663</v>
      </c>
      <c r="H1815" s="12" t="s">
        <v>75</v>
      </c>
      <c r="I1815" s="60" t="s">
        <v>333</v>
      </c>
      <c r="J1815" s="60" t="s">
        <v>9528</v>
      </c>
      <c r="K1815" s="60" t="s">
        <v>43</v>
      </c>
      <c r="L1815" s="24">
        <v>2025.83</v>
      </c>
      <c r="M1815" s="24">
        <v>3812321.87</v>
      </c>
      <c r="N1815" s="61">
        <v>3.9998999999999998</v>
      </c>
      <c r="O1815" s="24">
        <v>675.29</v>
      </c>
      <c r="P1815" s="24">
        <v>10871.16</v>
      </c>
      <c r="Q1815" s="77">
        <v>0.7</v>
      </c>
      <c r="R1815" s="77" t="s">
        <v>44</v>
      </c>
      <c r="S1815" s="60" t="s">
        <v>8551</v>
      </c>
      <c r="T1815" s="64" t="s">
        <v>10664</v>
      </c>
    </row>
    <row r="1816" spans="1:20" ht="30" customHeight="1">
      <c r="A1816" s="59" t="s">
        <v>10665</v>
      </c>
      <c r="B1816" s="7" t="s">
        <v>10666</v>
      </c>
      <c r="C1816" s="7" t="s">
        <v>32</v>
      </c>
      <c r="D1816" s="59" t="s">
        <v>10667</v>
      </c>
      <c r="E1816" s="59" t="s">
        <v>10668</v>
      </c>
      <c r="F1816" s="59" t="s">
        <v>10669</v>
      </c>
      <c r="G1816" s="209" t="s">
        <v>10670</v>
      </c>
      <c r="H1816" s="12" t="s">
        <v>60</v>
      </c>
      <c r="I1816" s="60" t="s">
        <v>333</v>
      </c>
      <c r="J1816" s="60" t="s">
        <v>8211</v>
      </c>
      <c r="K1816" s="60" t="s">
        <v>181</v>
      </c>
      <c r="L1816" s="24">
        <v>5594.96</v>
      </c>
      <c r="M1816" s="24">
        <v>6719744.2800000003</v>
      </c>
      <c r="N1816" s="61">
        <v>2.9491000000000001</v>
      </c>
      <c r="O1816" s="24">
        <v>9774.4599999999991</v>
      </c>
      <c r="P1816" s="24">
        <v>3892.32</v>
      </c>
      <c r="Q1816" s="77">
        <v>1.3</v>
      </c>
      <c r="R1816" s="77">
        <v>0.7</v>
      </c>
      <c r="S1816" s="60" t="s">
        <v>45</v>
      </c>
      <c r="T1816" s="64" t="s">
        <v>10671</v>
      </c>
    </row>
    <row r="1817" spans="1:20" ht="30" customHeight="1">
      <c r="A1817" s="59" t="s">
        <v>10672</v>
      </c>
      <c r="B1817" s="7" t="s">
        <v>10673</v>
      </c>
      <c r="C1817" s="7" t="s">
        <v>32</v>
      </c>
      <c r="D1817" s="59" t="s">
        <v>10674</v>
      </c>
      <c r="E1817" s="59" t="s">
        <v>10675</v>
      </c>
      <c r="F1817" s="59" t="s">
        <v>10676</v>
      </c>
      <c r="G1817" s="209" t="s">
        <v>10677</v>
      </c>
      <c r="H1817" s="12" t="s">
        <v>1267</v>
      </c>
      <c r="I1817" s="60" t="s">
        <v>10678</v>
      </c>
      <c r="J1817" s="60" t="s">
        <v>10679</v>
      </c>
      <c r="K1817" s="60" t="s">
        <v>43</v>
      </c>
      <c r="L1817" s="24" t="s">
        <v>10680</v>
      </c>
      <c r="M1817" s="24">
        <v>192300.98</v>
      </c>
      <c r="N1817" s="61" t="s">
        <v>10681</v>
      </c>
      <c r="O1817" s="24">
        <v>3213.76</v>
      </c>
      <c r="P1817" s="24">
        <v>1423.92</v>
      </c>
      <c r="Q1817" s="77">
        <v>0.6</v>
      </c>
      <c r="R1817" s="77" t="s">
        <v>10682</v>
      </c>
      <c r="S1817" s="60" t="s">
        <v>45</v>
      </c>
      <c r="T1817" s="64" t="s">
        <v>10683</v>
      </c>
    </row>
    <row r="1818" spans="1:20" ht="60">
      <c r="A1818" s="59" t="s">
        <v>10684</v>
      </c>
      <c r="B1818" s="7" t="s">
        <v>10685</v>
      </c>
      <c r="C1818" s="7" t="s">
        <v>32</v>
      </c>
      <c r="D1818" s="59" t="s">
        <v>10686</v>
      </c>
      <c r="E1818" s="59" t="s">
        <v>10687</v>
      </c>
      <c r="F1818" s="59" t="s">
        <v>4102</v>
      </c>
      <c r="G1818" s="209" t="s">
        <v>10688</v>
      </c>
      <c r="H1818" s="12" t="s">
        <v>318</v>
      </c>
      <c r="I1818" s="60" t="s">
        <v>333</v>
      </c>
      <c r="J1818" s="60" t="s">
        <v>10689</v>
      </c>
      <c r="K1818" s="60" t="s">
        <v>43</v>
      </c>
      <c r="L1818" s="24">
        <v>10448.15</v>
      </c>
      <c r="M1818" s="24">
        <v>3652179.87</v>
      </c>
      <c r="N1818" s="61">
        <v>3.9862000000000002</v>
      </c>
      <c r="O1818" s="24">
        <v>4153.41</v>
      </c>
      <c r="P1818" s="24">
        <v>2131.8000000000002</v>
      </c>
      <c r="Q1818" s="77">
        <v>0.7</v>
      </c>
      <c r="R1818" s="77" t="s">
        <v>54</v>
      </c>
      <c r="S1818" s="60" t="s">
        <v>8551</v>
      </c>
      <c r="T1818" s="64" t="s">
        <v>10690</v>
      </c>
    </row>
    <row r="1819" spans="1:20" ht="120">
      <c r="A1819" s="81" t="s">
        <v>10691</v>
      </c>
      <c r="B1819" s="119" t="s">
        <v>10692</v>
      </c>
      <c r="C1819" s="7" t="s">
        <v>32</v>
      </c>
      <c r="D1819" s="81" t="s">
        <v>6619</v>
      </c>
      <c r="E1819" s="81" t="s">
        <v>10693</v>
      </c>
      <c r="F1819" s="81" t="s">
        <v>6621</v>
      </c>
      <c r="G1819" s="324" t="s">
        <v>10694</v>
      </c>
      <c r="H1819" s="83" t="s">
        <v>60</v>
      </c>
      <c r="I1819" s="87" t="s">
        <v>333</v>
      </c>
      <c r="J1819" s="87" t="s">
        <v>10695</v>
      </c>
      <c r="K1819" s="87" t="s">
        <v>43</v>
      </c>
      <c r="L1819" s="120">
        <v>19787.46</v>
      </c>
      <c r="M1819" s="120">
        <v>8938656.2699999996</v>
      </c>
      <c r="N1819" s="121">
        <v>4.3998999999999997</v>
      </c>
      <c r="O1819" s="120">
        <v>6710.3</v>
      </c>
      <c r="P1819" s="120">
        <v>2952.9</v>
      </c>
      <c r="Q1819" s="122">
        <v>0.7</v>
      </c>
      <c r="R1819" s="122" t="s">
        <v>44</v>
      </c>
      <c r="S1819" s="87" t="s">
        <v>8551</v>
      </c>
      <c r="T1819" s="123" t="s">
        <v>10696</v>
      </c>
    </row>
    <row r="1820" spans="1:20" ht="89.25" customHeight="1">
      <c r="A1820" s="59" t="s">
        <v>10697</v>
      </c>
      <c r="B1820" s="7" t="s">
        <v>10698</v>
      </c>
      <c r="C1820" s="7" t="s">
        <v>32</v>
      </c>
      <c r="D1820" s="59" t="s">
        <v>4711</v>
      </c>
      <c r="E1820" s="59" t="s">
        <v>10699</v>
      </c>
      <c r="F1820" s="59" t="s">
        <v>4713</v>
      </c>
      <c r="G1820" s="209" t="s">
        <v>10700</v>
      </c>
      <c r="H1820" s="12" t="s">
        <v>937</v>
      </c>
      <c r="I1820" s="60" t="s">
        <v>231</v>
      </c>
      <c r="J1820" s="60" t="s">
        <v>10701</v>
      </c>
      <c r="K1820" s="60" t="s">
        <v>181</v>
      </c>
      <c r="L1820" s="24">
        <v>745.49</v>
      </c>
      <c r="M1820" s="24">
        <v>2217758.92</v>
      </c>
      <c r="N1820" s="61">
        <v>1.9999</v>
      </c>
      <c r="O1820" s="24">
        <v>746.91</v>
      </c>
      <c r="P1820" s="24">
        <v>4576.74</v>
      </c>
      <c r="Q1820" s="77">
        <v>1.3</v>
      </c>
      <c r="R1820" s="77">
        <v>1</v>
      </c>
      <c r="S1820" s="60" t="s">
        <v>8551</v>
      </c>
      <c r="T1820" s="64" t="s">
        <v>10702</v>
      </c>
    </row>
    <row r="1821" spans="1:20" ht="30" customHeight="1">
      <c r="A1821" s="59" t="s">
        <v>10703</v>
      </c>
      <c r="B1821" s="7" t="s">
        <v>10704</v>
      </c>
      <c r="C1821" s="7" t="s">
        <v>32</v>
      </c>
      <c r="D1821" s="59" t="s">
        <v>10705</v>
      </c>
      <c r="E1821" s="59" t="s">
        <v>10706</v>
      </c>
      <c r="F1821" s="59" t="s">
        <v>10707</v>
      </c>
      <c r="G1821" s="209" t="s">
        <v>10708</v>
      </c>
      <c r="H1821" s="12" t="s">
        <v>325</v>
      </c>
      <c r="I1821" s="60" t="s">
        <v>311</v>
      </c>
      <c r="J1821" s="60" t="s">
        <v>10709</v>
      </c>
      <c r="K1821" s="60" t="s">
        <v>43</v>
      </c>
      <c r="L1821" s="24">
        <v>7246.21</v>
      </c>
      <c r="M1821" s="24">
        <v>2503080.7999999998</v>
      </c>
      <c r="N1821" s="61">
        <v>2.4971000000000001</v>
      </c>
      <c r="O1821" s="24">
        <v>4840</v>
      </c>
      <c r="P1821" s="24">
        <v>2244</v>
      </c>
      <c r="Q1821" s="77">
        <v>1.2</v>
      </c>
      <c r="R1821" s="77">
        <v>0.4</v>
      </c>
      <c r="S1821" s="60" t="s">
        <v>8551</v>
      </c>
      <c r="T1821" s="64" t="s">
        <v>10710</v>
      </c>
    </row>
    <row r="1822" spans="1:20" ht="30" customHeight="1">
      <c r="A1822" s="59" t="s">
        <v>10711</v>
      </c>
      <c r="B1822" s="7" t="s">
        <v>10712</v>
      </c>
      <c r="C1822" s="7" t="s">
        <v>32</v>
      </c>
      <c r="D1822" s="59" t="s">
        <v>10713</v>
      </c>
      <c r="E1822" s="59" t="s">
        <v>956</v>
      </c>
      <c r="F1822" s="59" t="s">
        <v>4931</v>
      </c>
      <c r="G1822" s="209" t="s">
        <v>10714</v>
      </c>
      <c r="H1822" s="12" t="s">
        <v>60</v>
      </c>
      <c r="I1822" s="60" t="s">
        <v>333</v>
      </c>
      <c r="J1822" s="60" t="s">
        <v>10715</v>
      </c>
      <c r="K1822" s="60" t="s">
        <v>43</v>
      </c>
      <c r="L1822" s="24">
        <v>2049.92</v>
      </c>
      <c r="M1822" s="24">
        <v>741253.8</v>
      </c>
      <c r="N1822" s="61">
        <v>4.9966999999999997</v>
      </c>
      <c r="O1822" s="24">
        <v>512.9</v>
      </c>
      <c r="P1822" s="24">
        <v>5377.44</v>
      </c>
      <c r="Q1822" s="77">
        <v>0.7</v>
      </c>
      <c r="R1822" s="77" t="s">
        <v>2346</v>
      </c>
      <c r="S1822" s="60" t="s">
        <v>8551</v>
      </c>
      <c r="T1822" s="64" t="s">
        <v>10716</v>
      </c>
    </row>
    <row r="1823" spans="1:20" ht="120.75" thickBot="1">
      <c r="A1823" s="176" t="s">
        <v>10717</v>
      </c>
      <c r="B1823" s="66" t="s">
        <v>10718</v>
      </c>
      <c r="C1823" s="66" t="s">
        <v>32</v>
      </c>
      <c r="D1823" s="176" t="s">
        <v>10719</v>
      </c>
      <c r="E1823" s="176" t="s">
        <v>10720</v>
      </c>
      <c r="F1823" s="176" t="s">
        <v>2830</v>
      </c>
      <c r="G1823" s="224" t="s">
        <v>10721</v>
      </c>
      <c r="H1823" s="32" t="s">
        <v>937</v>
      </c>
      <c r="I1823" s="90" t="s">
        <v>333</v>
      </c>
      <c r="J1823" s="90" t="s">
        <v>10722</v>
      </c>
      <c r="K1823" s="90" t="s">
        <v>43</v>
      </c>
      <c r="L1823" s="177">
        <v>8533.81</v>
      </c>
      <c r="M1823" s="177">
        <v>9930665.0700000003</v>
      </c>
      <c r="N1823" s="178">
        <v>3.9998999999999998</v>
      </c>
      <c r="O1823" s="177">
        <v>3250.43</v>
      </c>
      <c r="P1823" s="177">
        <v>6953.34</v>
      </c>
      <c r="Q1823" s="179">
        <v>0.7</v>
      </c>
      <c r="R1823" s="179" t="s">
        <v>44</v>
      </c>
      <c r="S1823" s="90" t="s">
        <v>8551</v>
      </c>
      <c r="T1823" s="127" t="s">
        <v>10723</v>
      </c>
    </row>
    <row r="1824" spans="1:20" ht="120">
      <c r="A1824" s="41" t="s">
        <v>10717</v>
      </c>
      <c r="B1824" s="39" t="s">
        <v>10718</v>
      </c>
      <c r="C1824" s="40" t="s">
        <v>32</v>
      </c>
      <c r="D1824" s="41" t="s">
        <v>10719</v>
      </c>
      <c r="E1824" s="41" t="s">
        <v>10720</v>
      </c>
      <c r="F1824" s="41" t="s">
        <v>2830</v>
      </c>
      <c r="G1824" s="335" t="s">
        <v>10721</v>
      </c>
      <c r="H1824" s="43" t="s">
        <v>937</v>
      </c>
      <c r="I1824" s="42" t="s">
        <v>333</v>
      </c>
      <c r="J1824" s="42" t="s">
        <v>10722</v>
      </c>
      <c r="K1824" s="42" t="s">
        <v>181</v>
      </c>
      <c r="L1824" s="44">
        <v>534.20000000000005</v>
      </c>
      <c r="M1824" s="44">
        <v>1207231.6599999999</v>
      </c>
      <c r="N1824" s="45">
        <v>3.9998999999999998</v>
      </c>
      <c r="O1824" s="44">
        <v>3250.43</v>
      </c>
      <c r="P1824" s="44">
        <v>6953.34</v>
      </c>
      <c r="Q1824" s="336">
        <v>1.3</v>
      </c>
      <c r="R1824" s="336">
        <v>1</v>
      </c>
      <c r="S1824" s="42" t="s">
        <v>8551</v>
      </c>
      <c r="T1824" s="48" t="s">
        <v>10723</v>
      </c>
    </row>
    <row r="1825" spans="1:20" ht="30" customHeight="1" thickBot="1">
      <c r="A1825" s="49" t="s">
        <v>10724</v>
      </c>
      <c r="B1825" s="50" t="s">
        <v>10725</v>
      </c>
      <c r="C1825" s="51" t="s">
        <v>32</v>
      </c>
      <c r="D1825" s="49" t="s">
        <v>10726</v>
      </c>
      <c r="E1825" s="49" t="s">
        <v>10727</v>
      </c>
      <c r="F1825" s="49" t="s">
        <v>9301</v>
      </c>
      <c r="G1825" s="312" t="s">
        <v>10728</v>
      </c>
      <c r="H1825" s="337" t="s">
        <v>37</v>
      </c>
      <c r="I1825" s="52" t="s">
        <v>333</v>
      </c>
      <c r="J1825" s="52" t="s">
        <v>9565</v>
      </c>
      <c r="K1825" s="52" t="s">
        <v>43</v>
      </c>
      <c r="L1825" s="54">
        <v>3266.48</v>
      </c>
      <c r="M1825" s="54">
        <v>1517048.2</v>
      </c>
      <c r="N1825" s="55">
        <v>4.9985999999999997</v>
      </c>
      <c r="O1825" s="54">
        <v>816.91</v>
      </c>
      <c r="P1825" s="54">
        <v>6972.72</v>
      </c>
      <c r="Q1825" s="76">
        <v>0.7</v>
      </c>
      <c r="R1825" s="76" t="s">
        <v>2346</v>
      </c>
      <c r="S1825" s="52" t="s">
        <v>8551</v>
      </c>
      <c r="T1825" s="58" t="s">
        <v>10729</v>
      </c>
    </row>
    <row r="1826" spans="1:20" ht="30" customHeight="1">
      <c r="A1826" s="59" t="s">
        <v>10730</v>
      </c>
      <c r="B1826" s="7" t="s">
        <v>10731</v>
      </c>
      <c r="C1826" s="7" t="s">
        <v>32</v>
      </c>
      <c r="D1826" s="59" t="s">
        <v>4495</v>
      </c>
      <c r="E1826" s="59" t="s">
        <v>10732</v>
      </c>
      <c r="F1826" s="59" t="s">
        <v>4519</v>
      </c>
      <c r="G1826" s="209" t="s">
        <v>10733</v>
      </c>
      <c r="H1826" s="12" t="s">
        <v>37</v>
      </c>
      <c r="I1826" s="60" t="s">
        <v>333</v>
      </c>
      <c r="J1826" s="60" t="s">
        <v>10734</v>
      </c>
      <c r="K1826" s="60" t="s">
        <v>43</v>
      </c>
      <c r="L1826" s="24">
        <v>5697.1</v>
      </c>
      <c r="M1826" s="24">
        <v>3046807.99</v>
      </c>
      <c r="N1826" s="61">
        <v>3.9988000000000001</v>
      </c>
      <c r="O1826" s="24">
        <v>2033.98</v>
      </c>
      <c r="P1826" s="24">
        <v>3189.54</v>
      </c>
      <c r="Q1826" s="77">
        <v>0.7</v>
      </c>
      <c r="R1826" s="77" t="s">
        <v>69</v>
      </c>
      <c r="S1826" s="60" t="s">
        <v>8551</v>
      </c>
      <c r="T1826" s="64" t="s">
        <v>10735</v>
      </c>
    </row>
    <row r="1827" spans="1:20" ht="30" customHeight="1">
      <c r="A1827" s="59" t="s">
        <v>10736</v>
      </c>
      <c r="B1827" s="7" t="s">
        <v>10737</v>
      </c>
      <c r="C1827" s="7" t="s">
        <v>32</v>
      </c>
      <c r="D1827" s="59" t="s">
        <v>10738</v>
      </c>
      <c r="E1827" s="59" t="s">
        <v>10739</v>
      </c>
      <c r="F1827" s="59" t="s">
        <v>10740</v>
      </c>
      <c r="G1827" s="209" t="s">
        <v>10741</v>
      </c>
      <c r="H1827" s="12" t="s">
        <v>1232</v>
      </c>
      <c r="I1827" s="60" t="s">
        <v>333</v>
      </c>
      <c r="J1827" s="60" t="s">
        <v>9683</v>
      </c>
      <c r="K1827" s="60" t="s">
        <v>10742</v>
      </c>
      <c r="L1827" s="24">
        <v>777.63</v>
      </c>
      <c r="M1827" s="24">
        <v>78226.789999999994</v>
      </c>
      <c r="N1827" s="61">
        <v>3.2288999999999999</v>
      </c>
      <c r="O1827" s="24">
        <v>348.88</v>
      </c>
      <c r="P1827" s="24">
        <v>2165.46</v>
      </c>
      <c r="Q1827" s="77">
        <v>0.5</v>
      </c>
      <c r="R1827" s="77">
        <v>0.3</v>
      </c>
      <c r="S1827" s="60" t="s">
        <v>8551</v>
      </c>
      <c r="T1827" s="64" t="s">
        <v>10743</v>
      </c>
    </row>
    <row r="1828" spans="1:20" ht="30" customHeight="1">
      <c r="A1828" s="59" t="s">
        <v>10744</v>
      </c>
      <c r="B1828" s="7" t="s">
        <v>10745</v>
      </c>
      <c r="C1828" s="7" t="s">
        <v>32</v>
      </c>
      <c r="D1828" s="59" t="s">
        <v>10746</v>
      </c>
      <c r="E1828" s="59" t="s">
        <v>10747</v>
      </c>
      <c r="F1828" s="59" t="s">
        <v>10748</v>
      </c>
      <c r="G1828" s="209" t="s">
        <v>10749</v>
      </c>
      <c r="H1828" s="12" t="s">
        <v>60</v>
      </c>
      <c r="I1828" s="60" t="s">
        <v>333</v>
      </c>
      <c r="J1828" s="60" t="s">
        <v>9544</v>
      </c>
      <c r="K1828" s="60" t="s">
        <v>43</v>
      </c>
      <c r="L1828" s="24">
        <v>4977.8900000000003</v>
      </c>
      <c r="M1828" s="24">
        <v>2515573.34</v>
      </c>
      <c r="N1828" s="61">
        <v>3.9988000000000001</v>
      </c>
      <c r="O1828" s="24">
        <v>1931.17</v>
      </c>
      <c r="P1828" s="24">
        <v>2930.46</v>
      </c>
      <c r="Q1828" s="77">
        <v>0.7</v>
      </c>
      <c r="R1828" s="77" t="s">
        <v>9594</v>
      </c>
      <c r="S1828" s="60" t="s">
        <v>8551</v>
      </c>
      <c r="T1828" s="64" t="s">
        <v>10750</v>
      </c>
    </row>
    <row r="1829" spans="1:20" ht="30" customHeight="1">
      <c r="A1829" s="59" t="s">
        <v>10751</v>
      </c>
      <c r="B1829" s="7" t="s">
        <v>10752</v>
      </c>
      <c r="C1829" s="7" t="s">
        <v>32</v>
      </c>
      <c r="D1829" s="59" t="s">
        <v>7479</v>
      </c>
      <c r="E1829" s="59" t="s">
        <v>10753</v>
      </c>
      <c r="F1829" s="59" t="s">
        <v>10754</v>
      </c>
      <c r="G1829" s="209" t="s">
        <v>10755</v>
      </c>
      <c r="H1829" s="12" t="s">
        <v>325</v>
      </c>
      <c r="I1829" s="60" t="s">
        <v>333</v>
      </c>
      <c r="J1829" s="60" t="s">
        <v>10756</v>
      </c>
      <c r="K1829" s="60" t="s">
        <v>43</v>
      </c>
      <c r="L1829" s="24">
        <v>6433.18</v>
      </c>
      <c r="M1829" s="24">
        <v>920585.31</v>
      </c>
      <c r="N1829" s="61">
        <v>4.9992999999999999</v>
      </c>
      <c r="O1829" s="24">
        <v>1068.57</v>
      </c>
      <c r="P1829" s="24">
        <v>2555</v>
      </c>
      <c r="Q1829" s="77">
        <v>0.7</v>
      </c>
      <c r="R1829" s="77">
        <v>0.4</v>
      </c>
      <c r="S1829" s="60" t="s">
        <v>45</v>
      </c>
      <c r="T1829" s="64" t="s">
        <v>10757</v>
      </c>
    </row>
    <row r="1830" spans="1:20" ht="30" customHeight="1">
      <c r="A1830" s="59" t="s">
        <v>10758</v>
      </c>
      <c r="B1830" s="7" t="s">
        <v>10759</v>
      </c>
      <c r="C1830" s="7" t="s">
        <v>32</v>
      </c>
      <c r="D1830" s="59" t="s">
        <v>10760</v>
      </c>
      <c r="E1830" s="59" t="s">
        <v>3897</v>
      </c>
      <c r="F1830" s="59" t="s">
        <v>10761</v>
      </c>
      <c r="G1830" s="209" t="s">
        <v>10762</v>
      </c>
      <c r="H1830" s="12" t="s">
        <v>111</v>
      </c>
      <c r="I1830" s="60" t="s">
        <v>231</v>
      </c>
      <c r="J1830" s="60" t="s">
        <v>4344</v>
      </c>
      <c r="K1830" s="60" t="s">
        <v>43</v>
      </c>
      <c r="L1830" s="24">
        <v>14.7</v>
      </c>
      <c r="M1830" s="24">
        <v>3602.64</v>
      </c>
      <c r="N1830" s="61">
        <v>1.105</v>
      </c>
      <c r="O1830" s="24">
        <v>140</v>
      </c>
      <c r="P1830" s="24">
        <v>902.7</v>
      </c>
      <c r="Q1830" s="77">
        <v>0.3</v>
      </c>
      <c r="R1830" s="77">
        <v>1</v>
      </c>
      <c r="S1830" s="60" t="s">
        <v>8551</v>
      </c>
      <c r="T1830" s="64" t="s">
        <v>10763</v>
      </c>
    </row>
    <row r="1831" spans="1:20" ht="30" customHeight="1">
      <c r="A1831" s="81" t="s">
        <v>10764</v>
      </c>
      <c r="B1831" s="119" t="s">
        <v>10765</v>
      </c>
      <c r="C1831" s="7" t="s">
        <v>32</v>
      </c>
      <c r="D1831" s="81" t="s">
        <v>10766</v>
      </c>
      <c r="E1831" s="81" t="s">
        <v>10767</v>
      </c>
      <c r="F1831" s="81" t="s">
        <v>10768</v>
      </c>
      <c r="G1831" s="324" t="s">
        <v>10769</v>
      </c>
      <c r="H1831" s="83" t="s">
        <v>171</v>
      </c>
      <c r="I1831" s="87" t="s">
        <v>333</v>
      </c>
      <c r="J1831" s="87" t="s">
        <v>10770</v>
      </c>
      <c r="K1831" s="87" t="s">
        <v>43</v>
      </c>
      <c r="L1831" s="120">
        <v>20160.43</v>
      </c>
      <c r="M1831" s="120">
        <v>6518421.9400000004</v>
      </c>
      <c r="N1831" s="121">
        <v>4.4000000000000004</v>
      </c>
      <c r="O1831" s="120">
        <v>6180.71</v>
      </c>
      <c r="P1831" s="120">
        <v>2472.48</v>
      </c>
      <c r="Q1831" s="122">
        <v>0.6</v>
      </c>
      <c r="R1831" s="122" t="s">
        <v>44</v>
      </c>
      <c r="S1831" s="87" t="s">
        <v>45</v>
      </c>
      <c r="T1831" s="123" t="s">
        <v>10771</v>
      </c>
    </row>
    <row r="1832" spans="1:20" ht="30" customHeight="1">
      <c r="A1832" s="59" t="s">
        <v>10772</v>
      </c>
      <c r="B1832" s="7" t="s">
        <v>10773</v>
      </c>
      <c r="C1832" s="7" t="s">
        <v>32</v>
      </c>
      <c r="D1832" s="59" t="s">
        <v>10774</v>
      </c>
      <c r="E1832" s="59" t="s">
        <v>10775</v>
      </c>
      <c r="F1832" s="59" t="s">
        <v>10776</v>
      </c>
      <c r="G1832" s="209" t="s">
        <v>10777</v>
      </c>
      <c r="H1832" s="12" t="s">
        <v>658</v>
      </c>
      <c r="I1832" s="60" t="s">
        <v>333</v>
      </c>
      <c r="J1832" s="60" t="s">
        <v>10778</v>
      </c>
      <c r="K1832" s="60" t="s">
        <v>43</v>
      </c>
      <c r="L1832" s="24">
        <v>2539.39</v>
      </c>
      <c r="M1832" s="24">
        <v>3739334.65</v>
      </c>
      <c r="N1832" s="61">
        <v>3.9977999999999998</v>
      </c>
      <c r="O1832" s="24">
        <v>847.09</v>
      </c>
      <c r="P1832" s="24">
        <v>9810.36</v>
      </c>
      <c r="Q1832" s="77">
        <v>0.7</v>
      </c>
      <c r="R1832" s="77" t="s">
        <v>62</v>
      </c>
      <c r="S1832" s="60" t="s">
        <v>45</v>
      </c>
      <c r="T1832" s="64" t="s">
        <v>10779</v>
      </c>
    </row>
    <row r="1833" spans="1:20" ht="30" customHeight="1">
      <c r="A1833" s="59" t="s">
        <v>10780</v>
      </c>
      <c r="B1833" s="7" t="s">
        <v>10781</v>
      </c>
      <c r="C1833" s="7" t="s">
        <v>32</v>
      </c>
      <c r="D1833" s="59" t="s">
        <v>10782</v>
      </c>
      <c r="E1833" s="59" t="s">
        <v>10783</v>
      </c>
      <c r="F1833" s="59" t="s">
        <v>10784</v>
      </c>
      <c r="G1833" s="209" t="s">
        <v>10785</v>
      </c>
      <c r="H1833" s="12" t="s">
        <v>558</v>
      </c>
      <c r="I1833" s="60" t="s">
        <v>231</v>
      </c>
      <c r="J1833" s="60" t="s">
        <v>10786</v>
      </c>
      <c r="K1833" s="60" t="s">
        <v>43</v>
      </c>
      <c r="L1833" s="24">
        <v>3780.63</v>
      </c>
      <c r="M1833" s="24">
        <v>1647897.34</v>
      </c>
      <c r="N1833" s="61">
        <v>2.4807000000000001</v>
      </c>
      <c r="O1833" s="24">
        <v>2553.1999999999998</v>
      </c>
      <c r="P1833" s="24" t="s">
        <v>10787</v>
      </c>
      <c r="Q1833" s="77" t="s">
        <v>10788</v>
      </c>
      <c r="R1833" s="77" t="s">
        <v>5854</v>
      </c>
      <c r="S1833" s="60" t="s">
        <v>45</v>
      </c>
      <c r="T1833" s="64" t="s">
        <v>10789</v>
      </c>
    </row>
    <row r="1834" spans="1:20" ht="30" customHeight="1">
      <c r="A1834" s="59" t="s">
        <v>10790</v>
      </c>
      <c r="B1834" s="7" t="s">
        <v>10791</v>
      </c>
      <c r="C1834" s="7" t="s">
        <v>32</v>
      </c>
      <c r="D1834" s="59" t="s">
        <v>10792</v>
      </c>
      <c r="E1834" s="59" t="s">
        <v>10793</v>
      </c>
      <c r="F1834" s="59" t="s">
        <v>10794</v>
      </c>
      <c r="G1834" s="209" t="s">
        <v>10795</v>
      </c>
      <c r="H1834" s="12" t="s">
        <v>863</v>
      </c>
      <c r="I1834" s="60" t="s">
        <v>231</v>
      </c>
      <c r="J1834" s="60" t="s">
        <v>10024</v>
      </c>
      <c r="K1834" s="60" t="s">
        <v>43</v>
      </c>
      <c r="L1834" s="24">
        <v>1173.79</v>
      </c>
      <c r="M1834" s="24">
        <v>671989.16</v>
      </c>
      <c r="N1834" s="61">
        <v>2</v>
      </c>
      <c r="O1834" s="24">
        <v>1173.79</v>
      </c>
      <c r="P1834" s="24">
        <v>1729.92</v>
      </c>
      <c r="Q1834" s="77">
        <v>0.7</v>
      </c>
      <c r="R1834" s="77" t="s">
        <v>54</v>
      </c>
      <c r="S1834" s="60" t="s">
        <v>45</v>
      </c>
      <c r="T1834" s="64" t="s">
        <v>10796</v>
      </c>
    </row>
    <row r="1835" spans="1:20" ht="30" customHeight="1">
      <c r="A1835" s="59" t="s">
        <v>10797</v>
      </c>
      <c r="B1835" s="7" t="s">
        <v>10798</v>
      </c>
      <c r="C1835" s="7" t="s">
        <v>32</v>
      </c>
      <c r="D1835" s="59" t="s">
        <v>8078</v>
      </c>
      <c r="E1835" s="59" t="s">
        <v>10799</v>
      </c>
      <c r="F1835" s="59" t="s">
        <v>10613</v>
      </c>
      <c r="G1835" s="209" t="s">
        <v>10800</v>
      </c>
      <c r="H1835" s="12" t="s">
        <v>149</v>
      </c>
      <c r="I1835" s="60" t="s">
        <v>333</v>
      </c>
      <c r="J1835" s="60" t="s">
        <v>9544</v>
      </c>
      <c r="K1835" s="60" t="s">
        <v>43</v>
      </c>
      <c r="L1835" s="24">
        <v>4418.83</v>
      </c>
      <c r="M1835" s="24">
        <v>4418.83</v>
      </c>
      <c r="N1835" s="61">
        <v>3.9964</v>
      </c>
      <c r="O1835" s="24">
        <v>1596.4</v>
      </c>
      <c r="P1835" s="24">
        <v>6705.48</v>
      </c>
      <c r="Q1835" s="77">
        <v>0.7</v>
      </c>
      <c r="R1835" s="77" t="s">
        <v>69</v>
      </c>
      <c r="S1835" s="60" t="s">
        <v>45</v>
      </c>
      <c r="T1835" s="64" t="s">
        <v>10801</v>
      </c>
    </row>
    <row r="1836" spans="1:20" ht="30" customHeight="1">
      <c r="A1836" s="59" t="s">
        <v>10802</v>
      </c>
      <c r="B1836" s="7" t="s">
        <v>10803</v>
      </c>
      <c r="C1836" s="7" t="s">
        <v>32</v>
      </c>
      <c r="D1836" s="59" t="s">
        <v>8418</v>
      </c>
      <c r="E1836" s="59" t="s">
        <v>10804</v>
      </c>
      <c r="F1836" s="59" t="s">
        <v>3851</v>
      </c>
      <c r="G1836" s="209" t="s">
        <v>10805</v>
      </c>
      <c r="H1836" s="12" t="s">
        <v>149</v>
      </c>
      <c r="I1836" s="60" t="s">
        <v>333</v>
      </c>
      <c r="J1836" s="60" t="s">
        <v>10806</v>
      </c>
      <c r="K1836" s="60" t="s">
        <v>43</v>
      </c>
      <c r="L1836" s="24">
        <v>3436.59</v>
      </c>
      <c r="M1836" s="24">
        <v>2079442.29</v>
      </c>
      <c r="N1836" s="61">
        <v>3.9843000000000002</v>
      </c>
      <c r="O1836" s="24">
        <v>1216.49</v>
      </c>
      <c r="P1836" s="24">
        <v>4142.22</v>
      </c>
      <c r="Q1836" s="77">
        <v>0.7</v>
      </c>
      <c r="R1836" s="77" t="s">
        <v>62</v>
      </c>
      <c r="S1836" s="60" t="s">
        <v>45</v>
      </c>
      <c r="T1836" s="64" t="s">
        <v>10807</v>
      </c>
    </row>
    <row r="1837" spans="1:20" ht="30" customHeight="1">
      <c r="A1837" s="59" t="s">
        <v>10808</v>
      </c>
      <c r="B1837" s="7" t="s">
        <v>10809</v>
      </c>
      <c r="C1837" s="7" t="s">
        <v>32</v>
      </c>
      <c r="D1837" s="59" t="s">
        <v>10810</v>
      </c>
      <c r="E1837" s="59" t="s">
        <v>564</v>
      </c>
      <c r="F1837" s="59" t="s">
        <v>2270</v>
      </c>
      <c r="G1837" s="209" t="s">
        <v>10811</v>
      </c>
      <c r="H1837" s="12" t="s">
        <v>75</v>
      </c>
      <c r="I1837" s="60" t="s">
        <v>333</v>
      </c>
      <c r="J1837" s="60" t="s">
        <v>10812</v>
      </c>
      <c r="K1837" s="60" t="s">
        <v>43</v>
      </c>
      <c r="L1837" s="24">
        <v>2767.64</v>
      </c>
      <c r="M1837" s="24">
        <v>4636650.7699999996</v>
      </c>
      <c r="N1837" s="61">
        <v>3.9975000000000001</v>
      </c>
      <c r="O1837" s="24">
        <v>957.57</v>
      </c>
      <c r="P1837" s="24">
        <v>10847.7</v>
      </c>
      <c r="Q1837" s="77">
        <v>0.7</v>
      </c>
      <c r="R1837" s="77" t="s">
        <v>44</v>
      </c>
      <c r="S1837" s="60" t="s">
        <v>45</v>
      </c>
      <c r="T1837" s="64" t="s">
        <v>10813</v>
      </c>
    </row>
    <row r="1838" spans="1:20" ht="30" customHeight="1">
      <c r="A1838" s="59" t="s">
        <v>10814</v>
      </c>
      <c r="B1838" s="7" t="s">
        <v>10815</v>
      </c>
      <c r="C1838" s="7" t="s">
        <v>32</v>
      </c>
      <c r="D1838" s="59" t="s">
        <v>10816</v>
      </c>
      <c r="E1838" s="59" t="s">
        <v>10817</v>
      </c>
      <c r="F1838" s="59" t="s">
        <v>10818</v>
      </c>
      <c r="G1838" s="209" t="s">
        <v>10819</v>
      </c>
      <c r="H1838" s="12" t="s">
        <v>224</v>
      </c>
      <c r="I1838" s="60" t="s">
        <v>333</v>
      </c>
      <c r="J1838" s="60" t="s">
        <v>5781</v>
      </c>
      <c r="K1838" s="60" t="s">
        <v>43</v>
      </c>
      <c r="L1838" s="24">
        <v>5546.94</v>
      </c>
      <c r="M1838" s="24">
        <v>7723360.7599999998</v>
      </c>
      <c r="N1838" s="61">
        <v>4</v>
      </c>
      <c r="O1838" s="24">
        <v>1928.12</v>
      </c>
      <c r="P1838" s="24">
        <v>8354.82</v>
      </c>
      <c r="Q1838" s="77">
        <v>0.7</v>
      </c>
      <c r="R1838" s="77" t="s">
        <v>69</v>
      </c>
      <c r="S1838" s="60" t="s">
        <v>45</v>
      </c>
      <c r="T1838" s="64" t="s">
        <v>10820</v>
      </c>
    </row>
    <row r="1839" spans="1:20" ht="30" customHeight="1">
      <c r="A1839" s="59" t="s">
        <v>10821</v>
      </c>
      <c r="B1839" s="7" t="s">
        <v>10822</v>
      </c>
      <c r="C1839" s="7" t="s">
        <v>32</v>
      </c>
      <c r="D1839" s="59" t="s">
        <v>10823</v>
      </c>
      <c r="E1839" s="59" t="s">
        <v>10824</v>
      </c>
      <c r="F1839" s="59" t="s">
        <v>5246</v>
      </c>
      <c r="G1839" s="209" t="s">
        <v>10825</v>
      </c>
      <c r="H1839" s="12" t="s">
        <v>325</v>
      </c>
      <c r="I1839" s="60" t="s">
        <v>333</v>
      </c>
      <c r="J1839" s="60" t="s">
        <v>5781</v>
      </c>
      <c r="K1839" s="60" t="s">
        <v>43</v>
      </c>
      <c r="L1839" s="24">
        <v>5077.8999999999996</v>
      </c>
      <c r="M1839" s="24">
        <v>3065387.98</v>
      </c>
      <c r="N1839" s="61">
        <v>3.9933000000000001</v>
      </c>
      <c r="O1839" s="24">
        <v>1993.47</v>
      </c>
      <c r="P1839" s="24">
        <v>4017.78</v>
      </c>
      <c r="Q1839" s="77">
        <v>0.6</v>
      </c>
      <c r="R1839" s="77">
        <v>1</v>
      </c>
      <c r="S1839" s="60" t="s">
        <v>45</v>
      </c>
      <c r="T1839" s="64" t="s">
        <v>10826</v>
      </c>
    </row>
    <row r="1840" spans="1:20" ht="30" customHeight="1">
      <c r="A1840" s="59" t="s">
        <v>10827</v>
      </c>
      <c r="B1840" s="7" t="s">
        <v>10828</v>
      </c>
      <c r="C1840" s="7" t="s">
        <v>32</v>
      </c>
      <c r="D1840" s="59" t="s">
        <v>10829</v>
      </c>
      <c r="E1840" s="59" t="s">
        <v>10830</v>
      </c>
      <c r="F1840" s="59" t="s">
        <v>10831</v>
      </c>
      <c r="G1840" s="209" t="s">
        <v>10832</v>
      </c>
      <c r="H1840" s="12" t="s">
        <v>10833</v>
      </c>
      <c r="I1840" s="60" t="s">
        <v>231</v>
      </c>
      <c r="J1840" s="60" t="s">
        <v>95</v>
      </c>
      <c r="K1840" s="60" t="s">
        <v>43</v>
      </c>
      <c r="L1840" s="24">
        <v>1047.08</v>
      </c>
      <c r="M1840" s="24">
        <v>221118.87</v>
      </c>
      <c r="N1840" s="61">
        <v>2.13</v>
      </c>
      <c r="O1840" s="24">
        <v>970.75</v>
      </c>
      <c r="P1840" s="24">
        <v>1069.98</v>
      </c>
      <c r="Q1840" s="77">
        <v>1.2</v>
      </c>
      <c r="R1840" s="77" t="s">
        <v>397</v>
      </c>
      <c r="S1840" s="60" t="s">
        <v>8551</v>
      </c>
      <c r="T1840" s="64" t="s">
        <v>10834</v>
      </c>
    </row>
    <row r="1841" spans="1:20" ht="30" customHeight="1">
      <c r="A1841" s="59" t="s">
        <v>10835</v>
      </c>
      <c r="B1841" s="7" t="s">
        <v>10836</v>
      </c>
      <c r="C1841" s="7" t="s">
        <v>32</v>
      </c>
      <c r="D1841" s="59" t="s">
        <v>10837</v>
      </c>
      <c r="E1841" s="59" t="s">
        <v>1798</v>
      </c>
      <c r="F1841" s="59" t="s">
        <v>10838</v>
      </c>
      <c r="G1841" s="209" t="s">
        <v>10839</v>
      </c>
      <c r="H1841" s="12" t="s">
        <v>332</v>
      </c>
      <c r="I1841" s="60" t="s">
        <v>231</v>
      </c>
      <c r="J1841" s="60" t="s">
        <v>10840</v>
      </c>
      <c r="K1841" s="60" t="s">
        <v>43</v>
      </c>
      <c r="L1841" s="24">
        <v>58.12</v>
      </c>
      <c r="M1841" s="24">
        <v>18935.41</v>
      </c>
      <c r="N1841" s="61">
        <v>1.1399999999999999</v>
      </c>
      <c r="O1841" s="24">
        <v>419</v>
      </c>
      <c r="P1841" s="24">
        <v>912.49</v>
      </c>
      <c r="Q1841" s="77">
        <v>0.6</v>
      </c>
      <c r="R1841" s="77" t="s">
        <v>5642</v>
      </c>
      <c r="S1841" s="60" t="s">
        <v>8551</v>
      </c>
      <c r="T1841" s="64" t="s">
        <v>10841</v>
      </c>
    </row>
    <row r="1842" spans="1:20" ht="30" customHeight="1">
      <c r="A1842" s="59" t="s">
        <v>10842</v>
      </c>
      <c r="B1842" s="7" t="s">
        <v>10843</v>
      </c>
      <c r="C1842" s="7" t="s">
        <v>32</v>
      </c>
      <c r="D1842" s="59" t="s">
        <v>10844</v>
      </c>
      <c r="E1842" s="59" t="s">
        <v>1133</v>
      </c>
      <c r="F1842" s="59" t="s">
        <v>10845</v>
      </c>
      <c r="G1842" s="209" t="s">
        <v>10846</v>
      </c>
      <c r="H1842" s="12" t="s">
        <v>2591</v>
      </c>
      <c r="I1842" s="60" t="s">
        <v>231</v>
      </c>
      <c r="J1842" s="60" t="s">
        <v>4344</v>
      </c>
      <c r="K1842" s="60" t="s">
        <v>43</v>
      </c>
      <c r="L1842" s="24">
        <v>29.93</v>
      </c>
      <c r="M1842" s="24">
        <v>7053.81</v>
      </c>
      <c r="N1842" s="61">
        <v>1.0623</v>
      </c>
      <c r="O1842" s="24">
        <v>317.73</v>
      </c>
      <c r="P1842" s="24">
        <v>909.84</v>
      </c>
      <c r="Q1842" s="77">
        <v>0.3</v>
      </c>
      <c r="R1842" s="77">
        <v>1</v>
      </c>
      <c r="S1842" s="60" t="s">
        <v>8551</v>
      </c>
      <c r="T1842" s="64" t="s">
        <v>10847</v>
      </c>
    </row>
    <row r="1843" spans="1:20" ht="30" customHeight="1">
      <c r="A1843" s="59" t="s">
        <v>10848</v>
      </c>
      <c r="B1843" s="7" t="s">
        <v>10849</v>
      </c>
      <c r="C1843" s="7" t="s">
        <v>32</v>
      </c>
      <c r="D1843" s="59" t="s">
        <v>10850</v>
      </c>
      <c r="E1843" s="59" t="s">
        <v>10851</v>
      </c>
      <c r="F1843" s="59" t="s">
        <v>10852</v>
      </c>
      <c r="G1843" s="209" t="s">
        <v>10853</v>
      </c>
      <c r="H1843" s="12" t="s">
        <v>863</v>
      </c>
      <c r="I1843" s="60" t="s">
        <v>231</v>
      </c>
      <c r="J1843" s="60" t="s">
        <v>10854</v>
      </c>
      <c r="K1843" s="60" t="s">
        <v>43</v>
      </c>
      <c r="L1843" s="24">
        <v>914.12</v>
      </c>
      <c r="M1843" s="24">
        <v>933675.49</v>
      </c>
      <c r="N1843" s="61">
        <v>1.9999</v>
      </c>
      <c r="O1843" s="24">
        <v>983.99</v>
      </c>
      <c r="P1843" s="24">
        <v>2918.22</v>
      </c>
      <c r="Q1843" s="77">
        <v>0.7</v>
      </c>
      <c r="R1843" s="77">
        <v>1</v>
      </c>
      <c r="S1843" s="60" t="s">
        <v>8551</v>
      </c>
      <c r="T1843" s="64" t="s">
        <v>10855</v>
      </c>
    </row>
    <row r="1844" spans="1:20" ht="30" customHeight="1">
      <c r="A1844" s="59" t="s">
        <v>10856</v>
      </c>
      <c r="B1844" s="7" t="s">
        <v>10857</v>
      </c>
      <c r="C1844" s="7" t="s">
        <v>32</v>
      </c>
      <c r="D1844" s="59" t="s">
        <v>10858</v>
      </c>
      <c r="E1844" s="59" t="s">
        <v>169</v>
      </c>
      <c r="F1844" s="59" t="s">
        <v>10859</v>
      </c>
      <c r="G1844" s="209" t="s">
        <v>10860</v>
      </c>
      <c r="H1844" s="12" t="s">
        <v>318</v>
      </c>
      <c r="I1844" s="60" t="s">
        <v>231</v>
      </c>
      <c r="J1844" s="60" t="s">
        <v>9586</v>
      </c>
      <c r="K1844" s="60" t="s">
        <v>43</v>
      </c>
      <c r="L1844" s="24">
        <v>205.47</v>
      </c>
      <c r="M1844" s="24">
        <v>137237.94</v>
      </c>
      <c r="N1844" s="61">
        <v>1.5708</v>
      </c>
      <c r="O1844" s="24">
        <v>360</v>
      </c>
      <c r="P1844" s="24">
        <v>1836</v>
      </c>
      <c r="Q1844" s="77">
        <v>0.7</v>
      </c>
      <c r="R1844" s="77" t="s">
        <v>62</v>
      </c>
      <c r="S1844" s="60" t="s">
        <v>8551</v>
      </c>
      <c r="T1844" s="64" t="s">
        <v>10861</v>
      </c>
    </row>
    <row r="1845" spans="1:20" ht="30" customHeight="1">
      <c r="A1845" s="59" t="s">
        <v>10862</v>
      </c>
      <c r="B1845" s="7" t="s">
        <v>10863</v>
      </c>
      <c r="C1845" s="7" t="s">
        <v>32</v>
      </c>
      <c r="D1845" s="59" t="s">
        <v>10864</v>
      </c>
      <c r="E1845" s="59" t="s">
        <v>10865</v>
      </c>
      <c r="F1845" s="59" t="s">
        <v>8393</v>
      </c>
      <c r="G1845" s="209" t="s">
        <v>10866</v>
      </c>
      <c r="H1845" s="12" t="s">
        <v>318</v>
      </c>
      <c r="I1845" s="60" t="s">
        <v>333</v>
      </c>
      <c r="J1845" s="60" t="s">
        <v>10867</v>
      </c>
      <c r="K1845" s="60" t="s">
        <v>43</v>
      </c>
      <c r="L1845" s="24">
        <v>3846</v>
      </c>
      <c r="M1845" s="24">
        <v>2130745.2000000002</v>
      </c>
      <c r="N1845" s="61">
        <v>3.9992999999999999</v>
      </c>
      <c r="O1845" s="24">
        <v>1360</v>
      </c>
      <c r="P1845" s="24">
        <v>3956.58</v>
      </c>
      <c r="Q1845" s="77">
        <v>0.7</v>
      </c>
      <c r="R1845" s="77">
        <v>0.8</v>
      </c>
      <c r="S1845" s="60" t="s">
        <v>8551</v>
      </c>
      <c r="T1845" s="64" t="s">
        <v>10868</v>
      </c>
    </row>
    <row r="1846" spans="1:20" ht="30" customHeight="1">
      <c r="A1846" s="59" t="s">
        <v>10869</v>
      </c>
      <c r="B1846" s="7" t="s">
        <v>10870</v>
      </c>
      <c r="C1846" s="7" t="s">
        <v>10871</v>
      </c>
      <c r="D1846" s="59" t="s">
        <v>3700</v>
      </c>
      <c r="E1846" s="59" t="s">
        <v>10872</v>
      </c>
      <c r="F1846" s="59" t="s">
        <v>6366</v>
      </c>
      <c r="G1846" s="209" t="s">
        <v>10873</v>
      </c>
      <c r="H1846" s="12" t="s">
        <v>318</v>
      </c>
      <c r="I1846" s="60" t="s">
        <v>333</v>
      </c>
      <c r="J1846" s="60" t="s">
        <v>10867</v>
      </c>
      <c r="K1846" s="60" t="s">
        <v>43</v>
      </c>
      <c r="L1846" s="24">
        <v>4818.92</v>
      </c>
      <c r="M1846" s="24">
        <v>3250789.65</v>
      </c>
      <c r="N1846" s="61">
        <v>4</v>
      </c>
      <c r="O1846" s="24">
        <v>1800</v>
      </c>
      <c r="P1846" s="24">
        <v>3959.64</v>
      </c>
      <c r="Q1846" s="77">
        <v>0.7</v>
      </c>
      <c r="R1846" s="77" t="s">
        <v>69</v>
      </c>
      <c r="S1846" s="60" t="s">
        <v>8551</v>
      </c>
      <c r="T1846" s="64" t="s">
        <v>10874</v>
      </c>
    </row>
    <row r="1847" spans="1:20">
      <c r="A1847" s="59" t="s">
        <v>10875</v>
      </c>
      <c r="B1847" s="7" t="s">
        <v>10876</v>
      </c>
      <c r="C1847" s="9" t="s">
        <v>32</v>
      </c>
      <c r="D1847" s="59" t="s">
        <v>1666</v>
      </c>
      <c r="E1847" s="59" t="s">
        <v>3739</v>
      </c>
      <c r="F1847" s="59" t="s">
        <v>8267</v>
      </c>
      <c r="G1847" s="209" t="s">
        <v>10877</v>
      </c>
      <c r="H1847" s="12" t="s">
        <v>272</v>
      </c>
      <c r="I1847" s="60" t="s">
        <v>333</v>
      </c>
      <c r="J1847" s="60" t="s">
        <v>10878</v>
      </c>
      <c r="K1847" s="60" t="s">
        <v>43</v>
      </c>
      <c r="L1847" s="24">
        <v>2399.54</v>
      </c>
      <c r="M1847" s="24">
        <v>1986225.78</v>
      </c>
      <c r="N1847" s="61">
        <v>3.9994000000000001</v>
      </c>
      <c r="O1847" s="24">
        <v>800</v>
      </c>
      <c r="P1847" s="24">
        <v>5592.66</v>
      </c>
      <c r="Q1847" s="77">
        <v>0.7</v>
      </c>
      <c r="R1847" s="77" t="s">
        <v>62</v>
      </c>
      <c r="S1847" s="60" t="s">
        <v>8551</v>
      </c>
      <c r="T1847" s="64" t="s">
        <v>10879</v>
      </c>
    </row>
    <row r="1848" spans="1:20" ht="30" customHeight="1">
      <c r="A1848" s="81" t="s">
        <v>10880</v>
      </c>
      <c r="B1848" s="119" t="s">
        <v>10881</v>
      </c>
      <c r="C1848" s="7" t="s">
        <v>32</v>
      </c>
      <c r="D1848" s="81" t="s">
        <v>10882</v>
      </c>
      <c r="E1848" s="81" t="s">
        <v>10883</v>
      </c>
      <c r="F1848" s="81" t="s">
        <v>3433</v>
      </c>
      <c r="G1848" s="324" t="s">
        <v>10884</v>
      </c>
      <c r="H1848" s="83" t="s">
        <v>811</v>
      </c>
      <c r="I1848" s="87" t="s">
        <v>333</v>
      </c>
      <c r="J1848" s="87" t="s">
        <v>10885</v>
      </c>
      <c r="K1848" s="87" t="s">
        <v>43</v>
      </c>
      <c r="L1848" s="120">
        <v>8951.6299999999992</v>
      </c>
      <c r="M1848" s="120">
        <v>621608.99</v>
      </c>
      <c r="N1848" s="121">
        <v>5.4989999999999997</v>
      </c>
      <c r="O1848" s="120">
        <v>1989.46</v>
      </c>
      <c r="P1848" s="120">
        <v>1329.06</v>
      </c>
      <c r="Q1848" s="122">
        <v>0.6</v>
      </c>
      <c r="R1848" s="122" t="s">
        <v>2346</v>
      </c>
      <c r="S1848" s="87" t="s">
        <v>8551</v>
      </c>
      <c r="T1848" s="123" t="s">
        <v>10886</v>
      </c>
    </row>
    <row r="1849" spans="1:20" ht="45">
      <c r="A1849" s="59" t="s">
        <v>10887</v>
      </c>
      <c r="B1849" s="7" t="s">
        <v>10888</v>
      </c>
      <c r="C1849" s="7" t="s">
        <v>32</v>
      </c>
      <c r="D1849" s="59" t="s">
        <v>10889</v>
      </c>
      <c r="E1849" s="59" t="s">
        <v>10890</v>
      </c>
      <c r="F1849" s="59" t="s">
        <v>10891</v>
      </c>
      <c r="G1849" s="209" t="s">
        <v>10892</v>
      </c>
      <c r="H1849" s="12" t="s">
        <v>465</v>
      </c>
      <c r="I1849" s="60" t="s">
        <v>333</v>
      </c>
      <c r="J1849" s="60" t="s">
        <v>10893</v>
      </c>
      <c r="K1849" s="60" t="s">
        <v>43</v>
      </c>
      <c r="L1849" s="24">
        <v>8652.8799999999992</v>
      </c>
      <c r="M1849" s="24">
        <v>2480609.7000000002</v>
      </c>
      <c r="N1849" s="61">
        <v>3.9963000000000002</v>
      </c>
      <c r="O1849" s="24">
        <v>3056.8</v>
      </c>
      <c r="P1849" s="24">
        <v>1909.44</v>
      </c>
      <c r="Q1849" s="77">
        <v>0.6</v>
      </c>
      <c r="R1849" s="77">
        <v>1</v>
      </c>
      <c r="S1849" s="60" t="s">
        <v>8551</v>
      </c>
      <c r="T1849" s="64" t="s">
        <v>10894</v>
      </c>
    </row>
    <row r="1850" spans="1:20" ht="30" customHeight="1">
      <c r="A1850" s="59" t="s">
        <v>10895</v>
      </c>
      <c r="B1850" s="7" t="s">
        <v>10896</v>
      </c>
      <c r="C1850" s="7" t="s">
        <v>32</v>
      </c>
      <c r="D1850" s="59" t="s">
        <v>2696</v>
      </c>
      <c r="E1850" s="59" t="s">
        <v>4195</v>
      </c>
      <c r="F1850" s="59" t="s">
        <v>10897</v>
      </c>
      <c r="G1850" s="209" t="s">
        <v>10898</v>
      </c>
      <c r="H1850" s="12" t="s">
        <v>37</v>
      </c>
      <c r="I1850" s="60" t="s">
        <v>333</v>
      </c>
      <c r="J1850" s="60" t="s">
        <v>10899</v>
      </c>
      <c r="K1850" s="60" t="s">
        <v>43</v>
      </c>
      <c r="L1850" s="24">
        <v>2587.37</v>
      </c>
      <c r="M1850" s="24">
        <v>978244.53</v>
      </c>
      <c r="N1850" s="61">
        <v>4.9996</v>
      </c>
      <c r="O1850" s="24">
        <v>646.9</v>
      </c>
      <c r="P1850" s="24">
        <v>5657.94</v>
      </c>
      <c r="Q1850" s="77">
        <v>0.7</v>
      </c>
      <c r="R1850" s="77" t="s">
        <v>2346</v>
      </c>
      <c r="S1850" s="60" t="s">
        <v>8551</v>
      </c>
      <c r="T1850" s="64" t="s">
        <v>10900</v>
      </c>
    </row>
    <row r="1851" spans="1:20" ht="30" customHeight="1">
      <c r="A1851" s="59" t="s">
        <v>10901</v>
      </c>
      <c r="B1851" s="7" t="s">
        <v>10902</v>
      </c>
      <c r="C1851" s="7" t="s">
        <v>32</v>
      </c>
      <c r="D1851" s="59" t="s">
        <v>10903</v>
      </c>
      <c r="E1851" s="59" t="s">
        <v>10904</v>
      </c>
      <c r="F1851" s="59" t="s">
        <v>4085</v>
      </c>
      <c r="G1851" s="209" t="s">
        <v>10905</v>
      </c>
      <c r="H1851" s="12" t="s">
        <v>60</v>
      </c>
      <c r="I1851" s="60" t="s">
        <v>333</v>
      </c>
      <c r="J1851" s="60" t="s">
        <v>10906</v>
      </c>
      <c r="K1851" s="60" t="s">
        <v>43</v>
      </c>
      <c r="L1851" s="24">
        <v>5012.3500000000004</v>
      </c>
      <c r="M1851" s="24">
        <v>4266051.08</v>
      </c>
      <c r="N1851" s="61">
        <v>3.8868</v>
      </c>
      <c r="O1851" s="24">
        <v>1792.64</v>
      </c>
      <c r="P1851" s="24">
        <v>5838.48</v>
      </c>
      <c r="Q1851" s="77">
        <v>0.7</v>
      </c>
      <c r="R1851" s="77" t="s">
        <v>62</v>
      </c>
      <c r="S1851" s="60" t="s">
        <v>8551</v>
      </c>
      <c r="T1851" s="64" t="s">
        <v>10907</v>
      </c>
    </row>
    <row r="1852" spans="1:20" ht="30" customHeight="1">
      <c r="A1852" s="59" t="s">
        <v>10908</v>
      </c>
      <c r="B1852" s="7" t="s">
        <v>10909</v>
      </c>
      <c r="C1852" s="7" t="s">
        <v>32</v>
      </c>
      <c r="D1852" s="59" t="s">
        <v>10910</v>
      </c>
      <c r="E1852" s="59" t="s">
        <v>10911</v>
      </c>
      <c r="F1852" s="59" t="s">
        <v>10912</v>
      </c>
      <c r="G1852" s="209" t="s">
        <v>10913</v>
      </c>
      <c r="H1852" s="12" t="s">
        <v>962</v>
      </c>
      <c r="I1852" s="60" t="s">
        <v>311</v>
      </c>
      <c r="J1852" s="60" t="s">
        <v>9586</v>
      </c>
      <c r="K1852" s="60" t="s">
        <v>43</v>
      </c>
      <c r="L1852" s="24">
        <v>857.6</v>
      </c>
      <c r="M1852" s="24">
        <v>203677.03</v>
      </c>
      <c r="N1852" s="61">
        <v>1.9984</v>
      </c>
      <c r="O1852" s="24">
        <v>859</v>
      </c>
      <c r="P1852" s="24">
        <v>1582.02</v>
      </c>
      <c r="Q1852" s="77">
        <v>0.3</v>
      </c>
      <c r="R1852" s="77">
        <v>1</v>
      </c>
      <c r="S1852" s="60" t="s">
        <v>45</v>
      </c>
      <c r="T1852" s="64" t="s">
        <v>10914</v>
      </c>
    </row>
    <row r="1853" spans="1:20" ht="30" customHeight="1">
      <c r="A1853" s="59" t="s">
        <v>10915</v>
      </c>
      <c r="B1853" s="7" t="s">
        <v>10916</v>
      </c>
      <c r="C1853" s="7" t="s">
        <v>32</v>
      </c>
      <c r="D1853" s="59" t="s">
        <v>10917</v>
      </c>
      <c r="E1853" s="59" t="s">
        <v>1203</v>
      </c>
      <c r="F1853" s="59" t="s">
        <v>10918</v>
      </c>
      <c r="G1853" s="209" t="s">
        <v>10919</v>
      </c>
      <c r="H1853" s="12" t="s">
        <v>60</v>
      </c>
      <c r="I1853" s="60" t="s">
        <v>333</v>
      </c>
      <c r="J1853" s="60" t="s">
        <v>10899</v>
      </c>
      <c r="K1853" s="60" t="s">
        <v>43</v>
      </c>
      <c r="L1853" s="24">
        <v>2855.85</v>
      </c>
      <c r="M1853" s="24">
        <v>787149.39</v>
      </c>
      <c r="N1853" s="61">
        <v>4.9997999999999996</v>
      </c>
      <c r="O1853" s="24">
        <v>714</v>
      </c>
      <c r="P1853" s="24">
        <v>4101.42</v>
      </c>
      <c r="Q1853" s="77">
        <v>0.7</v>
      </c>
      <c r="R1853" s="77" t="s">
        <v>2346</v>
      </c>
      <c r="S1853" s="60" t="s">
        <v>45</v>
      </c>
      <c r="T1853" s="64" t="s">
        <v>10920</v>
      </c>
    </row>
    <row r="1854" spans="1:20" ht="30" customHeight="1">
      <c r="A1854" s="59" t="s">
        <v>10921</v>
      </c>
      <c r="B1854" s="7" t="s">
        <v>10922</v>
      </c>
      <c r="C1854" s="7" t="s">
        <v>32</v>
      </c>
      <c r="D1854" s="59" t="s">
        <v>1250</v>
      </c>
      <c r="E1854" s="59" t="s">
        <v>10923</v>
      </c>
      <c r="F1854" s="59" t="s">
        <v>1944</v>
      </c>
      <c r="G1854" s="209" t="s">
        <v>10924</v>
      </c>
      <c r="H1854" s="12" t="s">
        <v>75</v>
      </c>
      <c r="I1854" s="60" t="s">
        <v>333</v>
      </c>
      <c r="J1854" s="60" t="s">
        <v>10925</v>
      </c>
      <c r="K1854" s="60" t="s">
        <v>43</v>
      </c>
      <c r="L1854" s="24">
        <v>2675.39</v>
      </c>
      <c r="M1854" s="24">
        <v>4126811.15</v>
      </c>
      <c r="N1854" s="61">
        <v>3.9996999999999998</v>
      </c>
      <c r="O1854" s="24">
        <v>963.33</v>
      </c>
      <c r="P1854" s="24">
        <v>10981.32</v>
      </c>
      <c r="Q1854" s="77">
        <v>0.7</v>
      </c>
      <c r="R1854" s="77" t="s">
        <v>62</v>
      </c>
      <c r="S1854" s="60" t="s">
        <v>8551</v>
      </c>
      <c r="T1854" s="64" t="s">
        <v>10926</v>
      </c>
    </row>
    <row r="1855" spans="1:20" ht="30" customHeight="1">
      <c r="A1855" s="59" t="s">
        <v>10927</v>
      </c>
      <c r="B1855" s="7" t="s">
        <v>10928</v>
      </c>
      <c r="C1855" s="7" t="s">
        <v>32</v>
      </c>
      <c r="D1855" s="59" t="s">
        <v>10929</v>
      </c>
      <c r="E1855" s="59" t="s">
        <v>2909</v>
      </c>
      <c r="F1855" s="59" t="s">
        <v>10930</v>
      </c>
      <c r="G1855" s="209" t="s">
        <v>10931</v>
      </c>
      <c r="H1855" s="12" t="s">
        <v>982</v>
      </c>
      <c r="I1855" s="60" t="s">
        <v>231</v>
      </c>
      <c r="J1855" s="60" t="s">
        <v>95</v>
      </c>
      <c r="K1855" s="60" t="s">
        <v>43</v>
      </c>
      <c r="L1855" s="24">
        <v>164.88</v>
      </c>
      <c r="M1855" s="24">
        <v>37570.04</v>
      </c>
      <c r="N1855" s="61">
        <v>1.8669</v>
      </c>
      <c r="O1855" s="24">
        <v>190.19</v>
      </c>
      <c r="P1855" s="24">
        <v>1772.51</v>
      </c>
      <c r="Q1855" s="77">
        <v>0.6</v>
      </c>
      <c r="R1855" s="77">
        <v>0.4</v>
      </c>
      <c r="S1855" s="60" t="s">
        <v>8551</v>
      </c>
      <c r="T1855" s="64" t="s">
        <v>10932</v>
      </c>
    </row>
    <row r="1856" spans="1:20" ht="45">
      <c r="A1856" s="59" t="s">
        <v>10933</v>
      </c>
      <c r="B1856" s="7" t="s">
        <v>10934</v>
      </c>
      <c r="C1856" s="7" t="s">
        <v>32</v>
      </c>
      <c r="D1856" s="59" t="s">
        <v>10935</v>
      </c>
      <c r="E1856" s="59" t="s">
        <v>10936</v>
      </c>
      <c r="F1856" s="59" t="s">
        <v>8828</v>
      </c>
      <c r="G1856" s="209" t="s">
        <v>10937</v>
      </c>
      <c r="H1856" s="12" t="s">
        <v>937</v>
      </c>
      <c r="I1856" s="60" t="s">
        <v>231</v>
      </c>
      <c r="J1856" s="60" t="s">
        <v>10938</v>
      </c>
      <c r="K1856" s="60" t="s">
        <v>43</v>
      </c>
      <c r="L1856" s="24">
        <v>3312.37</v>
      </c>
      <c r="M1856" s="24">
        <v>3998243.81</v>
      </c>
      <c r="N1856" s="61">
        <v>2</v>
      </c>
      <c r="O1856" s="24">
        <v>3312.63</v>
      </c>
      <c r="P1856" s="24">
        <v>3448.62</v>
      </c>
      <c r="Q1856" s="77">
        <v>0.7</v>
      </c>
      <c r="R1856" s="77">
        <v>1</v>
      </c>
      <c r="S1856" s="60" t="s">
        <v>8551</v>
      </c>
      <c r="T1856" s="64" t="s">
        <v>10939</v>
      </c>
    </row>
    <row r="1857" spans="1:20" ht="30" customHeight="1">
      <c r="A1857" s="59" t="s">
        <v>10940</v>
      </c>
      <c r="B1857" s="7" t="s">
        <v>10941</v>
      </c>
      <c r="C1857" s="7" t="s">
        <v>32</v>
      </c>
      <c r="D1857" s="59" t="s">
        <v>10942</v>
      </c>
      <c r="E1857" s="59" t="s">
        <v>10943</v>
      </c>
      <c r="F1857" s="59" t="s">
        <v>10944</v>
      </c>
      <c r="G1857" s="209" t="s">
        <v>10945</v>
      </c>
      <c r="H1857" s="12" t="s">
        <v>224</v>
      </c>
      <c r="I1857" s="60" t="s">
        <v>333</v>
      </c>
      <c r="J1857" s="60" t="s">
        <v>10946</v>
      </c>
      <c r="K1857" s="60" t="s">
        <v>43</v>
      </c>
      <c r="L1857" s="24">
        <v>4088.42</v>
      </c>
      <c r="M1857" s="24">
        <v>3989876.44</v>
      </c>
      <c r="N1857" s="61">
        <v>4</v>
      </c>
      <c r="O1857" s="24">
        <v>1428.09</v>
      </c>
      <c r="P1857" s="24">
        <v>6970.68</v>
      </c>
      <c r="Q1857" s="77">
        <v>0.7</v>
      </c>
      <c r="R1857" s="77">
        <v>0.8</v>
      </c>
      <c r="S1857" s="60" t="s">
        <v>8551</v>
      </c>
      <c r="T1857" s="64" t="s">
        <v>10947</v>
      </c>
    </row>
    <row r="1858" spans="1:20" ht="30" customHeight="1">
      <c r="A1858" s="59" t="s">
        <v>10948</v>
      </c>
      <c r="B1858" s="7" t="s">
        <v>10949</v>
      </c>
      <c r="C1858" s="7" t="s">
        <v>32</v>
      </c>
      <c r="D1858" s="59" t="s">
        <v>10950</v>
      </c>
      <c r="E1858" s="59" t="s">
        <v>1798</v>
      </c>
      <c r="F1858" s="59" t="s">
        <v>5390</v>
      </c>
      <c r="G1858" s="209" t="s">
        <v>10951</v>
      </c>
      <c r="H1858" s="12" t="s">
        <v>149</v>
      </c>
      <c r="I1858" s="60" t="s">
        <v>333</v>
      </c>
      <c r="J1858" s="60" t="s">
        <v>10952</v>
      </c>
      <c r="K1858" s="60" t="s">
        <v>43</v>
      </c>
      <c r="L1858" s="24">
        <v>1923.34</v>
      </c>
      <c r="M1858" s="24">
        <v>667754.57999999996</v>
      </c>
      <c r="N1858" s="61">
        <v>4.9668999999999999</v>
      </c>
      <c r="O1858" s="24">
        <v>484.84</v>
      </c>
      <c r="P1858" s="24">
        <v>6158.76</v>
      </c>
      <c r="Q1858" s="77">
        <v>0.7</v>
      </c>
      <c r="R1858" s="77">
        <v>0.4</v>
      </c>
      <c r="S1858" s="60" t="s">
        <v>8551</v>
      </c>
      <c r="T1858" s="64" t="s">
        <v>10953</v>
      </c>
    </row>
    <row r="1859" spans="1:20" ht="30" customHeight="1">
      <c r="A1859" s="81" t="s">
        <v>10954</v>
      </c>
      <c r="B1859" s="119" t="s">
        <v>10955</v>
      </c>
      <c r="C1859" s="7" t="s">
        <v>32</v>
      </c>
      <c r="D1859" s="81" t="s">
        <v>10956</v>
      </c>
      <c r="E1859" s="81" t="s">
        <v>10957</v>
      </c>
      <c r="F1859" s="81" t="s">
        <v>10958</v>
      </c>
      <c r="G1859" s="324" t="s">
        <v>10959</v>
      </c>
      <c r="H1859" s="83" t="s">
        <v>1180</v>
      </c>
      <c r="I1859" s="87" t="s">
        <v>333</v>
      </c>
      <c r="J1859" s="87" t="s">
        <v>10960</v>
      </c>
      <c r="K1859" s="87" t="s">
        <v>43</v>
      </c>
      <c r="L1859" s="120">
        <v>47553.09</v>
      </c>
      <c r="M1859" s="120">
        <v>1269255.27</v>
      </c>
      <c r="N1859" s="121" t="s">
        <v>10961</v>
      </c>
      <c r="O1859" s="120">
        <v>14519.44</v>
      </c>
      <c r="P1859" s="120">
        <v>1933.92</v>
      </c>
      <c r="Q1859" s="122">
        <v>0.3</v>
      </c>
      <c r="R1859" s="122" t="s">
        <v>44</v>
      </c>
      <c r="S1859" s="87" t="s">
        <v>45</v>
      </c>
      <c r="T1859" s="123" t="s">
        <v>10962</v>
      </c>
    </row>
    <row r="1860" spans="1:20" ht="45">
      <c r="A1860" s="59" t="s">
        <v>10963</v>
      </c>
      <c r="B1860" s="7" t="s">
        <v>10964</v>
      </c>
      <c r="C1860" s="7" t="s">
        <v>32</v>
      </c>
      <c r="D1860" s="59" t="s">
        <v>6612</v>
      </c>
      <c r="E1860" s="59" t="s">
        <v>10965</v>
      </c>
      <c r="F1860" s="59" t="s">
        <v>1944</v>
      </c>
      <c r="G1860" s="209" t="s">
        <v>10966</v>
      </c>
      <c r="H1860" s="12" t="s">
        <v>75</v>
      </c>
      <c r="I1860" s="60" t="s">
        <v>333</v>
      </c>
      <c r="J1860" s="60" t="s">
        <v>10967</v>
      </c>
      <c r="K1860" s="60" t="s">
        <v>43</v>
      </c>
      <c r="L1860" s="24">
        <v>9869.2800000000007</v>
      </c>
      <c r="M1860" s="24">
        <v>17657391.82</v>
      </c>
      <c r="N1860" s="61">
        <v>4</v>
      </c>
      <c r="O1860" s="24">
        <v>3484.13</v>
      </c>
      <c r="P1860" s="24">
        <v>10853.82</v>
      </c>
      <c r="Q1860" s="77">
        <v>0.7</v>
      </c>
      <c r="R1860" s="77" t="s">
        <v>44</v>
      </c>
      <c r="S1860" s="60" t="s">
        <v>8551</v>
      </c>
      <c r="T1860" s="64" t="s">
        <v>10968</v>
      </c>
    </row>
    <row r="1861" spans="1:20" ht="30" customHeight="1">
      <c r="A1861" s="59" t="s">
        <v>10969</v>
      </c>
      <c r="B1861" s="7" t="s">
        <v>10970</v>
      </c>
      <c r="C1861" s="7" t="s">
        <v>32</v>
      </c>
      <c r="D1861" s="59" t="s">
        <v>4062</v>
      </c>
      <c r="E1861" s="59" t="s">
        <v>10971</v>
      </c>
      <c r="F1861" s="59" t="s">
        <v>4063</v>
      </c>
      <c r="G1861" s="209" t="s">
        <v>10972</v>
      </c>
      <c r="H1861" s="12" t="s">
        <v>272</v>
      </c>
      <c r="I1861" s="60" t="s">
        <v>311</v>
      </c>
      <c r="J1861" s="60" t="s">
        <v>10973</v>
      </c>
      <c r="K1861" s="60" t="s">
        <v>43</v>
      </c>
      <c r="L1861" s="24">
        <v>2530.73</v>
      </c>
      <c r="M1861" s="24">
        <v>5692920.6799999997</v>
      </c>
      <c r="N1861" s="61">
        <v>1.9999</v>
      </c>
      <c r="O1861" s="24">
        <v>2897.24</v>
      </c>
      <c r="P1861" s="24">
        <v>6427.07</v>
      </c>
      <c r="Q1861" s="77">
        <v>0.7</v>
      </c>
      <c r="R1861" s="77">
        <v>1</v>
      </c>
      <c r="S1861" s="60" t="s">
        <v>8551</v>
      </c>
      <c r="T1861" s="64" t="s">
        <v>10974</v>
      </c>
    </row>
    <row r="1862" spans="1:20" ht="30" customHeight="1">
      <c r="A1862" s="59" t="s">
        <v>10975</v>
      </c>
      <c r="B1862" s="7" t="s">
        <v>10976</v>
      </c>
      <c r="C1862" s="7" t="s">
        <v>32</v>
      </c>
      <c r="D1862" s="59" t="s">
        <v>10977</v>
      </c>
      <c r="E1862" s="59" t="s">
        <v>10978</v>
      </c>
      <c r="F1862" s="59" t="s">
        <v>10979</v>
      </c>
      <c r="G1862" s="209" t="s">
        <v>10980</v>
      </c>
      <c r="H1862" s="12" t="s">
        <v>694</v>
      </c>
      <c r="I1862" s="60" t="s">
        <v>231</v>
      </c>
      <c r="J1862" s="60" t="s">
        <v>10981</v>
      </c>
      <c r="K1862" s="60" t="s">
        <v>181</v>
      </c>
      <c r="L1862" s="24">
        <v>544.9</v>
      </c>
      <c r="M1862" s="24">
        <v>142479.54999999999</v>
      </c>
      <c r="N1862" s="61">
        <v>1.39</v>
      </c>
      <c r="O1862" s="24">
        <v>1986.49</v>
      </c>
      <c r="P1862" s="24">
        <v>727.26</v>
      </c>
      <c r="Q1862" s="77">
        <v>0.5</v>
      </c>
      <c r="R1862" s="77">
        <v>1</v>
      </c>
      <c r="S1862" s="60" t="s">
        <v>8551</v>
      </c>
      <c r="T1862" s="64" t="s">
        <v>10982</v>
      </c>
    </row>
    <row r="1863" spans="1:20" ht="30" customHeight="1">
      <c r="A1863" s="59" t="s">
        <v>10983</v>
      </c>
      <c r="B1863" s="7" t="s">
        <v>10984</v>
      </c>
      <c r="C1863" s="7" t="s">
        <v>32</v>
      </c>
      <c r="D1863" s="59" t="s">
        <v>10985</v>
      </c>
      <c r="E1863" s="59" t="s">
        <v>10986</v>
      </c>
      <c r="F1863" s="59" t="s">
        <v>10987</v>
      </c>
      <c r="G1863" s="209" t="s">
        <v>10988</v>
      </c>
      <c r="H1863" s="12" t="s">
        <v>102</v>
      </c>
      <c r="I1863" s="60" t="s">
        <v>333</v>
      </c>
      <c r="J1863" s="60" t="s">
        <v>10989</v>
      </c>
      <c r="K1863" s="60" t="s">
        <v>43</v>
      </c>
      <c r="L1863" s="24">
        <v>1317.28</v>
      </c>
      <c r="M1863" s="24">
        <v>141744.21</v>
      </c>
      <c r="N1863" s="61">
        <v>4.6409000000000002</v>
      </c>
      <c r="O1863" s="24">
        <v>361.8</v>
      </c>
      <c r="P1863" s="24">
        <v>1745.73</v>
      </c>
      <c r="Q1863" s="77">
        <v>0.6</v>
      </c>
      <c r="R1863" s="77" t="s">
        <v>2346</v>
      </c>
      <c r="S1863" s="60" t="s">
        <v>8551</v>
      </c>
      <c r="T1863" s="64" t="s">
        <v>10990</v>
      </c>
    </row>
    <row r="1864" spans="1:20" ht="30" customHeight="1">
      <c r="A1864" s="59" t="s">
        <v>10991</v>
      </c>
      <c r="B1864" s="7" t="s">
        <v>10992</v>
      </c>
      <c r="C1864" s="7" t="s">
        <v>32</v>
      </c>
      <c r="D1864" s="59" t="s">
        <v>7116</v>
      </c>
      <c r="E1864" s="59" t="s">
        <v>10993</v>
      </c>
      <c r="F1864" s="59" t="s">
        <v>9507</v>
      </c>
      <c r="G1864" s="209" t="s">
        <v>10994</v>
      </c>
      <c r="H1864" s="12" t="s">
        <v>4667</v>
      </c>
      <c r="I1864" s="60" t="s">
        <v>333</v>
      </c>
      <c r="J1864" s="60" t="s">
        <v>9544</v>
      </c>
      <c r="K1864" s="60" t="s">
        <v>43</v>
      </c>
      <c r="L1864" s="24" t="s">
        <v>10995</v>
      </c>
      <c r="M1864" s="24">
        <v>1700998.8</v>
      </c>
      <c r="N1864" s="61">
        <v>3.9998</v>
      </c>
      <c r="O1864" s="24">
        <v>878.64</v>
      </c>
      <c r="P1864" s="24">
        <v>3945.36</v>
      </c>
      <c r="Q1864" s="77">
        <v>0.7</v>
      </c>
      <c r="R1864" s="77" t="s">
        <v>44</v>
      </c>
      <c r="S1864" s="60" t="s">
        <v>8551</v>
      </c>
      <c r="T1864" s="64" t="s">
        <v>10996</v>
      </c>
    </row>
    <row r="1865" spans="1:20" ht="30" customHeight="1">
      <c r="A1865" s="59" t="s">
        <v>10997</v>
      </c>
      <c r="B1865" s="7" t="s">
        <v>10998</v>
      </c>
      <c r="C1865" s="7" t="s">
        <v>32</v>
      </c>
      <c r="D1865" s="59" t="s">
        <v>10999</v>
      </c>
      <c r="E1865" s="59" t="s">
        <v>3327</v>
      </c>
      <c r="F1865" s="59" t="s">
        <v>11000</v>
      </c>
      <c r="G1865" s="209" t="s">
        <v>11001</v>
      </c>
      <c r="H1865" s="12" t="s">
        <v>257</v>
      </c>
      <c r="I1865" s="60" t="s">
        <v>311</v>
      </c>
      <c r="J1865" s="60" t="s">
        <v>95</v>
      </c>
      <c r="K1865" s="60" t="s">
        <v>43</v>
      </c>
      <c r="L1865" s="24">
        <v>502.09</v>
      </c>
      <c r="M1865" s="24">
        <v>107271.49</v>
      </c>
      <c r="N1865" s="61">
        <v>1.6463000000000001</v>
      </c>
      <c r="O1865" s="24">
        <v>777.43</v>
      </c>
      <c r="P1865" s="24">
        <v>1380.06</v>
      </c>
      <c r="Q1865" s="77">
        <v>0.6</v>
      </c>
      <c r="R1865" s="77" t="s">
        <v>3135</v>
      </c>
      <c r="S1865" s="60" t="s">
        <v>8551</v>
      </c>
      <c r="T1865" s="64" t="s">
        <v>11002</v>
      </c>
    </row>
    <row r="1866" spans="1:20" ht="30" customHeight="1">
      <c r="A1866" s="59" t="s">
        <v>11003</v>
      </c>
      <c r="B1866" s="7" t="s">
        <v>11004</v>
      </c>
      <c r="C1866" s="7" t="s">
        <v>32</v>
      </c>
      <c r="D1866" s="59" t="s">
        <v>1887</v>
      </c>
      <c r="E1866" s="59" t="s">
        <v>11005</v>
      </c>
      <c r="F1866" s="59" t="s">
        <v>2791</v>
      </c>
      <c r="G1866" s="209" t="s">
        <v>11006</v>
      </c>
      <c r="H1866" s="12" t="s">
        <v>60</v>
      </c>
      <c r="I1866" s="60" t="s">
        <v>333</v>
      </c>
      <c r="J1866" s="60" t="s">
        <v>3853</v>
      </c>
      <c r="K1866" s="60" t="s">
        <v>43</v>
      </c>
      <c r="L1866" s="24">
        <v>3059.77</v>
      </c>
      <c r="M1866" s="24">
        <v>1970998.22</v>
      </c>
      <c r="N1866" s="61">
        <v>3.9903</v>
      </c>
      <c r="O1866" s="24">
        <v>1055.42</v>
      </c>
      <c r="P1866" s="24">
        <v>3672</v>
      </c>
      <c r="Q1866" s="77">
        <v>0.7</v>
      </c>
      <c r="R1866" s="77">
        <v>1</v>
      </c>
      <c r="S1866" s="60" t="s">
        <v>8551</v>
      </c>
      <c r="T1866" s="64" t="s">
        <v>11007</v>
      </c>
    </row>
    <row r="1867" spans="1:20" ht="30" customHeight="1">
      <c r="A1867" s="59" t="s">
        <v>11008</v>
      </c>
      <c r="B1867" s="7" t="s">
        <v>11009</v>
      </c>
      <c r="C1867" s="7" t="s">
        <v>32</v>
      </c>
      <c r="D1867" s="59" t="s">
        <v>11010</v>
      </c>
      <c r="E1867" s="59" t="s">
        <v>11011</v>
      </c>
      <c r="F1867" s="59" t="s">
        <v>11012</v>
      </c>
      <c r="G1867" s="209" t="s">
        <v>11013</v>
      </c>
      <c r="H1867" s="12" t="s">
        <v>60</v>
      </c>
      <c r="I1867" s="60" t="s">
        <v>333</v>
      </c>
      <c r="J1867" s="60" t="s">
        <v>9544</v>
      </c>
      <c r="K1867" s="60" t="s">
        <v>43</v>
      </c>
      <c r="L1867" s="24">
        <v>3623.91</v>
      </c>
      <c r="M1867" s="24">
        <v>1609730.86</v>
      </c>
      <c r="N1867" s="61">
        <v>4</v>
      </c>
      <c r="O1867" s="24">
        <v>1434.59</v>
      </c>
      <c r="P1867" s="24">
        <v>2820.3</v>
      </c>
      <c r="Q1867" s="77">
        <v>0.7</v>
      </c>
      <c r="R1867" s="77">
        <v>0.9</v>
      </c>
      <c r="S1867" s="60" t="s">
        <v>8551</v>
      </c>
      <c r="T1867" s="64" t="s">
        <v>11014</v>
      </c>
    </row>
    <row r="1868" spans="1:20" ht="75">
      <c r="A1868" s="59" t="s">
        <v>11015</v>
      </c>
      <c r="B1868" s="7" t="s">
        <v>11016</v>
      </c>
      <c r="C1868" s="7" t="s">
        <v>32</v>
      </c>
      <c r="D1868" s="59" t="s">
        <v>11017</v>
      </c>
      <c r="E1868" s="59" t="s">
        <v>11018</v>
      </c>
      <c r="F1868" s="59" t="s">
        <v>11019</v>
      </c>
      <c r="G1868" s="209" t="s">
        <v>11020</v>
      </c>
      <c r="H1868" s="12" t="s">
        <v>372</v>
      </c>
      <c r="I1868" s="60" t="s">
        <v>311</v>
      </c>
      <c r="J1868" s="60" t="s">
        <v>5709</v>
      </c>
      <c r="K1868" s="60" t="s">
        <v>43</v>
      </c>
      <c r="L1868" s="24">
        <v>8886.73</v>
      </c>
      <c r="M1868" s="24">
        <v>8347203.2800000003</v>
      </c>
      <c r="N1868" s="61">
        <v>1.9992000000000001</v>
      </c>
      <c r="O1868" s="24">
        <v>9206.7999999999993</v>
      </c>
      <c r="P1868" s="24">
        <v>2682.6</v>
      </c>
      <c r="Q1868" s="77">
        <v>0.7</v>
      </c>
      <c r="R1868" s="77">
        <v>1</v>
      </c>
      <c r="S1868" s="60" t="s">
        <v>8551</v>
      </c>
      <c r="T1868" s="64" t="s">
        <v>11021</v>
      </c>
    </row>
    <row r="1869" spans="1:20" ht="30" customHeight="1">
      <c r="A1869" s="59" t="s">
        <v>11022</v>
      </c>
      <c r="B1869" s="7" t="s">
        <v>11023</v>
      </c>
      <c r="C1869" s="7" t="s">
        <v>32</v>
      </c>
      <c r="D1869" s="59" t="s">
        <v>11024</v>
      </c>
      <c r="E1869" s="59" t="s">
        <v>11025</v>
      </c>
      <c r="F1869" s="59" t="s">
        <v>11026</v>
      </c>
      <c r="G1869" s="209" t="s">
        <v>11027</v>
      </c>
      <c r="H1869" s="12" t="s">
        <v>332</v>
      </c>
      <c r="I1869" s="60" t="s">
        <v>333</v>
      </c>
      <c r="J1869" s="60" t="s">
        <v>3853</v>
      </c>
      <c r="K1869" s="60" t="s">
        <v>43</v>
      </c>
      <c r="L1869" s="24">
        <v>3584.17</v>
      </c>
      <c r="M1869" s="24">
        <v>491929.69</v>
      </c>
      <c r="N1869" s="61">
        <v>3.9889999999999999</v>
      </c>
      <c r="O1869" s="24">
        <v>1282.2</v>
      </c>
      <c r="P1869" s="24">
        <v>1140.6199999999999</v>
      </c>
      <c r="Q1869" s="77">
        <v>0.6</v>
      </c>
      <c r="R1869" s="77">
        <v>0.8</v>
      </c>
      <c r="S1869" s="60" t="s">
        <v>8551</v>
      </c>
      <c r="T1869" s="64" t="s">
        <v>11028</v>
      </c>
    </row>
    <row r="1870" spans="1:20" ht="30" customHeight="1">
      <c r="A1870" s="59" t="s">
        <v>11029</v>
      </c>
      <c r="B1870" s="7" t="s">
        <v>11030</v>
      </c>
      <c r="C1870" s="7" t="s">
        <v>32</v>
      </c>
      <c r="D1870" s="59" t="s">
        <v>475</v>
      </c>
      <c r="E1870" s="59" t="s">
        <v>11031</v>
      </c>
      <c r="F1870" s="59" t="s">
        <v>4085</v>
      </c>
      <c r="G1870" s="209" t="s">
        <v>11032</v>
      </c>
      <c r="H1870" s="12" t="s">
        <v>60</v>
      </c>
      <c r="I1870" s="60" t="s">
        <v>333</v>
      </c>
      <c r="J1870" s="60" t="s">
        <v>11033</v>
      </c>
      <c r="K1870" s="60" t="s">
        <v>43</v>
      </c>
      <c r="L1870" s="24">
        <v>9448.2199999999993</v>
      </c>
      <c r="M1870" s="24">
        <v>8547527.4299999997</v>
      </c>
      <c r="N1870" s="61">
        <v>3.9986000000000002</v>
      </c>
      <c r="O1870" s="24">
        <v>3246.38</v>
      </c>
      <c r="P1870" s="24">
        <v>5656.92</v>
      </c>
      <c r="Q1870" s="77">
        <v>0.7</v>
      </c>
      <c r="R1870" s="77" t="s">
        <v>44</v>
      </c>
      <c r="S1870" s="60" t="s">
        <v>8551</v>
      </c>
      <c r="T1870" s="64" t="s">
        <v>11034</v>
      </c>
    </row>
    <row r="1871" spans="1:20" ht="30" customHeight="1">
      <c r="A1871" s="59" t="s">
        <v>11035</v>
      </c>
      <c r="B1871" s="7" t="s">
        <v>11036</v>
      </c>
      <c r="C1871" s="7" t="s">
        <v>32</v>
      </c>
      <c r="D1871" s="59" t="s">
        <v>4745</v>
      </c>
      <c r="E1871" s="59" t="s">
        <v>11037</v>
      </c>
      <c r="F1871" s="59" t="s">
        <v>11038</v>
      </c>
      <c r="G1871" s="209" t="s">
        <v>11039</v>
      </c>
      <c r="H1871" s="12" t="s">
        <v>755</v>
      </c>
      <c r="I1871" s="60" t="s">
        <v>333</v>
      </c>
      <c r="J1871" s="60" t="s">
        <v>5709</v>
      </c>
      <c r="K1871" s="60" t="s">
        <v>43</v>
      </c>
      <c r="L1871" s="24">
        <v>12085.14</v>
      </c>
      <c r="M1871" s="24">
        <v>3319791.27</v>
      </c>
      <c r="N1871" s="61">
        <v>4</v>
      </c>
      <c r="O1871" s="24">
        <v>4492.5</v>
      </c>
      <c r="P1871" s="24">
        <v>1656.48</v>
      </c>
      <c r="Q1871" s="77">
        <v>0.7</v>
      </c>
      <c r="R1871" s="77" t="s">
        <v>44</v>
      </c>
      <c r="S1871" s="60" t="s">
        <v>8551</v>
      </c>
      <c r="T1871" s="64" t="s">
        <v>11040</v>
      </c>
    </row>
    <row r="1872" spans="1:20" ht="30" customHeight="1">
      <c r="A1872" s="59" t="s">
        <v>11041</v>
      </c>
      <c r="B1872" s="7" t="s">
        <v>11042</v>
      </c>
      <c r="C1872" s="7" t="s">
        <v>32</v>
      </c>
      <c r="D1872" s="59" t="s">
        <v>11043</v>
      </c>
      <c r="E1872" s="59" t="s">
        <v>2873</v>
      </c>
      <c r="F1872" s="59" t="s">
        <v>11044</v>
      </c>
      <c r="G1872" s="209" t="s">
        <v>11045</v>
      </c>
      <c r="H1872" s="12" t="s">
        <v>279</v>
      </c>
      <c r="I1872" s="60" t="s">
        <v>231</v>
      </c>
      <c r="J1872" s="60" t="s">
        <v>95</v>
      </c>
      <c r="K1872" s="60" t="s">
        <v>43</v>
      </c>
      <c r="L1872" s="24">
        <v>179.6</v>
      </c>
      <c r="M1872" s="24">
        <v>17601.919999999998</v>
      </c>
      <c r="N1872" s="61">
        <v>1.4259999999999999</v>
      </c>
      <c r="O1872" s="24">
        <v>421.5</v>
      </c>
      <c r="P1872" s="24">
        <v>776.48</v>
      </c>
      <c r="Q1872" s="77">
        <v>0.3</v>
      </c>
      <c r="R1872" s="77">
        <v>0.6</v>
      </c>
      <c r="S1872" s="60" t="s">
        <v>8551</v>
      </c>
      <c r="T1872" s="64" t="s">
        <v>11046</v>
      </c>
    </row>
    <row r="1873" spans="1:20" ht="30" customHeight="1">
      <c r="A1873" s="59" t="s">
        <v>11047</v>
      </c>
      <c r="B1873" s="7" t="s">
        <v>11048</v>
      </c>
      <c r="C1873" s="7" t="s">
        <v>32</v>
      </c>
      <c r="D1873" s="59" t="s">
        <v>11049</v>
      </c>
      <c r="E1873" s="59" t="s">
        <v>814</v>
      </c>
      <c r="F1873" s="59" t="s">
        <v>9848</v>
      </c>
      <c r="G1873" s="209" t="s">
        <v>11050</v>
      </c>
      <c r="H1873" s="12" t="s">
        <v>111</v>
      </c>
      <c r="I1873" s="60" t="s">
        <v>231</v>
      </c>
      <c r="J1873" s="60" t="s">
        <v>95</v>
      </c>
      <c r="K1873" s="60" t="s">
        <v>43</v>
      </c>
      <c r="L1873" s="24">
        <v>152.51</v>
      </c>
      <c r="M1873" s="24">
        <v>43159.12</v>
      </c>
      <c r="N1873" s="61">
        <v>1.39</v>
      </c>
      <c r="O1873" s="24">
        <v>390</v>
      </c>
      <c r="P1873" s="24">
        <v>1093.49</v>
      </c>
      <c r="Q1873" s="77">
        <v>0.6</v>
      </c>
      <c r="R1873" s="77">
        <v>0.6</v>
      </c>
      <c r="S1873" s="60" t="s">
        <v>8551</v>
      </c>
      <c r="T1873" s="64" t="s">
        <v>11051</v>
      </c>
    </row>
    <row r="1874" spans="1:20" ht="30" customHeight="1">
      <c r="A1874" s="59" t="s">
        <v>11052</v>
      </c>
      <c r="B1874" s="7" t="s">
        <v>11053</v>
      </c>
      <c r="C1874" s="7" t="s">
        <v>32</v>
      </c>
      <c r="D1874" s="59" t="s">
        <v>11054</v>
      </c>
      <c r="E1874" s="59" t="s">
        <v>11055</v>
      </c>
      <c r="F1874" s="59" t="s">
        <v>6176</v>
      </c>
      <c r="G1874" s="209" t="s">
        <v>11056</v>
      </c>
      <c r="H1874" s="12" t="s">
        <v>303</v>
      </c>
      <c r="I1874" s="60" t="s">
        <v>311</v>
      </c>
      <c r="J1874" s="60" t="s">
        <v>11057</v>
      </c>
      <c r="K1874" s="60" t="s">
        <v>43</v>
      </c>
      <c r="L1874" s="24">
        <v>319.55</v>
      </c>
      <c r="M1874" s="24">
        <v>33326.550000000003</v>
      </c>
      <c r="N1874" s="61">
        <v>2.452</v>
      </c>
      <c r="O1874" s="24">
        <v>220</v>
      </c>
      <c r="P1874" s="24">
        <v>1006.74</v>
      </c>
      <c r="Q1874" s="77">
        <v>0.6</v>
      </c>
      <c r="R1874" s="77" t="s">
        <v>11058</v>
      </c>
      <c r="S1874" s="60" t="s">
        <v>8551</v>
      </c>
      <c r="T1874" s="64" t="s">
        <v>11059</v>
      </c>
    </row>
    <row r="1875" spans="1:20" ht="30" customHeight="1">
      <c r="A1875" s="59" t="s">
        <v>11060</v>
      </c>
      <c r="B1875" s="7" t="s">
        <v>11061</v>
      </c>
      <c r="C1875" s="7" t="s">
        <v>32</v>
      </c>
      <c r="D1875" s="59" t="s">
        <v>11062</v>
      </c>
      <c r="E1875" s="59" t="s">
        <v>11063</v>
      </c>
      <c r="F1875" s="59" t="s">
        <v>7408</v>
      </c>
      <c r="G1875" s="209" t="s">
        <v>11064</v>
      </c>
      <c r="H1875" s="12" t="s">
        <v>558</v>
      </c>
      <c r="I1875" s="60" t="s">
        <v>333</v>
      </c>
      <c r="J1875" s="60" t="s">
        <v>9544</v>
      </c>
      <c r="K1875" s="60" t="s">
        <v>43</v>
      </c>
      <c r="L1875" s="24">
        <v>3357.38</v>
      </c>
      <c r="M1875" s="24">
        <v>1997272.87</v>
      </c>
      <c r="N1875" s="61">
        <v>3.9958</v>
      </c>
      <c r="O1875" s="24">
        <v>1300</v>
      </c>
      <c r="P1875" s="24">
        <v>3773.13</v>
      </c>
      <c r="Q1875" s="77">
        <v>0.7</v>
      </c>
      <c r="R1875" s="77">
        <v>0.9</v>
      </c>
      <c r="S1875" s="60" t="s">
        <v>8551</v>
      </c>
      <c r="T1875" s="64" t="s">
        <v>11065</v>
      </c>
    </row>
    <row r="1876" spans="1:20" ht="30" customHeight="1">
      <c r="A1876" s="59" t="s">
        <v>11066</v>
      </c>
      <c r="B1876" s="7" t="s">
        <v>11067</v>
      </c>
      <c r="C1876" s="7" t="s">
        <v>32</v>
      </c>
      <c r="D1876" s="59" t="s">
        <v>11068</v>
      </c>
      <c r="E1876" s="59" t="s">
        <v>9562</v>
      </c>
      <c r="F1876" s="59" t="s">
        <v>11069</v>
      </c>
      <c r="G1876" s="209" t="s">
        <v>11070</v>
      </c>
      <c r="H1876" s="12" t="s">
        <v>1034</v>
      </c>
      <c r="I1876" s="60" t="s">
        <v>231</v>
      </c>
      <c r="J1876" s="60" t="s">
        <v>4344</v>
      </c>
      <c r="K1876" s="60" t="s">
        <v>43</v>
      </c>
      <c r="L1876" s="24">
        <v>111.5</v>
      </c>
      <c r="M1876" s="24">
        <v>11001.77</v>
      </c>
      <c r="N1876" s="61">
        <v>1.1499999999999999</v>
      </c>
      <c r="O1876" s="24">
        <v>427.54</v>
      </c>
      <c r="P1876" s="24">
        <v>418.76</v>
      </c>
      <c r="Q1876" s="77">
        <v>0.3</v>
      </c>
      <c r="R1876" s="77">
        <v>1</v>
      </c>
      <c r="S1876" s="60" t="s">
        <v>8551</v>
      </c>
      <c r="T1876" s="64" t="s">
        <v>11071</v>
      </c>
    </row>
    <row r="1877" spans="1:20" ht="30" customHeight="1">
      <c r="A1877" s="81" t="s">
        <v>11072</v>
      </c>
      <c r="B1877" s="119" t="s">
        <v>11073</v>
      </c>
      <c r="C1877" s="7" t="s">
        <v>32</v>
      </c>
      <c r="D1877" s="81" t="s">
        <v>11074</v>
      </c>
      <c r="E1877" s="81" t="s">
        <v>11075</v>
      </c>
      <c r="F1877" s="81" t="s">
        <v>4239</v>
      </c>
      <c r="G1877" s="324" t="s">
        <v>11076</v>
      </c>
      <c r="H1877" s="83" t="s">
        <v>272</v>
      </c>
      <c r="I1877" s="87" t="s">
        <v>333</v>
      </c>
      <c r="J1877" s="87" t="s">
        <v>11077</v>
      </c>
      <c r="K1877" s="87" t="s">
        <v>43</v>
      </c>
      <c r="L1877" s="120">
        <v>4167.51</v>
      </c>
      <c r="M1877" s="120">
        <v>3678795.07</v>
      </c>
      <c r="N1877" s="121">
        <v>4.3997999999999999</v>
      </c>
      <c r="O1877" s="120">
        <v>6550</v>
      </c>
      <c r="P1877" s="120">
        <v>6854.4</v>
      </c>
      <c r="Q1877" s="122">
        <v>7</v>
      </c>
      <c r="R1877" s="122" t="s">
        <v>69</v>
      </c>
      <c r="S1877" s="87" t="s">
        <v>8551</v>
      </c>
      <c r="T1877" s="123" t="s">
        <v>11078</v>
      </c>
    </row>
    <row r="1878" spans="1:20" ht="30" customHeight="1">
      <c r="A1878" s="59" t="s">
        <v>11079</v>
      </c>
      <c r="B1878" s="7" t="s">
        <v>11080</v>
      </c>
      <c r="C1878" s="7" t="s">
        <v>32</v>
      </c>
      <c r="D1878" s="59" t="s">
        <v>475</v>
      </c>
      <c r="E1878" s="59" t="s">
        <v>11081</v>
      </c>
      <c r="F1878" s="59" t="s">
        <v>4085</v>
      </c>
      <c r="G1878" s="209" t="s">
        <v>11082</v>
      </c>
      <c r="H1878" s="12" t="s">
        <v>60</v>
      </c>
      <c r="I1878" s="60" t="s">
        <v>333</v>
      </c>
      <c r="J1878" s="60" t="s">
        <v>9544</v>
      </c>
      <c r="K1878" s="60" t="s">
        <v>43</v>
      </c>
      <c r="L1878" s="24">
        <v>4694.49</v>
      </c>
      <c r="M1878" s="24">
        <v>3773963.89</v>
      </c>
      <c r="N1878" s="61">
        <v>3.9906999999999999</v>
      </c>
      <c r="O1878" s="24">
        <v>1626.71</v>
      </c>
      <c r="P1878" s="24">
        <v>5656.92</v>
      </c>
      <c r="Q1878" s="77">
        <v>0.7</v>
      </c>
      <c r="R1878" s="77" t="s">
        <v>62</v>
      </c>
      <c r="S1878" s="60" t="s">
        <v>8551</v>
      </c>
      <c r="T1878" s="64" t="s">
        <v>11083</v>
      </c>
    </row>
    <row r="1879" spans="1:20" ht="30" customHeight="1">
      <c r="A1879" s="59" t="s">
        <v>11084</v>
      </c>
      <c r="B1879" s="7" t="s">
        <v>11085</v>
      </c>
      <c r="C1879" s="7" t="s">
        <v>32</v>
      </c>
      <c r="D1879" s="59" t="s">
        <v>11086</v>
      </c>
      <c r="E1879" s="59" t="s">
        <v>11087</v>
      </c>
      <c r="F1879" s="59" t="s">
        <v>5341</v>
      </c>
      <c r="G1879" s="209" t="s">
        <v>11088</v>
      </c>
      <c r="H1879" s="12" t="s">
        <v>111</v>
      </c>
      <c r="I1879" s="60" t="s">
        <v>231</v>
      </c>
      <c r="J1879" s="60" t="s">
        <v>95</v>
      </c>
      <c r="K1879" s="60" t="s">
        <v>43</v>
      </c>
      <c r="L1879" s="24">
        <v>39.380000000000003</v>
      </c>
      <c r="M1879" s="24">
        <v>5214.6400000000003</v>
      </c>
      <c r="N1879" s="61">
        <v>1.23</v>
      </c>
      <c r="O1879" s="24">
        <v>170</v>
      </c>
      <c r="P1879" s="24">
        <v>906.07</v>
      </c>
      <c r="Q1879" s="77">
        <v>0.3</v>
      </c>
      <c r="R1879" s="77">
        <v>0.6</v>
      </c>
      <c r="S1879" s="60" t="s">
        <v>8551</v>
      </c>
      <c r="T1879" s="64" t="s">
        <v>11089</v>
      </c>
    </row>
    <row r="1880" spans="1:20" ht="30" customHeight="1">
      <c r="A1880" s="59" t="s">
        <v>11090</v>
      </c>
      <c r="B1880" s="7" t="s">
        <v>11091</v>
      </c>
      <c r="C1880" s="7" t="s">
        <v>32</v>
      </c>
      <c r="D1880" s="59" t="s">
        <v>10330</v>
      </c>
      <c r="E1880" s="59" t="s">
        <v>11092</v>
      </c>
      <c r="F1880" s="59" t="s">
        <v>4689</v>
      </c>
      <c r="G1880" s="209" t="s">
        <v>11093</v>
      </c>
      <c r="H1880" s="12" t="s">
        <v>37</v>
      </c>
      <c r="I1880" s="60" t="s">
        <v>333</v>
      </c>
      <c r="J1880" s="60" t="s">
        <v>10334</v>
      </c>
      <c r="K1880" s="60" t="s">
        <v>43</v>
      </c>
      <c r="L1880" s="24">
        <v>1795.79</v>
      </c>
      <c r="M1880" s="24">
        <v>1708278.53</v>
      </c>
      <c r="N1880" s="61">
        <v>3.984</v>
      </c>
      <c r="O1880" s="24">
        <v>601.88</v>
      </c>
      <c r="P1880" s="24">
        <v>6409.94</v>
      </c>
      <c r="Q1880" s="77">
        <v>0.7</v>
      </c>
      <c r="R1880" s="77" t="s">
        <v>62</v>
      </c>
      <c r="S1880" s="60" t="s">
        <v>8551</v>
      </c>
      <c r="T1880" s="64" t="s">
        <v>11094</v>
      </c>
    </row>
    <row r="1881" spans="1:20" ht="30" customHeight="1">
      <c r="A1881" s="59" t="s">
        <v>11095</v>
      </c>
      <c r="B1881" s="7" t="s">
        <v>11096</v>
      </c>
      <c r="C1881" s="7" t="s">
        <v>32</v>
      </c>
      <c r="D1881" s="59" t="s">
        <v>11097</v>
      </c>
      <c r="E1881" s="59" t="s">
        <v>3510</v>
      </c>
      <c r="F1881" s="59" t="s">
        <v>11098</v>
      </c>
      <c r="G1881" s="209" t="s">
        <v>11099</v>
      </c>
      <c r="H1881" s="12" t="s">
        <v>415</v>
      </c>
      <c r="I1881" s="60" t="s">
        <v>231</v>
      </c>
      <c r="J1881" s="60" t="s">
        <v>95</v>
      </c>
      <c r="K1881" s="60" t="s">
        <v>43</v>
      </c>
      <c r="L1881" s="24">
        <v>245.54</v>
      </c>
      <c r="M1881" s="24">
        <v>12801.11</v>
      </c>
      <c r="N1881" s="61">
        <v>1.98</v>
      </c>
      <c r="O1881" s="24">
        <v>250</v>
      </c>
      <c r="P1881" s="24">
        <v>776.48</v>
      </c>
      <c r="Q1881" s="77">
        <v>0.3</v>
      </c>
      <c r="R1881" s="60" t="s">
        <v>3135</v>
      </c>
      <c r="S1881" s="60" t="s">
        <v>8551</v>
      </c>
      <c r="T1881" s="64" t="s">
        <v>11100</v>
      </c>
    </row>
    <row r="1882" spans="1:20" ht="30" customHeight="1">
      <c r="A1882" s="59" t="s">
        <v>11101</v>
      </c>
      <c r="B1882" s="7" t="s">
        <v>11102</v>
      </c>
      <c r="C1882" s="7" t="s">
        <v>32</v>
      </c>
      <c r="D1882" s="59" t="s">
        <v>11103</v>
      </c>
      <c r="E1882" s="59" t="s">
        <v>11104</v>
      </c>
      <c r="F1882" s="59" t="s">
        <v>11105</v>
      </c>
      <c r="G1882" s="209" t="s">
        <v>11106</v>
      </c>
      <c r="H1882" s="12" t="s">
        <v>645</v>
      </c>
      <c r="I1882" s="60" t="s">
        <v>1821</v>
      </c>
      <c r="J1882" s="60" t="s">
        <v>95</v>
      </c>
      <c r="K1882" s="60" t="s">
        <v>43</v>
      </c>
      <c r="L1882" s="24">
        <v>307.61</v>
      </c>
      <c r="M1882" s="24">
        <v>34640.65</v>
      </c>
      <c r="N1882" s="61">
        <v>1.4</v>
      </c>
      <c r="O1882" s="24">
        <v>765.12</v>
      </c>
      <c r="P1882" s="24">
        <v>877.15</v>
      </c>
      <c r="Q1882" s="77">
        <v>0.3</v>
      </c>
      <c r="R1882" s="77">
        <v>0.6</v>
      </c>
      <c r="S1882" s="60" t="s">
        <v>8551</v>
      </c>
      <c r="T1882" s="64" t="s">
        <v>11107</v>
      </c>
    </row>
    <row r="1883" spans="1:20" ht="30" customHeight="1">
      <c r="A1883" s="59" t="s">
        <v>11108</v>
      </c>
      <c r="B1883" s="7" t="s">
        <v>11109</v>
      </c>
      <c r="C1883" s="7" t="s">
        <v>32</v>
      </c>
      <c r="D1883" s="59" t="s">
        <v>11110</v>
      </c>
      <c r="E1883" s="59" t="s">
        <v>7753</v>
      </c>
      <c r="F1883" s="59" t="s">
        <v>11111</v>
      </c>
      <c r="G1883" s="209" t="s">
        <v>11112</v>
      </c>
      <c r="H1883" s="12" t="s">
        <v>1120</v>
      </c>
      <c r="I1883" s="60" t="s">
        <v>231</v>
      </c>
      <c r="J1883" s="60" t="s">
        <v>4344</v>
      </c>
      <c r="K1883" s="60" t="s">
        <v>43</v>
      </c>
      <c r="L1883" s="24">
        <v>7.13</v>
      </c>
      <c r="M1883" s="24">
        <v>2083.61</v>
      </c>
      <c r="N1883" s="61">
        <v>1.03</v>
      </c>
      <c r="O1883" s="24">
        <v>265</v>
      </c>
      <c r="P1883" s="24">
        <v>1000.31</v>
      </c>
      <c r="Q1883" s="77">
        <v>0.3</v>
      </c>
      <c r="R1883" s="77">
        <v>1</v>
      </c>
      <c r="S1883" s="60" t="s">
        <v>8551</v>
      </c>
      <c r="T1883" s="64" t="s">
        <v>11113</v>
      </c>
    </row>
    <row r="1884" spans="1:20" ht="30" customHeight="1">
      <c r="A1884" s="59" t="s">
        <v>11114</v>
      </c>
      <c r="B1884" s="7" t="s">
        <v>11115</v>
      </c>
      <c r="C1884" s="7" t="s">
        <v>32</v>
      </c>
      <c r="D1884" s="59" t="s">
        <v>11116</v>
      </c>
      <c r="E1884" s="59" t="s">
        <v>875</v>
      </c>
      <c r="F1884" s="59" t="s">
        <v>6366</v>
      </c>
      <c r="G1884" s="209" t="s">
        <v>11117</v>
      </c>
      <c r="H1884" s="12" t="s">
        <v>60</v>
      </c>
      <c r="I1884" s="60" t="s">
        <v>311</v>
      </c>
      <c r="J1884" s="60" t="s">
        <v>11118</v>
      </c>
      <c r="K1884" s="60" t="s">
        <v>43</v>
      </c>
      <c r="L1884" s="24">
        <v>299.18</v>
      </c>
      <c r="M1884" s="24">
        <v>213222.36</v>
      </c>
      <c r="N1884" s="61">
        <v>1.9970000000000001</v>
      </c>
      <c r="O1884" s="24">
        <v>300</v>
      </c>
      <c r="P1884" s="24">
        <v>2541.84</v>
      </c>
      <c r="Q1884" s="77">
        <v>0.7</v>
      </c>
      <c r="R1884" s="77">
        <v>0.8</v>
      </c>
      <c r="S1884" s="60" t="s">
        <v>45</v>
      </c>
      <c r="T1884" s="64" t="s">
        <v>11119</v>
      </c>
    </row>
    <row r="1885" spans="1:20" ht="30" customHeight="1">
      <c r="A1885" s="59" t="s">
        <v>11120</v>
      </c>
      <c r="B1885" s="7" t="s">
        <v>11121</v>
      </c>
      <c r="C1885" s="7" t="s">
        <v>32</v>
      </c>
      <c r="D1885" s="59" t="s">
        <v>11122</v>
      </c>
      <c r="E1885" s="59" t="s">
        <v>7892</v>
      </c>
      <c r="F1885" s="59" t="s">
        <v>11123</v>
      </c>
      <c r="G1885" s="209" t="s">
        <v>11124</v>
      </c>
      <c r="H1885" s="12" t="s">
        <v>127</v>
      </c>
      <c r="I1885" s="60" t="s">
        <v>1789</v>
      </c>
      <c r="J1885" s="60" t="s">
        <v>7879</v>
      </c>
      <c r="K1885" s="60" t="s">
        <v>181</v>
      </c>
      <c r="L1885" s="24">
        <v>3816.82</v>
      </c>
      <c r="M1885" s="24">
        <v>6606844.9299999997</v>
      </c>
      <c r="N1885" s="61">
        <v>3.9363000000000001</v>
      </c>
      <c r="O1885" s="24">
        <v>1299.8900000000001</v>
      </c>
      <c r="P1885" s="24">
        <v>3406.8</v>
      </c>
      <c r="Q1885" s="77">
        <v>2</v>
      </c>
      <c r="R1885" s="77">
        <v>1</v>
      </c>
      <c r="S1885" s="60" t="s">
        <v>45</v>
      </c>
      <c r="T1885" s="64" t="s">
        <v>11125</v>
      </c>
    </row>
    <row r="1886" spans="1:20" ht="30" customHeight="1">
      <c r="A1886" s="59" t="s">
        <v>11126</v>
      </c>
      <c r="B1886" s="7" t="s">
        <v>11127</v>
      </c>
      <c r="C1886" s="7" t="s">
        <v>32</v>
      </c>
      <c r="D1886" s="59" t="s">
        <v>1106</v>
      </c>
      <c r="E1886" s="59" t="s">
        <v>11128</v>
      </c>
      <c r="F1886" s="59" t="s">
        <v>11129</v>
      </c>
      <c r="G1886" s="209" t="s">
        <v>11130</v>
      </c>
      <c r="H1886" s="12" t="s">
        <v>102</v>
      </c>
      <c r="I1886" s="60" t="s">
        <v>231</v>
      </c>
      <c r="J1886" s="60" t="s">
        <v>11131</v>
      </c>
      <c r="K1886" s="60" t="s">
        <v>43</v>
      </c>
      <c r="L1886" s="24">
        <v>295.13</v>
      </c>
      <c r="M1886" s="24">
        <v>49913.52</v>
      </c>
      <c r="N1886" s="61">
        <v>1.8267</v>
      </c>
      <c r="O1886" s="24">
        <v>357</v>
      </c>
      <c r="P1886" s="24">
        <v>1287.24</v>
      </c>
      <c r="Q1886" s="77">
        <v>0.6</v>
      </c>
      <c r="R1886" s="77">
        <v>0.4</v>
      </c>
      <c r="S1886" s="60" t="s">
        <v>45</v>
      </c>
      <c r="T1886" s="64" t="s">
        <v>11132</v>
      </c>
    </row>
    <row r="1887" spans="1:20" ht="30" customHeight="1">
      <c r="A1887" s="59" t="s">
        <v>11133</v>
      </c>
      <c r="B1887" s="7" t="s">
        <v>11134</v>
      </c>
      <c r="C1887" s="7" t="s">
        <v>32</v>
      </c>
      <c r="D1887" s="59" t="s">
        <v>11135</v>
      </c>
      <c r="E1887" s="59" t="s">
        <v>11136</v>
      </c>
      <c r="F1887" s="59" t="s">
        <v>5834</v>
      </c>
      <c r="G1887" s="209" t="s">
        <v>11137</v>
      </c>
      <c r="H1887" s="12" t="s">
        <v>310</v>
      </c>
      <c r="I1887" s="60" t="s">
        <v>311</v>
      </c>
      <c r="J1887" s="60" t="s">
        <v>8550</v>
      </c>
      <c r="K1887" s="60" t="s">
        <v>43</v>
      </c>
      <c r="L1887" s="24">
        <v>1951.46</v>
      </c>
      <c r="M1887" s="24">
        <v>846022.49</v>
      </c>
      <c r="N1887" s="61">
        <v>1.9986999999999999</v>
      </c>
      <c r="O1887" s="24">
        <v>1954</v>
      </c>
      <c r="P1887" s="24">
        <v>1954</v>
      </c>
      <c r="Q1887" s="77">
        <v>0.6</v>
      </c>
      <c r="R1887" s="77" t="s">
        <v>62</v>
      </c>
      <c r="S1887" s="60" t="s">
        <v>45</v>
      </c>
      <c r="T1887" s="64" t="s">
        <v>11138</v>
      </c>
    </row>
    <row r="1888" spans="1:20" ht="30" customHeight="1">
      <c r="A1888" s="59" t="s">
        <v>11139</v>
      </c>
      <c r="B1888" s="7" t="s">
        <v>11140</v>
      </c>
      <c r="C1888" s="7" t="s">
        <v>32</v>
      </c>
      <c r="D1888" s="59" t="s">
        <v>11141</v>
      </c>
      <c r="E1888" s="59" t="s">
        <v>11142</v>
      </c>
      <c r="F1888" s="59" t="s">
        <v>11143</v>
      </c>
      <c r="G1888" s="209" t="s">
        <v>11144</v>
      </c>
      <c r="H1888" s="12" t="s">
        <v>1232</v>
      </c>
      <c r="I1888" s="60" t="s">
        <v>11145</v>
      </c>
      <c r="J1888" s="60" t="s">
        <v>11146</v>
      </c>
      <c r="K1888" s="60" t="s">
        <v>181</v>
      </c>
      <c r="L1888" s="24">
        <v>2747.15</v>
      </c>
      <c r="M1888" s="24">
        <v>4049700.04</v>
      </c>
      <c r="N1888" s="61">
        <v>3.5377000000000001</v>
      </c>
      <c r="O1888" s="24">
        <v>30578.48</v>
      </c>
      <c r="P1888" s="24">
        <v>4011.66</v>
      </c>
      <c r="Q1888" s="77">
        <v>1.3</v>
      </c>
      <c r="R1888" s="77">
        <v>1</v>
      </c>
      <c r="S1888" s="60" t="s">
        <v>45</v>
      </c>
      <c r="T1888" s="64" t="s">
        <v>11147</v>
      </c>
    </row>
    <row r="1889" spans="1:20" ht="30" customHeight="1">
      <c r="A1889" s="59" t="s">
        <v>11148</v>
      </c>
      <c r="B1889" s="7" t="s">
        <v>11149</v>
      </c>
      <c r="C1889" s="7" t="s">
        <v>32</v>
      </c>
      <c r="D1889" s="59" t="s">
        <v>11150</v>
      </c>
      <c r="E1889" s="59" t="s">
        <v>11151</v>
      </c>
      <c r="F1889" s="59" t="s">
        <v>11152</v>
      </c>
      <c r="G1889" s="209" t="s">
        <v>11153</v>
      </c>
      <c r="H1889" s="12" t="s">
        <v>508</v>
      </c>
      <c r="I1889" s="60" t="s">
        <v>311</v>
      </c>
      <c r="J1889" s="60" t="s">
        <v>11131</v>
      </c>
      <c r="K1889" s="60" t="s">
        <v>43</v>
      </c>
      <c r="L1889" s="24">
        <v>3755.65</v>
      </c>
      <c r="M1889" s="24">
        <v>872104.32</v>
      </c>
      <c r="N1889" s="61">
        <v>2.4922</v>
      </c>
      <c r="O1889" s="24">
        <v>2973.07</v>
      </c>
      <c r="P1889" s="24">
        <v>803.76</v>
      </c>
      <c r="Q1889" s="77">
        <v>1.2</v>
      </c>
      <c r="R1889" s="77">
        <v>0.6</v>
      </c>
      <c r="S1889" s="60" t="s">
        <v>45</v>
      </c>
      <c r="T1889" s="64" t="s">
        <v>11154</v>
      </c>
    </row>
    <row r="1890" spans="1:20" ht="30">
      <c r="A1890" s="338" t="s">
        <v>11155</v>
      </c>
      <c r="B1890" s="7" t="s">
        <v>11156</v>
      </c>
      <c r="C1890" s="7" t="s">
        <v>32</v>
      </c>
      <c r="D1890" s="59" t="s">
        <v>11157</v>
      </c>
      <c r="E1890" s="59" t="s">
        <v>11158</v>
      </c>
      <c r="F1890" s="59" t="s">
        <v>11159</v>
      </c>
      <c r="G1890" s="209" t="s">
        <v>11160</v>
      </c>
      <c r="H1890" s="12" t="s">
        <v>318</v>
      </c>
      <c r="I1890" s="60" t="s">
        <v>311</v>
      </c>
      <c r="J1890" s="339" t="s">
        <v>31</v>
      </c>
      <c r="K1890" s="60" t="s">
        <v>43</v>
      </c>
      <c r="L1890" s="24">
        <v>2197.8200000000002</v>
      </c>
      <c r="M1890" s="24">
        <v>1261737.8600000001</v>
      </c>
      <c r="N1890" s="61">
        <v>1.9999</v>
      </c>
      <c r="O1890" s="24">
        <v>2198</v>
      </c>
      <c r="P1890" s="24">
        <v>1890.06</v>
      </c>
      <c r="Q1890" s="77">
        <v>0.7</v>
      </c>
      <c r="R1890" s="77" t="s">
        <v>62</v>
      </c>
      <c r="S1890" s="60" t="s">
        <v>45</v>
      </c>
      <c r="T1890" s="64" t="s">
        <v>11161</v>
      </c>
    </row>
    <row r="1891" spans="1:20" ht="30">
      <c r="A1891" s="59" t="s">
        <v>11162</v>
      </c>
      <c r="B1891" s="7" t="s">
        <v>11163</v>
      </c>
      <c r="C1891" s="7" t="s">
        <v>32</v>
      </c>
      <c r="D1891" s="59" t="s">
        <v>11164</v>
      </c>
      <c r="E1891" s="59" t="s">
        <v>11165</v>
      </c>
      <c r="F1891" s="59" t="s">
        <v>11166</v>
      </c>
      <c r="G1891" s="209" t="s">
        <v>11167</v>
      </c>
      <c r="H1891" s="12" t="s">
        <v>60</v>
      </c>
      <c r="I1891" s="60" t="s">
        <v>333</v>
      </c>
      <c r="J1891" s="60" t="s">
        <v>9544</v>
      </c>
      <c r="K1891" s="60" t="s">
        <v>43</v>
      </c>
      <c r="L1891" s="24">
        <v>6685.38</v>
      </c>
      <c r="M1891" s="24">
        <v>4605022.38</v>
      </c>
      <c r="N1891" s="61">
        <v>3.9994999999999998</v>
      </c>
      <c r="O1891" s="24">
        <v>2512.15</v>
      </c>
      <c r="P1891" s="24">
        <v>4095.3</v>
      </c>
      <c r="Q1891" s="77">
        <v>0.7</v>
      </c>
      <c r="R1891" s="77" t="s">
        <v>69</v>
      </c>
      <c r="S1891" s="60" t="s">
        <v>8551</v>
      </c>
      <c r="T1891" s="64" t="s">
        <v>11168</v>
      </c>
    </row>
    <row r="1892" spans="1:20" ht="60.75" thickBot="1">
      <c r="A1892" s="176" t="s">
        <v>11169</v>
      </c>
      <c r="B1892" s="66" t="s">
        <v>11170</v>
      </c>
      <c r="C1892" s="66" t="s">
        <v>32</v>
      </c>
      <c r="D1892" s="176" t="s">
        <v>11171</v>
      </c>
      <c r="E1892" s="176" t="s">
        <v>11172</v>
      </c>
      <c r="F1892" s="176" t="s">
        <v>2841</v>
      </c>
      <c r="G1892" s="224" t="s">
        <v>11173</v>
      </c>
      <c r="H1892" s="32" t="s">
        <v>272</v>
      </c>
      <c r="I1892" s="90" t="s">
        <v>311</v>
      </c>
      <c r="J1892" s="90" t="s">
        <v>11174</v>
      </c>
      <c r="K1892" s="90" t="s">
        <v>43</v>
      </c>
      <c r="L1892" s="177">
        <v>7515.68</v>
      </c>
      <c r="M1892" s="177">
        <v>15537554.08</v>
      </c>
      <c r="N1892" s="178">
        <v>1.9911000000000001</v>
      </c>
      <c r="O1892" s="177">
        <v>8197</v>
      </c>
      <c r="P1892" s="177">
        <v>5880.3</v>
      </c>
      <c r="Q1892" s="179">
        <v>0.7</v>
      </c>
      <c r="R1892" s="179">
        <v>1</v>
      </c>
      <c r="S1892" s="90" t="s">
        <v>8551</v>
      </c>
      <c r="T1892" s="127" t="s">
        <v>11175</v>
      </c>
    </row>
    <row r="1893" spans="1:20" ht="54.75" customHeight="1">
      <c r="A1893" s="309" t="s">
        <v>11169</v>
      </c>
      <c r="B1893" s="40" t="s">
        <v>11170</v>
      </c>
      <c r="C1893" s="40" t="s">
        <v>32</v>
      </c>
      <c r="D1893" s="38" t="s">
        <v>11171</v>
      </c>
      <c r="E1893" s="38" t="s">
        <v>11172</v>
      </c>
      <c r="F1893" s="38" t="s">
        <v>2841</v>
      </c>
      <c r="G1893" s="310" t="s">
        <v>11173</v>
      </c>
      <c r="H1893" s="340" t="s">
        <v>272</v>
      </c>
      <c r="I1893" s="68" t="s">
        <v>311</v>
      </c>
      <c r="J1893" s="68" t="s">
        <v>11174</v>
      </c>
      <c r="K1893" s="68" t="s">
        <v>181</v>
      </c>
      <c r="L1893" s="71">
        <v>11.44</v>
      </c>
      <c r="M1893" s="71">
        <v>43946.89</v>
      </c>
      <c r="N1893" s="72">
        <v>1.9911000000000001</v>
      </c>
      <c r="O1893" s="71">
        <v>8197</v>
      </c>
      <c r="P1893" s="71">
        <v>5880.3</v>
      </c>
      <c r="Q1893" s="73">
        <v>1.3</v>
      </c>
      <c r="R1893" s="73">
        <v>1</v>
      </c>
      <c r="S1893" s="68" t="s">
        <v>8551</v>
      </c>
      <c r="T1893" s="341" t="s">
        <v>11175</v>
      </c>
    </row>
    <row r="1894" spans="1:20" ht="30" customHeight="1" thickBot="1">
      <c r="A1894" s="311" t="s">
        <v>11176</v>
      </c>
      <c r="B1894" s="50" t="s">
        <v>11177</v>
      </c>
      <c r="C1894" s="51" t="s">
        <v>32</v>
      </c>
      <c r="D1894" s="49" t="s">
        <v>11178</v>
      </c>
      <c r="E1894" s="49" t="s">
        <v>1798</v>
      </c>
      <c r="F1894" s="49" t="s">
        <v>11179</v>
      </c>
      <c r="G1894" s="312" t="s">
        <v>11180</v>
      </c>
      <c r="H1894" s="342" t="s">
        <v>111</v>
      </c>
      <c r="I1894" s="52" t="s">
        <v>1821</v>
      </c>
      <c r="J1894" s="52" t="s">
        <v>11131</v>
      </c>
      <c r="K1894" s="52" t="s">
        <v>43</v>
      </c>
      <c r="L1894" s="54">
        <v>120.44</v>
      </c>
      <c r="M1894" s="54">
        <v>30690.05</v>
      </c>
      <c r="N1894" s="55">
        <v>1.3441000000000001</v>
      </c>
      <c r="O1894" s="54">
        <v>350</v>
      </c>
      <c r="P1894" s="54">
        <v>985.32</v>
      </c>
      <c r="Q1894" s="76">
        <v>0.6</v>
      </c>
      <c r="R1894" s="76" t="s">
        <v>397</v>
      </c>
      <c r="S1894" s="52" t="s">
        <v>8551</v>
      </c>
      <c r="T1894" s="343" t="s">
        <v>11181</v>
      </c>
    </row>
    <row r="1895" spans="1:20" ht="48.75" customHeight="1" thickBot="1">
      <c r="A1895" s="344" t="s">
        <v>11182</v>
      </c>
      <c r="B1895" s="345" t="s">
        <v>11183</v>
      </c>
      <c r="C1895" s="66" t="s">
        <v>32</v>
      </c>
      <c r="D1895" s="344" t="s">
        <v>11184</v>
      </c>
      <c r="E1895" s="344" t="s">
        <v>11185</v>
      </c>
      <c r="F1895" s="344" t="s">
        <v>2039</v>
      </c>
      <c r="G1895" s="346" t="s">
        <v>11186</v>
      </c>
      <c r="H1895" s="317" t="s">
        <v>37</v>
      </c>
      <c r="I1895" s="347" t="s">
        <v>333</v>
      </c>
      <c r="J1895" s="347" t="s">
        <v>11187</v>
      </c>
      <c r="K1895" s="347" t="s">
        <v>43</v>
      </c>
      <c r="L1895" s="348">
        <f>500.68+5323.49</f>
        <v>5824.17</v>
      </c>
      <c r="M1895" s="348">
        <f>446804.25+5938158.43</f>
        <v>6384962.6799999997</v>
      </c>
      <c r="N1895" s="349">
        <v>5.7592999999999996</v>
      </c>
      <c r="O1895" s="348">
        <v>4941.6899999999996</v>
      </c>
      <c r="P1895" s="348">
        <v>7011.48</v>
      </c>
      <c r="Q1895" s="350">
        <v>0.7</v>
      </c>
      <c r="R1895" s="350" t="s">
        <v>69</v>
      </c>
      <c r="S1895" s="347" t="s">
        <v>8551</v>
      </c>
      <c r="T1895" s="333" t="s">
        <v>11188</v>
      </c>
    </row>
    <row r="1896" spans="1:20" ht="42" customHeight="1">
      <c r="A1896" s="351" t="s">
        <v>11182</v>
      </c>
      <c r="B1896" s="352" t="s">
        <v>11183</v>
      </c>
      <c r="C1896" s="40" t="s">
        <v>32</v>
      </c>
      <c r="D1896" s="353" t="s">
        <v>11184</v>
      </c>
      <c r="E1896" s="353" t="s">
        <v>11185</v>
      </c>
      <c r="F1896" s="353" t="s">
        <v>2039</v>
      </c>
      <c r="G1896" s="354" t="s">
        <v>11186</v>
      </c>
      <c r="H1896" s="356" t="s">
        <v>37</v>
      </c>
      <c r="I1896" s="355" t="s">
        <v>333</v>
      </c>
      <c r="J1896" s="357" t="s">
        <v>11187</v>
      </c>
      <c r="K1896" s="355" t="s">
        <v>181</v>
      </c>
      <c r="L1896" s="358">
        <v>15510.52</v>
      </c>
      <c r="M1896" s="358">
        <v>21421069.600000001</v>
      </c>
      <c r="N1896" s="359">
        <v>5.7592999999999996</v>
      </c>
      <c r="O1896" s="358">
        <v>4941.6899999999996</v>
      </c>
      <c r="P1896" s="358">
        <v>7011.48</v>
      </c>
      <c r="Q1896" s="360">
        <v>1.3</v>
      </c>
      <c r="R1896" s="360">
        <v>1</v>
      </c>
      <c r="S1896" s="355" t="s">
        <v>8551</v>
      </c>
      <c r="T1896" s="361" t="s">
        <v>11188</v>
      </c>
    </row>
    <row r="1897" spans="1:20" ht="30" customHeight="1" thickBot="1">
      <c r="A1897" s="311" t="s">
        <v>11189</v>
      </c>
      <c r="B1897" s="50" t="s">
        <v>11190</v>
      </c>
      <c r="C1897" s="51" t="s">
        <v>32</v>
      </c>
      <c r="D1897" s="49" t="s">
        <v>1348</v>
      </c>
      <c r="E1897" s="49" t="s">
        <v>3666</v>
      </c>
      <c r="F1897" s="49" t="s">
        <v>11191</v>
      </c>
      <c r="G1897" s="312" t="s">
        <v>11192</v>
      </c>
      <c r="H1897" s="342" t="s">
        <v>303</v>
      </c>
      <c r="I1897" s="52" t="s">
        <v>311</v>
      </c>
      <c r="J1897" s="52" t="s">
        <v>11131</v>
      </c>
      <c r="K1897" s="52" t="s">
        <v>43</v>
      </c>
      <c r="L1897" s="54">
        <v>141.28</v>
      </c>
      <c r="M1897" s="54">
        <v>73508.56</v>
      </c>
      <c r="N1897" s="55">
        <v>1.4048</v>
      </c>
      <c r="O1897" s="54">
        <v>349</v>
      </c>
      <c r="P1897" s="54">
        <v>2165.56</v>
      </c>
      <c r="Q1897" s="76">
        <v>0.6</v>
      </c>
      <c r="R1897" s="76" t="s">
        <v>397</v>
      </c>
      <c r="S1897" s="52" t="s">
        <v>8551</v>
      </c>
      <c r="T1897" s="58" t="s">
        <v>11193</v>
      </c>
    </row>
    <row r="1898" spans="1:20" ht="30" customHeight="1">
      <c r="A1898" s="363" t="s">
        <v>11194</v>
      </c>
      <c r="B1898" s="7" t="s">
        <v>11195</v>
      </c>
      <c r="C1898" s="7" t="s">
        <v>32</v>
      </c>
      <c r="D1898" s="59" t="s">
        <v>3946</v>
      </c>
      <c r="E1898" s="59" t="s">
        <v>11196</v>
      </c>
      <c r="F1898" s="59" t="s">
        <v>3026</v>
      </c>
      <c r="G1898" s="209" t="s">
        <v>11197</v>
      </c>
      <c r="H1898" s="12" t="s">
        <v>60</v>
      </c>
      <c r="I1898" s="60" t="s">
        <v>333</v>
      </c>
      <c r="J1898" s="60" t="s">
        <v>11198</v>
      </c>
      <c r="K1898" s="60" t="s">
        <v>43</v>
      </c>
      <c r="L1898" s="24">
        <v>2042.75</v>
      </c>
      <c r="M1898" s="24">
        <v>588129.53</v>
      </c>
      <c r="N1898" s="61">
        <v>4.9965999999999999</v>
      </c>
      <c r="O1898" s="24">
        <v>511.12</v>
      </c>
      <c r="P1898" s="24">
        <v>4288.08</v>
      </c>
      <c r="Q1898" s="77">
        <v>0.7</v>
      </c>
      <c r="R1898" s="77" t="s">
        <v>2346</v>
      </c>
      <c r="S1898" s="60" t="s">
        <v>45</v>
      </c>
      <c r="T1898" s="64" t="s">
        <v>11199</v>
      </c>
    </row>
    <row r="1899" spans="1:20" ht="30" customHeight="1">
      <c r="A1899" s="363" t="s">
        <v>11200</v>
      </c>
      <c r="B1899" s="7" t="s">
        <v>11201</v>
      </c>
      <c r="C1899" s="7" t="s">
        <v>32</v>
      </c>
      <c r="D1899" s="59" t="s">
        <v>11202</v>
      </c>
      <c r="E1899" s="59" t="s">
        <v>980</v>
      </c>
      <c r="F1899" s="59" t="s">
        <v>11203</v>
      </c>
      <c r="G1899" s="209" t="s">
        <v>11204</v>
      </c>
      <c r="H1899" s="12" t="s">
        <v>3174</v>
      </c>
      <c r="I1899" s="60" t="s">
        <v>1728</v>
      </c>
      <c r="J1899" s="60" t="s">
        <v>11205</v>
      </c>
      <c r="K1899" s="60" t="s">
        <v>181</v>
      </c>
      <c r="L1899" s="24">
        <v>1791.46</v>
      </c>
      <c r="M1899" s="24">
        <v>6399571.5300000003</v>
      </c>
      <c r="N1899" s="61">
        <v>1.5887</v>
      </c>
      <c r="O1899" s="24">
        <v>3574.79</v>
      </c>
      <c r="P1899" s="24" t="s">
        <v>11206</v>
      </c>
      <c r="Q1899" s="77">
        <v>2</v>
      </c>
      <c r="R1899" s="77">
        <v>1</v>
      </c>
      <c r="S1899" s="60" t="s">
        <v>45</v>
      </c>
      <c r="T1899" s="64" t="s">
        <v>11207</v>
      </c>
    </row>
    <row r="1900" spans="1:20" ht="30" customHeight="1">
      <c r="A1900" s="363" t="s">
        <v>11208</v>
      </c>
      <c r="B1900" s="7" t="s">
        <v>11209</v>
      </c>
      <c r="C1900" s="7" t="s">
        <v>32</v>
      </c>
      <c r="D1900" s="59" t="s">
        <v>7248</v>
      </c>
      <c r="E1900" s="59" t="s">
        <v>11210</v>
      </c>
      <c r="F1900" s="59" t="s">
        <v>8004</v>
      </c>
      <c r="G1900" s="209" t="s">
        <v>11211</v>
      </c>
      <c r="H1900" s="12" t="s">
        <v>60</v>
      </c>
      <c r="I1900" s="60" t="s">
        <v>333</v>
      </c>
      <c r="J1900" s="60" t="s">
        <v>11212</v>
      </c>
      <c r="K1900" s="60" t="s">
        <v>43</v>
      </c>
      <c r="L1900" s="24">
        <v>3706.65</v>
      </c>
      <c r="M1900" s="24">
        <v>972699.41</v>
      </c>
      <c r="N1900" s="61">
        <v>4.9311999999999996</v>
      </c>
      <c r="O1900" s="24" t="s">
        <v>11213</v>
      </c>
      <c r="P1900" s="24">
        <v>3876</v>
      </c>
      <c r="Q1900" s="77">
        <v>0.7</v>
      </c>
      <c r="R1900" s="77" t="s">
        <v>2346</v>
      </c>
      <c r="S1900" s="60" t="s">
        <v>45</v>
      </c>
      <c r="T1900" s="64" t="s">
        <v>11214</v>
      </c>
    </row>
    <row r="1901" spans="1:20" ht="30" customHeight="1">
      <c r="A1901" s="363" t="s">
        <v>11215</v>
      </c>
      <c r="B1901" s="7" t="s">
        <v>11216</v>
      </c>
      <c r="C1901" s="7" t="s">
        <v>32</v>
      </c>
      <c r="D1901" s="59" t="s">
        <v>11217</v>
      </c>
      <c r="E1901" s="59" t="s">
        <v>1747</v>
      </c>
      <c r="F1901" s="59" t="s">
        <v>11218</v>
      </c>
      <c r="G1901" s="209" t="s">
        <v>11219</v>
      </c>
      <c r="H1901" s="12" t="s">
        <v>846</v>
      </c>
      <c r="I1901" s="60" t="s">
        <v>311</v>
      </c>
      <c r="J1901" s="60" t="s">
        <v>11220</v>
      </c>
      <c r="K1901" s="60" t="s">
        <v>43</v>
      </c>
      <c r="L1901" s="24">
        <v>7906.19</v>
      </c>
      <c r="M1901" s="24">
        <v>6922084.7599999998</v>
      </c>
      <c r="N1901" s="61">
        <v>1.9978</v>
      </c>
      <c r="O1901" s="24">
        <v>9528.83</v>
      </c>
      <c r="P1901" s="24">
        <v>1457.58</v>
      </c>
      <c r="Q1901" s="77">
        <v>1.2</v>
      </c>
      <c r="R1901" s="77">
        <v>1</v>
      </c>
      <c r="S1901" s="60" t="s">
        <v>8551</v>
      </c>
      <c r="T1901" s="64" t="s">
        <v>11221</v>
      </c>
    </row>
    <row r="1902" spans="1:20" ht="30" customHeight="1">
      <c r="A1902" s="363" t="s">
        <v>11222</v>
      </c>
      <c r="B1902" s="9" t="s">
        <v>11223</v>
      </c>
      <c r="C1902" s="7" t="s">
        <v>32</v>
      </c>
      <c r="D1902" s="10" t="s">
        <v>6821</v>
      </c>
      <c r="E1902" s="10" t="s">
        <v>6783</v>
      </c>
      <c r="F1902" s="10" t="s">
        <v>6822</v>
      </c>
      <c r="G1902" s="201" t="s">
        <v>11224</v>
      </c>
      <c r="H1902" s="12" t="s">
        <v>440</v>
      </c>
      <c r="I1902" s="60" t="s">
        <v>231</v>
      </c>
      <c r="J1902" s="11" t="s">
        <v>11131</v>
      </c>
      <c r="K1902" s="60" t="s">
        <v>43</v>
      </c>
      <c r="L1902" s="13">
        <v>286.41000000000003</v>
      </c>
      <c r="M1902" s="13">
        <v>13759.04</v>
      </c>
      <c r="N1902" s="14">
        <v>2.0305</v>
      </c>
      <c r="O1902" s="13">
        <v>277.92</v>
      </c>
      <c r="P1902" s="13">
        <v>812.89</v>
      </c>
      <c r="Q1902" s="20">
        <v>0.3</v>
      </c>
      <c r="R1902" s="20" t="s">
        <v>1916</v>
      </c>
      <c r="S1902" s="60" t="s">
        <v>8551</v>
      </c>
      <c r="T1902" s="17" t="s">
        <v>11225</v>
      </c>
    </row>
    <row r="1903" spans="1:20" ht="30" customHeight="1">
      <c r="A1903" s="363" t="s">
        <v>11226</v>
      </c>
      <c r="B1903" s="9" t="s">
        <v>11227</v>
      </c>
      <c r="C1903" s="7" t="s">
        <v>32</v>
      </c>
      <c r="D1903" s="10" t="s">
        <v>1332</v>
      </c>
      <c r="E1903" s="10" t="s">
        <v>11228</v>
      </c>
      <c r="F1903" s="10" t="s">
        <v>6719</v>
      </c>
      <c r="G1903" s="201" t="s">
        <v>11229</v>
      </c>
      <c r="H1903" s="12" t="s">
        <v>102</v>
      </c>
      <c r="I1903" s="60" t="s">
        <v>231</v>
      </c>
      <c r="J1903" s="11" t="s">
        <v>11131</v>
      </c>
      <c r="K1903" s="60" t="s">
        <v>43</v>
      </c>
      <c r="L1903" s="13">
        <v>774.65</v>
      </c>
      <c r="M1903" s="13">
        <v>134815.92000000001</v>
      </c>
      <c r="N1903" s="14">
        <v>2.4897</v>
      </c>
      <c r="O1903" s="13">
        <v>520</v>
      </c>
      <c r="P1903" s="13">
        <v>1203.5999999999999</v>
      </c>
      <c r="Q1903" s="20">
        <v>0.6</v>
      </c>
      <c r="R1903" s="20">
        <v>0.6</v>
      </c>
      <c r="S1903" s="60" t="s">
        <v>45</v>
      </c>
      <c r="T1903" s="17" t="s">
        <v>11230</v>
      </c>
    </row>
    <row r="1904" spans="1:20" ht="30" customHeight="1">
      <c r="A1904" s="363" t="s">
        <v>11231</v>
      </c>
      <c r="B1904" s="30" t="s">
        <v>11232</v>
      </c>
      <c r="C1904" s="7" t="s">
        <v>32</v>
      </c>
      <c r="D1904" s="29" t="s">
        <v>11233</v>
      </c>
      <c r="E1904" s="29" t="s">
        <v>11234</v>
      </c>
      <c r="F1904" s="29" t="s">
        <v>4079</v>
      </c>
      <c r="G1904" s="204" t="s">
        <v>11235</v>
      </c>
      <c r="H1904" s="12" t="s">
        <v>1902</v>
      </c>
      <c r="I1904" s="60" t="s">
        <v>231</v>
      </c>
      <c r="J1904" s="11" t="s">
        <v>5717</v>
      </c>
      <c r="K1904" s="60" t="s">
        <v>43</v>
      </c>
      <c r="L1904" s="33">
        <v>1398.78</v>
      </c>
      <c r="M1904" s="33">
        <v>1365557.98</v>
      </c>
      <c r="N1904" s="34">
        <v>1.9991000000000001</v>
      </c>
      <c r="O1904" s="33">
        <v>1400</v>
      </c>
      <c r="P1904" s="33">
        <v>2787.66</v>
      </c>
      <c r="Q1904" s="67">
        <v>0.7</v>
      </c>
      <c r="R1904" s="67">
        <v>1</v>
      </c>
      <c r="S1904" s="60" t="s">
        <v>45</v>
      </c>
      <c r="T1904" s="37" t="s">
        <v>11236</v>
      </c>
    </row>
    <row r="1905" spans="1:20" ht="44.25" customHeight="1">
      <c r="A1905" s="363" t="s">
        <v>11237</v>
      </c>
      <c r="B1905" s="9" t="s">
        <v>11238</v>
      </c>
      <c r="C1905" s="7" t="s">
        <v>32</v>
      </c>
      <c r="D1905" s="10" t="s">
        <v>57</v>
      </c>
      <c r="E1905" s="10" t="s">
        <v>11239</v>
      </c>
      <c r="F1905" s="10" t="s">
        <v>7426</v>
      </c>
      <c r="G1905" s="201" t="s">
        <v>11240</v>
      </c>
      <c r="H1905" s="12" t="s">
        <v>60</v>
      </c>
      <c r="I1905" s="60" t="s">
        <v>333</v>
      </c>
      <c r="J1905" s="11" t="s">
        <v>11241</v>
      </c>
      <c r="K1905" s="60" t="s">
        <v>43</v>
      </c>
      <c r="L1905" s="13">
        <v>8565.7199999999993</v>
      </c>
      <c r="M1905" s="13">
        <v>4830645.4800000004</v>
      </c>
      <c r="N1905" s="14">
        <v>3.9986000000000002</v>
      </c>
      <c r="O1905" s="13">
        <v>3013.44</v>
      </c>
      <c r="P1905" s="13">
        <v>3373.14</v>
      </c>
      <c r="Q1905" s="20">
        <v>0.7</v>
      </c>
      <c r="R1905" s="20" t="s">
        <v>11242</v>
      </c>
      <c r="S1905" s="60" t="s">
        <v>8551</v>
      </c>
      <c r="T1905" s="17" t="s">
        <v>11243</v>
      </c>
    </row>
    <row r="1906" spans="1:20" ht="30" customHeight="1">
      <c r="A1906" s="363" t="s">
        <v>11244</v>
      </c>
      <c r="B1906" s="9" t="s">
        <v>11245</v>
      </c>
      <c r="C1906" s="7" t="s">
        <v>32</v>
      </c>
      <c r="D1906" s="10" t="s">
        <v>11246</v>
      </c>
      <c r="E1906" s="10" t="s">
        <v>11247</v>
      </c>
      <c r="F1906" s="10" t="s">
        <v>10563</v>
      </c>
      <c r="G1906" s="201" t="s">
        <v>11248</v>
      </c>
      <c r="H1906" s="12" t="s">
        <v>303</v>
      </c>
      <c r="I1906" s="60" t="s">
        <v>333</v>
      </c>
      <c r="J1906" s="11" t="s">
        <v>9433</v>
      </c>
      <c r="K1906" s="60" t="s">
        <v>43</v>
      </c>
      <c r="L1906" s="13">
        <v>3072.52</v>
      </c>
      <c r="M1906" s="13">
        <v>465192.43</v>
      </c>
      <c r="N1906" s="14">
        <v>5</v>
      </c>
      <c r="O1906" s="13">
        <v>768.35</v>
      </c>
      <c r="P1906" s="13">
        <v>2471.87</v>
      </c>
      <c r="Q1906" s="20">
        <v>0.6</v>
      </c>
      <c r="R1906" s="20" t="s">
        <v>6714</v>
      </c>
      <c r="S1906" s="60" t="s">
        <v>8551</v>
      </c>
      <c r="T1906" s="17" t="s">
        <v>11249</v>
      </c>
    </row>
    <row r="1907" spans="1:20" ht="30" customHeight="1">
      <c r="A1907" s="363" t="s">
        <v>11250</v>
      </c>
      <c r="B1907" s="9" t="s">
        <v>11251</v>
      </c>
      <c r="C1907" s="7" t="s">
        <v>32</v>
      </c>
      <c r="D1907" s="10" t="s">
        <v>4694</v>
      </c>
      <c r="E1907" s="10" t="s">
        <v>11252</v>
      </c>
      <c r="F1907" s="10" t="s">
        <v>4332</v>
      </c>
      <c r="G1907" s="201" t="s">
        <v>11253</v>
      </c>
      <c r="H1907" s="12" t="s">
        <v>863</v>
      </c>
      <c r="I1907" s="60" t="s">
        <v>333</v>
      </c>
      <c r="J1907" s="11" t="s">
        <v>11254</v>
      </c>
      <c r="K1907" s="60" t="s">
        <v>43</v>
      </c>
      <c r="L1907" s="13">
        <v>5508.61</v>
      </c>
      <c r="M1907" s="13">
        <v>4490815.9800000004</v>
      </c>
      <c r="N1907" s="14">
        <v>3.9950999999999999</v>
      </c>
      <c r="O1907" s="13">
        <v>2010.96</v>
      </c>
      <c r="P1907" s="13">
        <v>5816.04</v>
      </c>
      <c r="Q1907" s="20">
        <v>0.7</v>
      </c>
      <c r="R1907" s="20">
        <v>0.8</v>
      </c>
      <c r="S1907" s="60" t="s">
        <v>8551</v>
      </c>
      <c r="T1907" s="17" t="s">
        <v>11255</v>
      </c>
    </row>
    <row r="1908" spans="1:20" ht="30" customHeight="1">
      <c r="A1908" s="363" t="s">
        <v>11256</v>
      </c>
      <c r="B1908" s="9" t="s">
        <v>11257</v>
      </c>
      <c r="C1908" s="7" t="s">
        <v>32</v>
      </c>
      <c r="D1908" s="10" t="s">
        <v>2319</v>
      </c>
      <c r="E1908" s="10" t="s">
        <v>2320</v>
      </c>
      <c r="F1908" s="10" t="s">
        <v>2321</v>
      </c>
      <c r="G1908" s="201" t="s">
        <v>2322</v>
      </c>
      <c r="H1908" s="12" t="s">
        <v>601</v>
      </c>
      <c r="I1908" s="60" t="s">
        <v>231</v>
      </c>
      <c r="J1908" s="11" t="s">
        <v>10989</v>
      </c>
      <c r="K1908" s="60" t="s">
        <v>43</v>
      </c>
      <c r="L1908" s="13">
        <v>78.06</v>
      </c>
      <c r="M1908" s="13">
        <v>20667.240000000002</v>
      </c>
      <c r="N1908" s="14">
        <v>2.4306999999999999</v>
      </c>
      <c r="O1908" s="13">
        <v>620.64</v>
      </c>
      <c r="P1908" s="13">
        <v>1105.27</v>
      </c>
      <c r="Q1908" s="20">
        <v>0.6</v>
      </c>
      <c r="R1908" s="20" t="s">
        <v>6181</v>
      </c>
      <c r="S1908" s="60" t="s">
        <v>8551</v>
      </c>
      <c r="T1908" s="17" t="s">
        <v>11258</v>
      </c>
    </row>
    <row r="1909" spans="1:20" ht="30" customHeight="1">
      <c r="A1909" s="363" t="s">
        <v>11259</v>
      </c>
      <c r="B1909" s="9" t="s">
        <v>11260</v>
      </c>
      <c r="C1909" s="7" t="s">
        <v>32</v>
      </c>
      <c r="D1909" s="10" t="s">
        <v>11261</v>
      </c>
      <c r="E1909" s="10" t="s">
        <v>11262</v>
      </c>
      <c r="F1909" s="10" t="s">
        <v>4234</v>
      </c>
      <c r="G1909" s="201" t="s">
        <v>11263</v>
      </c>
      <c r="H1909" s="12" t="s">
        <v>272</v>
      </c>
      <c r="I1909" s="60" t="s">
        <v>231</v>
      </c>
      <c r="J1909" s="11" t="s">
        <v>9990</v>
      </c>
      <c r="K1909" s="60" t="s">
        <v>43</v>
      </c>
      <c r="L1909" s="13">
        <v>539.98</v>
      </c>
      <c r="M1909" s="13">
        <v>1504427.26</v>
      </c>
      <c r="N1909" s="14">
        <v>1.9999</v>
      </c>
      <c r="O1909" s="13">
        <v>540</v>
      </c>
      <c r="P1909" s="13">
        <v>7960.08</v>
      </c>
      <c r="Q1909" s="20">
        <v>0.7</v>
      </c>
      <c r="R1909" s="20">
        <v>1</v>
      </c>
      <c r="S1909" s="60" t="s">
        <v>8551</v>
      </c>
      <c r="T1909" s="17" t="s">
        <v>11264</v>
      </c>
    </row>
    <row r="1910" spans="1:20" ht="30" customHeight="1">
      <c r="A1910" s="363" t="s">
        <v>11265</v>
      </c>
      <c r="B1910" s="9" t="s">
        <v>11266</v>
      </c>
      <c r="C1910" s="7" t="s">
        <v>32</v>
      </c>
      <c r="D1910" s="10" t="s">
        <v>6473</v>
      </c>
      <c r="E1910" s="10" t="s">
        <v>11267</v>
      </c>
      <c r="F1910" s="10" t="s">
        <v>4491</v>
      </c>
      <c r="G1910" s="201" t="s">
        <v>11268</v>
      </c>
      <c r="H1910" s="12" t="s">
        <v>558</v>
      </c>
      <c r="I1910" s="60" t="s">
        <v>333</v>
      </c>
      <c r="J1910" s="11" t="s">
        <v>11269</v>
      </c>
      <c r="K1910" s="60" t="s">
        <v>43</v>
      </c>
      <c r="L1910" s="13">
        <v>7374.54</v>
      </c>
      <c r="M1910" s="13">
        <v>1385023.52</v>
      </c>
      <c r="N1910" s="14">
        <v>4.9962</v>
      </c>
      <c r="O1910" s="13">
        <v>1845.4</v>
      </c>
      <c r="P1910" s="13">
        <v>2798.88</v>
      </c>
      <c r="Q1910" s="20">
        <v>0.7</v>
      </c>
      <c r="R1910" s="20" t="s">
        <v>2346</v>
      </c>
      <c r="S1910" s="60" t="s">
        <v>8551</v>
      </c>
      <c r="T1910" s="17" t="s">
        <v>11270</v>
      </c>
    </row>
    <row r="1911" spans="1:20" ht="30" customHeight="1">
      <c r="A1911" s="363" t="s">
        <v>11271</v>
      </c>
      <c r="B1911" s="9" t="s">
        <v>11272</v>
      </c>
      <c r="C1911" s="7" t="s">
        <v>32</v>
      </c>
      <c r="D1911" s="10" t="s">
        <v>7655</v>
      </c>
      <c r="E1911" s="10" t="s">
        <v>11273</v>
      </c>
      <c r="F1911" s="10" t="s">
        <v>11274</v>
      </c>
      <c r="G1911" s="201" t="s">
        <v>11275</v>
      </c>
      <c r="H1911" s="12" t="s">
        <v>755</v>
      </c>
      <c r="I1911" s="60" t="s">
        <v>333</v>
      </c>
      <c r="J1911" s="11" t="s">
        <v>3853</v>
      </c>
      <c r="K1911" s="60" t="s">
        <v>43</v>
      </c>
      <c r="L1911" s="13">
        <v>5750.76</v>
      </c>
      <c r="M1911" s="13">
        <v>2273474.79</v>
      </c>
      <c r="N1911" s="14">
        <v>3.9983</v>
      </c>
      <c r="O1911" s="13">
        <v>2002.14</v>
      </c>
      <c r="P1911" s="13">
        <v>2467.38</v>
      </c>
      <c r="Q1911" s="20">
        <v>0.7</v>
      </c>
      <c r="R1911" s="20" t="s">
        <v>54</v>
      </c>
      <c r="S1911" s="60" t="s">
        <v>8551</v>
      </c>
      <c r="T1911" s="17" t="s">
        <v>11276</v>
      </c>
    </row>
    <row r="1912" spans="1:20" ht="30" customHeight="1">
      <c r="A1912" s="363" t="s">
        <v>11277</v>
      </c>
      <c r="B1912" s="9" t="s">
        <v>11278</v>
      </c>
      <c r="C1912" s="7" t="s">
        <v>32</v>
      </c>
      <c r="D1912" s="10" t="s">
        <v>1042</v>
      </c>
      <c r="E1912" s="10" t="s">
        <v>720</v>
      </c>
      <c r="F1912" s="10" t="s">
        <v>11279</v>
      </c>
      <c r="G1912" s="201" t="s">
        <v>11280</v>
      </c>
      <c r="H1912" s="12" t="s">
        <v>782</v>
      </c>
      <c r="I1912" s="60" t="s">
        <v>231</v>
      </c>
      <c r="J1912" s="11" t="s">
        <v>95</v>
      </c>
      <c r="K1912" s="60" t="s">
        <v>43</v>
      </c>
      <c r="L1912" s="13">
        <v>273.54000000000002</v>
      </c>
      <c r="M1912" s="13">
        <v>16385.330000000002</v>
      </c>
      <c r="N1912" s="14">
        <v>1.86</v>
      </c>
      <c r="O1912" s="13">
        <v>318</v>
      </c>
      <c r="P1912" s="13">
        <v>928.56</v>
      </c>
      <c r="Q1912" s="20">
        <v>0.3</v>
      </c>
      <c r="R1912" s="20">
        <v>0.4</v>
      </c>
      <c r="S1912" s="60" t="s">
        <v>8551</v>
      </c>
      <c r="T1912" s="17" t="s">
        <v>11281</v>
      </c>
    </row>
    <row r="1913" spans="1:20" ht="30" customHeight="1">
      <c r="A1913" s="363" t="s">
        <v>11282</v>
      </c>
      <c r="B1913" s="9" t="s">
        <v>11283</v>
      </c>
      <c r="C1913" s="7" t="s">
        <v>32</v>
      </c>
      <c r="D1913" s="10" t="s">
        <v>10662</v>
      </c>
      <c r="E1913" s="10" t="s">
        <v>147</v>
      </c>
      <c r="F1913" s="10" t="s">
        <v>9012</v>
      </c>
      <c r="G1913" s="201" t="s">
        <v>11284</v>
      </c>
      <c r="H1913" s="12" t="s">
        <v>75</v>
      </c>
      <c r="I1913" s="60" t="s">
        <v>333</v>
      </c>
      <c r="J1913" s="11" t="s">
        <v>11285</v>
      </c>
      <c r="K1913" s="60" t="s">
        <v>43</v>
      </c>
      <c r="L1913" s="13">
        <v>4131.99</v>
      </c>
      <c r="M1913" s="13">
        <v>7547942.1699999999</v>
      </c>
      <c r="N1913" s="14">
        <v>4</v>
      </c>
      <c r="O1913" s="13">
        <v>1407.49</v>
      </c>
      <c r="P1913" s="13">
        <v>10871.16</v>
      </c>
      <c r="Q1913" s="20">
        <v>0.7</v>
      </c>
      <c r="R1913" s="20" t="s">
        <v>69</v>
      </c>
      <c r="S1913" s="60" t="s">
        <v>8551</v>
      </c>
      <c r="T1913" s="17" t="s">
        <v>11286</v>
      </c>
    </row>
    <row r="1914" spans="1:20" ht="30" customHeight="1">
      <c r="A1914" s="363" t="s">
        <v>11287</v>
      </c>
      <c r="B1914" s="9" t="s">
        <v>11288</v>
      </c>
      <c r="C1914" s="7" t="s">
        <v>32</v>
      </c>
      <c r="D1914" s="10" t="s">
        <v>3791</v>
      </c>
      <c r="E1914" s="10" t="s">
        <v>11289</v>
      </c>
      <c r="F1914" s="10" t="s">
        <v>4239</v>
      </c>
      <c r="G1914" s="201" t="s">
        <v>11290</v>
      </c>
      <c r="H1914" s="12" t="s">
        <v>272</v>
      </c>
      <c r="I1914" s="60" t="s">
        <v>333</v>
      </c>
      <c r="J1914" s="11" t="s">
        <v>11291</v>
      </c>
      <c r="K1914" s="60" t="s">
        <v>43</v>
      </c>
      <c r="L1914" s="13">
        <v>2437.17</v>
      </c>
      <c r="M1914" s="13">
        <v>2689316.44</v>
      </c>
      <c r="N1914" s="14">
        <v>3.9722</v>
      </c>
      <c r="O1914" s="13">
        <v>827.05</v>
      </c>
      <c r="P1914" s="13">
        <v>6451.5</v>
      </c>
      <c r="Q1914" s="20">
        <v>0.7</v>
      </c>
      <c r="R1914" s="20" t="s">
        <v>54</v>
      </c>
      <c r="S1914" s="60" t="s">
        <v>8551</v>
      </c>
      <c r="T1914" s="17" t="s">
        <v>11292</v>
      </c>
    </row>
    <row r="1915" spans="1:20" ht="30" customHeight="1">
      <c r="A1915" s="363" t="s">
        <v>11293</v>
      </c>
      <c r="B1915" s="9" t="s">
        <v>11294</v>
      </c>
      <c r="C1915" s="7" t="s">
        <v>32</v>
      </c>
      <c r="D1915" s="10" t="s">
        <v>11295</v>
      </c>
      <c r="E1915" s="10" t="s">
        <v>5383</v>
      </c>
      <c r="F1915" s="10" t="s">
        <v>11296</v>
      </c>
      <c r="G1915" s="201" t="s">
        <v>11297</v>
      </c>
      <c r="H1915" s="12" t="s">
        <v>279</v>
      </c>
      <c r="I1915" s="60" t="s">
        <v>231</v>
      </c>
      <c r="J1915" s="11" t="s">
        <v>95</v>
      </c>
      <c r="K1915" s="60" t="s">
        <v>43</v>
      </c>
      <c r="L1915" s="13">
        <v>152</v>
      </c>
      <c r="M1915" s="13">
        <v>16016.95</v>
      </c>
      <c r="N1915" s="14">
        <v>1.3446</v>
      </c>
      <c r="O1915" s="13">
        <v>441</v>
      </c>
      <c r="P1915" s="13">
        <v>787.19</v>
      </c>
      <c r="Q1915" s="20">
        <v>0.3</v>
      </c>
      <c r="R1915" s="20">
        <v>0.6</v>
      </c>
      <c r="S1915" s="60" t="s">
        <v>8551</v>
      </c>
      <c r="T1915" s="17" t="s">
        <v>11298</v>
      </c>
    </row>
    <row r="1916" spans="1:20" ht="30" customHeight="1">
      <c r="A1916" s="363" t="s">
        <v>11299</v>
      </c>
      <c r="B1916" s="9" t="s">
        <v>11300</v>
      </c>
      <c r="C1916" s="7" t="s">
        <v>32</v>
      </c>
      <c r="D1916" s="10" t="s">
        <v>11301</v>
      </c>
      <c r="E1916" s="10" t="s">
        <v>7179</v>
      </c>
      <c r="F1916" s="10" t="s">
        <v>11302</v>
      </c>
      <c r="G1916" s="201" t="s">
        <v>11303</v>
      </c>
      <c r="H1916" s="12" t="s">
        <v>332</v>
      </c>
      <c r="I1916" s="60" t="s">
        <v>216</v>
      </c>
      <c r="J1916" s="11" t="s">
        <v>95</v>
      </c>
      <c r="K1916" s="60" t="s">
        <v>43</v>
      </c>
      <c r="L1916" s="13">
        <v>361.61</v>
      </c>
      <c r="M1916" s="13">
        <v>33282.47</v>
      </c>
      <c r="N1916" s="14">
        <v>2.2258</v>
      </c>
      <c r="O1916" s="13">
        <v>295</v>
      </c>
      <c r="P1916" s="13">
        <v>853.59</v>
      </c>
      <c r="Q1916" s="20">
        <v>0.6</v>
      </c>
      <c r="R1916" s="20">
        <v>0.4</v>
      </c>
      <c r="S1916" s="60" t="s">
        <v>8551</v>
      </c>
      <c r="T1916" s="17" t="s">
        <v>11304</v>
      </c>
    </row>
    <row r="1917" spans="1:20" ht="30" customHeight="1">
      <c r="A1917" s="363" t="s">
        <v>11305</v>
      </c>
      <c r="B1917" s="9" t="s">
        <v>11306</v>
      </c>
      <c r="C1917" s="7" t="s">
        <v>32</v>
      </c>
      <c r="D1917" s="10" t="s">
        <v>11307</v>
      </c>
      <c r="E1917" s="10" t="s">
        <v>11308</v>
      </c>
      <c r="F1917" s="10" t="s">
        <v>11309</v>
      </c>
      <c r="G1917" s="201" t="s">
        <v>11310</v>
      </c>
      <c r="H1917" s="12" t="s">
        <v>111</v>
      </c>
      <c r="I1917" s="60" t="s">
        <v>311</v>
      </c>
      <c r="J1917" s="11" t="s">
        <v>95</v>
      </c>
      <c r="K1917" s="60" t="s">
        <v>43</v>
      </c>
      <c r="L1917" s="13">
        <v>21.75</v>
      </c>
      <c r="M1917" s="13">
        <v>4133.3100000000004</v>
      </c>
      <c r="N1917" s="14">
        <v>1.01996</v>
      </c>
      <c r="O1917" s="13">
        <v>218.28</v>
      </c>
      <c r="P1917" s="13">
        <v>1160.96</v>
      </c>
      <c r="Q1917" s="20">
        <v>0.3</v>
      </c>
      <c r="R1917" s="20">
        <v>0.6</v>
      </c>
      <c r="S1917" s="60" t="s">
        <v>8551</v>
      </c>
      <c r="T1917" s="17" t="s">
        <v>11311</v>
      </c>
    </row>
    <row r="1918" spans="1:20" ht="30" customHeight="1">
      <c r="A1918" s="363" t="s">
        <v>11312</v>
      </c>
      <c r="B1918" s="9" t="s">
        <v>11313</v>
      </c>
      <c r="C1918" s="7" t="s">
        <v>32</v>
      </c>
      <c r="D1918" s="10" t="s">
        <v>11314</v>
      </c>
      <c r="E1918" s="10" t="s">
        <v>11315</v>
      </c>
      <c r="F1918" s="10" t="s">
        <v>2732</v>
      </c>
      <c r="G1918" s="201" t="s">
        <v>11316</v>
      </c>
      <c r="H1918" s="12" t="s">
        <v>1180</v>
      </c>
      <c r="I1918" s="60" t="s">
        <v>333</v>
      </c>
      <c r="J1918" s="11" t="s">
        <v>5717</v>
      </c>
      <c r="K1918" s="60" t="s">
        <v>43</v>
      </c>
      <c r="L1918" s="13">
        <v>13032.28</v>
      </c>
      <c r="M1918" s="13">
        <v>957510.17</v>
      </c>
      <c r="N1918" s="14">
        <v>4.9913999999999996</v>
      </c>
      <c r="O1918" s="13">
        <v>3265.13</v>
      </c>
      <c r="P1918" s="13">
        <v>2363.34</v>
      </c>
      <c r="Q1918" s="20">
        <v>0.3</v>
      </c>
      <c r="R1918" s="20" t="s">
        <v>6079</v>
      </c>
      <c r="S1918" s="60" t="s">
        <v>8551</v>
      </c>
      <c r="T1918" s="17" t="s">
        <v>11317</v>
      </c>
    </row>
    <row r="1919" spans="1:20" ht="30" customHeight="1">
      <c r="A1919" s="363" t="s">
        <v>11318</v>
      </c>
      <c r="B1919" s="9" t="s">
        <v>11319</v>
      </c>
      <c r="C1919" s="7" t="s">
        <v>32</v>
      </c>
      <c r="D1919" s="10" t="s">
        <v>2087</v>
      </c>
      <c r="E1919" s="10" t="s">
        <v>11320</v>
      </c>
      <c r="F1919" s="10" t="s">
        <v>2088</v>
      </c>
      <c r="G1919" s="201" t="s">
        <v>11321</v>
      </c>
      <c r="H1919" s="12" t="s">
        <v>272</v>
      </c>
      <c r="I1919" s="60" t="s">
        <v>333</v>
      </c>
      <c r="J1919" s="11" t="s">
        <v>5709</v>
      </c>
      <c r="K1919" s="60" t="s">
        <v>43</v>
      </c>
      <c r="L1919" s="13">
        <v>7141.73</v>
      </c>
      <c r="M1919" s="13">
        <v>6931389.4900000002</v>
      </c>
      <c r="N1919" s="14">
        <v>3.9996999999999998</v>
      </c>
      <c r="O1919" s="13">
        <v>2564.08</v>
      </c>
      <c r="P1919" s="13">
        <v>5725.26</v>
      </c>
      <c r="Q1919" s="20">
        <v>0.7</v>
      </c>
      <c r="R1919" s="20" t="s">
        <v>69</v>
      </c>
      <c r="S1919" s="60" t="s">
        <v>8551</v>
      </c>
      <c r="T1919" s="17" t="s">
        <v>11322</v>
      </c>
    </row>
    <row r="1920" spans="1:20" ht="30" customHeight="1">
      <c r="A1920" s="363" t="s">
        <v>11323</v>
      </c>
      <c r="B1920" s="9" t="s">
        <v>11324</v>
      </c>
      <c r="C1920" s="7" t="s">
        <v>32</v>
      </c>
      <c r="D1920" s="10" t="s">
        <v>7116</v>
      </c>
      <c r="E1920" s="10" t="s">
        <v>11325</v>
      </c>
      <c r="F1920" s="10" t="s">
        <v>11326</v>
      </c>
      <c r="G1920" s="201" t="s">
        <v>11327</v>
      </c>
      <c r="H1920" s="12" t="s">
        <v>4667</v>
      </c>
      <c r="I1920" s="60" t="s">
        <v>333</v>
      </c>
      <c r="J1920" s="11" t="s">
        <v>95</v>
      </c>
      <c r="K1920" s="60" t="s">
        <v>43</v>
      </c>
      <c r="L1920" s="13">
        <v>7735.56</v>
      </c>
      <c r="M1920" s="13">
        <v>1777289.31</v>
      </c>
      <c r="N1920" s="14">
        <v>4.9855999999999998</v>
      </c>
      <c r="O1920" s="13">
        <v>1940.84</v>
      </c>
      <c r="P1920" s="13">
        <v>3409.86</v>
      </c>
      <c r="Q1920" s="20">
        <v>0.7</v>
      </c>
      <c r="R1920" s="20" t="s">
        <v>2346</v>
      </c>
      <c r="S1920" s="60" t="s">
        <v>8551</v>
      </c>
      <c r="T1920" s="17" t="s">
        <v>11328</v>
      </c>
    </row>
    <row r="1921" spans="1:20" ht="30" customHeight="1">
      <c r="A1921" s="363" t="s">
        <v>11329</v>
      </c>
      <c r="B1921" s="9" t="s">
        <v>11330</v>
      </c>
      <c r="C1921" s="7" t="s">
        <v>32</v>
      </c>
      <c r="D1921" s="10" t="s">
        <v>11331</v>
      </c>
      <c r="E1921" s="10" t="s">
        <v>11332</v>
      </c>
      <c r="F1921" s="10" t="s">
        <v>8393</v>
      </c>
      <c r="G1921" s="201" t="s">
        <v>11333</v>
      </c>
      <c r="H1921" s="12" t="s">
        <v>318</v>
      </c>
      <c r="I1921" s="60" t="s">
        <v>333</v>
      </c>
      <c r="J1921" s="11" t="s">
        <v>11334</v>
      </c>
      <c r="K1921" s="60" t="s">
        <v>43</v>
      </c>
      <c r="L1921" s="13">
        <v>2987.72</v>
      </c>
      <c r="M1921" s="13">
        <v>878947.31</v>
      </c>
      <c r="N1921" s="14">
        <v>4.9572000000000003</v>
      </c>
      <c r="O1921" s="13">
        <v>755</v>
      </c>
      <c r="P1921" s="13">
        <v>4363.5600000000004</v>
      </c>
      <c r="Q1921" s="20">
        <v>0.7</v>
      </c>
      <c r="R1921" s="20" t="s">
        <v>2346</v>
      </c>
      <c r="S1921" s="60" t="s">
        <v>8551</v>
      </c>
      <c r="T1921" s="17" t="s">
        <v>11335</v>
      </c>
    </row>
    <row r="1922" spans="1:20" ht="30" customHeight="1">
      <c r="A1922" s="363" t="s">
        <v>11336</v>
      </c>
      <c r="B1922" s="9" t="s">
        <v>11337</v>
      </c>
      <c r="C1922" s="7" t="s">
        <v>32</v>
      </c>
      <c r="D1922" s="10" t="s">
        <v>1887</v>
      </c>
      <c r="E1922" s="10" t="s">
        <v>11338</v>
      </c>
      <c r="F1922" s="10" t="s">
        <v>2337</v>
      </c>
      <c r="G1922" s="201" t="s">
        <v>11339</v>
      </c>
      <c r="H1922" s="12" t="s">
        <v>60</v>
      </c>
      <c r="I1922" s="60" t="s">
        <v>333</v>
      </c>
      <c r="J1922" s="11" t="s">
        <v>11340</v>
      </c>
      <c r="K1922" s="60" t="s">
        <v>43</v>
      </c>
      <c r="L1922" s="13">
        <v>1747.51</v>
      </c>
      <c r="M1922" s="13">
        <v>960850.36</v>
      </c>
      <c r="N1922" s="14">
        <v>3.9839000000000002</v>
      </c>
      <c r="O1922" s="13">
        <v>575</v>
      </c>
      <c r="P1922" s="13">
        <v>3911.7</v>
      </c>
      <c r="Q1922" s="20">
        <v>0.7</v>
      </c>
      <c r="R1922" s="20">
        <v>0.8</v>
      </c>
      <c r="S1922" s="60" t="s">
        <v>8551</v>
      </c>
      <c r="T1922" s="17" t="s">
        <v>11341</v>
      </c>
    </row>
    <row r="1923" spans="1:20" ht="30" customHeight="1">
      <c r="A1923" s="363" t="s">
        <v>11342</v>
      </c>
      <c r="B1923" s="9" t="s">
        <v>11343</v>
      </c>
      <c r="C1923" s="7" t="s">
        <v>32</v>
      </c>
      <c r="D1923" s="10" t="s">
        <v>11344</v>
      </c>
      <c r="E1923" s="10" t="s">
        <v>11345</v>
      </c>
      <c r="F1923" s="10" t="s">
        <v>7070</v>
      </c>
      <c r="G1923" s="201" t="s">
        <v>11346</v>
      </c>
      <c r="H1923" s="12" t="s">
        <v>75</v>
      </c>
      <c r="I1923" s="60" t="s">
        <v>333</v>
      </c>
      <c r="J1923" s="11" t="s">
        <v>5781</v>
      </c>
      <c r="K1923" s="60" t="s">
        <v>43</v>
      </c>
      <c r="L1923" s="13">
        <v>6287.16</v>
      </c>
      <c r="M1923" s="13">
        <v>11696594.83</v>
      </c>
      <c r="N1923" s="14">
        <v>3.9996999999999998</v>
      </c>
      <c r="O1923" s="13">
        <v>2197.25</v>
      </c>
      <c r="P1923" s="13">
        <v>11125.14</v>
      </c>
      <c r="Q1923" s="20">
        <v>0.7</v>
      </c>
      <c r="R1923" s="20" t="s">
        <v>54</v>
      </c>
      <c r="S1923" s="60" t="s">
        <v>45</v>
      </c>
      <c r="T1923" s="17" t="s">
        <v>11347</v>
      </c>
    </row>
    <row r="1924" spans="1:20" ht="30" customHeight="1">
      <c r="A1924" s="363" t="s">
        <v>11348</v>
      </c>
      <c r="B1924" s="9" t="s">
        <v>11349</v>
      </c>
      <c r="C1924" s="7" t="s">
        <v>32</v>
      </c>
      <c r="D1924" s="10" t="s">
        <v>7846</v>
      </c>
      <c r="E1924" s="10" t="s">
        <v>2565</v>
      </c>
      <c r="F1924" s="10" t="s">
        <v>2954</v>
      </c>
      <c r="G1924" s="201" t="s">
        <v>11350</v>
      </c>
      <c r="H1924" s="12" t="s">
        <v>149</v>
      </c>
      <c r="I1924" s="60" t="s">
        <v>333</v>
      </c>
      <c r="J1924" s="11" t="s">
        <v>489</v>
      </c>
      <c r="K1924" s="60" t="s">
        <v>43</v>
      </c>
      <c r="L1924" s="13">
        <v>13.26</v>
      </c>
      <c r="M1924" s="13">
        <v>29293.5</v>
      </c>
      <c r="N1924" s="14">
        <v>1.4019999999999999</v>
      </c>
      <c r="O1924" s="13">
        <v>127.5</v>
      </c>
      <c r="P1924" s="13">
        <v>4424.76</v>
      </c>
      <c r="Q1924" s="20">
        <v>0.7</v>
      </c>
      <c r="R1924" s="20">
        <v>1</v>
      </c>
      <c r="S1924" s="60" t="s">
        <v>45</v>
      </c>
      <c r="T1924" s="17" t="s">
        <v>11351</v>
      </c>
    </row>
    <row r="1925" spans="1:20" ht="30" customHeight="1">
      <c r="A1925" s="363" t="s">
        <v>11352</v>
      </c>
      <c r="B1925" s="9" t="s">
        <v>11353</v>
      </c>
      <c r="C1925" s="7" t="s">
        <v>32</v>
      </c>
      <c r="D1925" s="10" t="s">
        <v>11354</v>
      </c>
      <c r="E1925" s="10" t="s">
        <v>11355</v>
      </c>
      <c r="F1925" s="10" t="s">
        <v>11356</v>
      </c>
      <c r="G1925" s="201" t="s">
        <v>11357</v>
      </c>
      <c r="H1925" s="12" t="s">
        <v>224</v>
      </c>
      <c r="I1925" s="60" t="s">
        <v>333</v>
      </c>
      <c r="J1925" s="11" t="s">
        <v>11358</v>
      </c>
      <c r="K1925" s="60" t="s">
        <v>43</v>
      </c>
      <c r="L1925" s="13">
        <v>2699.86</v>
      </c>
      <c r="M1925" s="13">
        <v>1619890.8</v>
      </c>
      <c r="N1925" s="14">
        <v>4.9997999999999996</v>
      </c>
      <c r="O1925" s="13">
        <v>675</v>
      </c>
      <c r="P1925" s="13">
        <v>10294.86</v>
      </c>
      <c r="Q1925" s="20">
        <v>0.7</v>
      </c>
      <c r="R1925" s="20" t="s">
        <v>11058</v>
      </c>
      <c r="S1925" s="60" t="s">
        <v>45</v>
      </c>
      <c r="T1925" s="17" t="s">
        <v>11359</v>
      </c>
    </row>
    <row r="1926" spans="1:20" ht="44.25" customHeight="1">
      <c r="A1926" s="363" t="s">
        <v>11360</v>
      </c>
      <c r="B1926" s="9" t="s">
        <v>11361</v>
      </c>
      <c r="C1926" s="7" t="s">
        <v>32</v>
      </c>
      <c r="D1926" s="10" t="s">
        <v>11362</v>
      </c>
      <c r="E1926" s="10" t="s">
        <v>11363</v>
      </c>
      <c r="F1926" s="10" t="s">
        <v>5772</v>
      </c>
      <c r="G1926" s="201" t="s">
        <v>11364</v>
      </c>
      <c r="H1926" s="12" t="s">
        <v>325</v>
      </c>
      <c r="I1926" s="60" t="s">
        <v>333</v>
      </c>
      <c r="J1926" s="11" t="s">
        <v>53</v>
      </c>
      <c r="K1926" s="60" t="s">
        <v>43</v>
      </c>
      <c r="L1926" s="13">
        <v>10232.33</v>
      </c>
      <c r="M1926" s="13" t="s">
        <v>11365</v>
      </c>
      <c r="N1926" s="14">
        <v>3.9996999999999998</v>
      </c>
      <c r="O1926" s="13">
        <v>3867.93</v>
      </c>
      <c r="P1926" s="13">
        <v>2746.86</v>
      </c>
      <c r="Q1926" s="20">
        <v>0.7</v>
      </c>
      <c r="R1926" s="20" t="s">
        <v>69</v>
      </c>
      <c r="S1926" s="60" t="s">
        <v>45</v>
      </c>
      <c r="T1926" s="17" t="s">
        <v>11366</v>
      </c>
    </row>
    <row r="1927" spans="1:20" ht="30" customHeight="1">
      <c r="A1927" s="363" t="s">
        <v>11367</v>
      </c>
      <c r="B1927" s="9" t="s">
        <v>11368</v>
      </c>
      <c r="C1927" s="7" t="s">
        <v>32</v>
      </c>
      <c r="D1927" s="10" t="s">
        <v>4453</v>
      </c>
      <c r="E1927" s="10" t="s">
        <v>11369</v>
      </c>
      <c r="F1927" s="10" t="s">
        <v>3702</v>
      </c>
      <c r="G1927" s="201" t="s">
        <v>11370</v>
      </c>
      <c r="H1927" s="12" t="s">
        <v>60</v>
      </c>
      <c r="I1927" s="60" t="s">
        <v>333</v>
      </c>
      <c r="J1927" s="11" t="s">
        <v>11371</v>
      </c>
      <c r="K1927" s="60" t="s">
        <v>43</v>
      </c>
      <c r="L1927" s="13">
        <v>9147.2900000000009</v>
      </c>
      <c r="M1927" s="13">
        <v>5916950.7800000003</v>
      </c>
      <c r="N1927" s="14">
        <v>3.9971000000000001</v>
      </c>
      <c r="O1927" s="13">
        <v>3156.8</v>
      </c>
      <c r="P1927" s="13" t="s">
        <v>11372</v>
      </c>
      <c r="Q1927" s="20">
        <v>0.7</v>
      </c>
      <c r="R1927" s="20" t="s">
        <v>69</v>
      </c>
      <c r="S1927" s="60" t="s">
        <v>8551</v>
      </c>
      <c r="T1927" s="17" t="s">
        <v>11373</v>
      </c>
    </row>
    <row r="1928" spans="1:20" ht="30" customHeight="1">
      <c r="A1928" s="363" t="s">
        <v>11374</v>
      </c>
      <c r="B1928" s="9" t="s">
        <v>11375</v>
      </c>
      <c r="C1928" s="7" t="s">
        <v>11375</v>
      </c>
      <c r="D1928" s="10" t="s">
        <v>8002</v>
      </c>
      <c r="E1928" s="10" t="s">
        <v>11376</v>
      </c>
      <c r="F1928" s="10" t="s">
        <v>8004</v>
      </c>
      <c r="G1928" s="201" t="s">
        <v>11377</v>
      </c>
      <c r="H1928" s="12" t="s">
        <v>60</v>
      </c>
      <c r="I1928" s="60" t="s">
        <v>333</v>
      </c>
      <c r="J1928" s="11" t="s">
        <v>11378</v>
      </c>
      <c r="K1928" s="60" t="s">
        <v>43</v>
      </c>
      <c r="L1928" s="13">
        <v>3870.99</v>
      </c>
      <c r="M1928" s="13">
        <v>45697.42</v>
      </c>
      <c r="N1928" s="14">
        <v>4.9989999999999997</v>
      </c>
      <c r="O1928" s="13">
        <v>968</v>
      </c>
      <c r="P1928" s="13">
        <v>3850.25</v>
      </c>
      <c r="Q1928" s="20">
        <v>0.7</v>
      </c>
      <c r="R1928" s="20" t="s">
        <v>2346</v>
      </c>
      <c r="S1928" s="60" t="s">
        <v>8551</v>
      </c>
      <c r="T1928" s="17" t="s">
        <v>11379</v>
      </c>
    </row>
    <row r="1929" spans="1:20" ht="30" customHeight="1">
      <c r="A1929" s="363" t="s">
        <v>11380</v>
      </c>
      <c r="B1929" s="9" t="s">
        <v>11381</v>
      </c>
      <c r="C1929" s="9" t="s">
        <v>32</v>
      </c>
      <c r="D1929" s="10" t="s">
        <v>11382</v>
      </c>
      <c r="E1929" s="10" t="s">
        <v>242</v>
      </c>
      <c r="F1929" s="10" t="s">
        <v>11383</v>
      </c>
      <c r="G1929" s="201" t="s">
        <v>11384</v>
      </c>
      <c r="H1929" s="12" t="s">
        <v>1120</v>
      </c>
      <c r="I1929" s="60" t="s">
        <v>231</v>
      </c>
      <c r="J1929" s="11" t="s">
        <v>11385</v>
      </c>
      <c r="K1929" s="60" t="s">
        <v>43</v>
      </c>
      <c r="L1929" s="13">
        <v>10.1</v>
      </c>
      <c r="M1929" s="13">
        <v>2982.2</v>
      </c>
      <c r="N1929" s="14">
        <v>1.03</v>
      </c>
      <c r="O1929" s="13">
        <v>307</v>
      </c>
      <c r="P1929" s="13">
        <v>1056.01</v>
      </c>
      <c r="Q1929" s="20">
        <v>0.3</v>
      </c>
      <c r="R1929" s="20">
        <v>1</v>
      </c>
      <c r="S1929" s="60" t="s">
        <v>8551</v>
      </c>
      <c r="T1929" s="17" t="s">
        <v>11386</v>
      </c>
    </row>
    <row r="1930" spans="1:20" ht="30" customHeight="1">
      <c r="A1930" s="363" t="s">
        <v>11387</v>
      </c>
      <c r="B1930" s="9" t="s">
        <v>11388</v>
      </c>
      <c r="C1930" s="7" t="s">
        <v>32</v>
      </c>
      <c r="D1930" s="10" t="s">
        <v>11389</v>
      </c>
      <c r="E1930" s="10" t="s">
        <v>11390</v>
      </c>
      <c r="F1930" s="10" t="s">
        <v>11391</v>
      </c>
      <c r="G1930" s="201" t="s">
        <v>11392</v>
      </c>
      <c r="H1930" s="12" t="s">
        <v>811</v>
      </c>
      <c r="I1930" s="60" t="s">
        <v>231</v>
      </c>
      <c r="J1930" s="11" t="s">
        <v>11393</v>
      </c>
      <c r="K1930" s="60" t="s">
        <v>43</v>
      </c>
      <c r="L1930" s="13">
        <v>13.52</v>
      </c>
      <c r="M1930" s="13">
        <v>4305.28</v>
      </c>
      <c r="N1930" s="14">
        <v>1.0663</v>
      </c>
      <c r="O1930" s="13">
        <v>204</v>
      </c>
      <c r="P1930" s="13">
        <v>1414.79</v>
      </c>
      <c r="Q1930" s="20">
        <v>0.6</v>
      </c>
      <c r="R1930" s="20">
        <v>0.4</v>
      </c>
      <c r="S1930" s="60" t="s">
        <v>8551</v>
      </c>
      <c r="T1930" s="17" t="s">
        <v>11394</v>
      </c>
    </row>
    <row r="1931" spans="1:20" ht="30" customHeight="1">
      <c r="A1931" s="363" t="s">
        <v>11395</v>
      </c>
      <c r="B1931" s="9" t="s">
        <v>11396</v>
      </c>
      <c r="C1931" s="7" t="s">
        <v>32</v>
      </c>
      <c r="D1931" s="10" t="s">
        <v>11397</v>
      </c>
      <c r="E1931" s="10" t="s">
        <v>4870</v>
      </c>
      <c r="F1931" s="10" t="s">
        <v>11398</v>
      </c>
      <c r="G1931" s="201" t="s">
        <v>11399</v>
      </c>
      <c r="H1931" s="12" t="s">
        <v>141</v>
      </c>
      <c r="I1931" s="60" t="s">
        <v>231</v>
      </c>
      <c r="J1931" s="11" t="s">
        <v>4344</v>
      </c>
      <c r="K1931" s="60" t="s">
        <v>43</v>
      </c>
      <c r="L1931" s="13">
        <v>95.97</v>
      </c>
      <c r="M1931" s="13">
        <v>12985.49</v>
      </c>
      <c r="N1931" s="14">
        <v>1.3998999999999999</v>
      </c>
      <c r="O1931" s="13">
        <v>240</v>
      </c>
      <c r="P1931" s="13">
        <v>631.38</v>
      </c>
      <c r="Q1931" s="20">
        <v>0.3</v>
      </c>
      <c r="R1931" s="20">
        <v>1</v>
      </c>
      <c r="S1931" s="60" t="s">
        <v>8551</v>
      </c>
      <c r="T1931" s="17" t="s">
        <v>11400</v>
      </c>
    </row>
    <row r="1932" spans="1:20" ht="30" customHeight="1">
      <c r="A1932" s="363" t="s">
        <v>11401</v>
      </c>
      <c r="B1932" s="9" t="s">
        <v>11402</v>
      </c>
      <c r="C1932" s="7" t="s">
        <v>32</v>
      </c>
      <c r="D1932" s="10" t="s">
        <v>11403</v>
      </c>
      <c r="E1932" s="10" t="s">
        <v>11404</v>
      </c>
      <c r="F1932" s="10" t="s">
        <v>11405</v>
      </c>
      <c r="G1932" s="201" t="s">
        <v>11406</v>
      </c>
      <c r="H1932" s="12" t="s">
        <v>102</v>
      </c>
      <c r="I1932" s="60" t="s">
        <v>311</v>
      </c>
      <c r="J1932" s="11" t="s">
        <v>95</v>
      </c>
      <c r="K1932" s="60" t="s">
        <v>43</v>
      </c>
      <c r="L1932" s="13">
        <v>154.97</v>
      </c>
      <c r="M1932" s="13">
        <v>53777.72</v>
      </c>
      <c r="N1932" s="14">
        <v>1.3099000000000001</v>
      </c>
      <c r="O1932" s="13">
        <v>500</v>
      </c>
      <c r="P1932" s="13">
        <v>1262.71</v>
      </c>
      <c r="Q1932" s="20">
        <v>0.6</v>
      </c>
      <c r="R1932" s="20">
        <v>0.6</v>
      </c>
      <c r="S1932" s="60" t="s">
        <v>45</v>
      </c>
      <c r="T1932" s="17" t="s">
        <v>11407</v>
      </c>
    </row>
    <row r="1933" spans="1:20" ht="30" customHeight="1">
      <c r="A1933" s="363" t="s">
        <v>11408</v>
      </c>
      <c r="B1933" s="9" t="s">
        <v>11409</v>
      </c>
      <c r="C1933" s="7" t="s">
        <v>32</v>
      </c>
      <c r="D1933" s="10" t="s">
        <v>11410</v>
      </c>
      <c r="E1933" s="10" t="s">
        <v>11411</v>
      </c>
      <c r="F1933" s="10" t="s">
        <v>5312</v>
      </c>
      <c r="G1933" s="201" t="s">
        <v>11412</v>
      </c>
      <c r="H1933" s="12" t="s">
        <v>149</v>
      </c>
      <c r="I1933" s="60" t="s">
        <v>333</v>
      </c>
      <c r="J1933" s="11" t="s">
        <v>11413</v>
      </c>
      <c r="K1933" s="24" t="s">
        <v>43</v>
      </c>
      <c r="L1933" s="13">
        <v>2914.16</v>
      </c>
      <c r="M1933" s="13">
        <v>32596105.800000001</v>
      </c>
      <c r="N1933" s="14">
        <v>4</v>
      </c>
      <c r="O1933" s="13">
        <v>1037.73</v>
      </c>
      <c r="P1933" s="13" t="s">
        <v>11414</v>
      </c>
      <c r="Q1933" s="20">
        <v>0.7</v>
      </c>
      <c r="R1933" s="20" t="s">
        <v>62</v>
      </c>
      <c r="S1933" s="60" t="s">
        <v>45</v>
      </c>
      <c r="T1933" s="17" t="s">
        <v>11415</v>
      </c>
    </row>
    <row r="1934" spans="1:20" ht="30" customHeight="1">
      <c r="A1934" s="363" t="s">
        <v>11416</v>
      </c>
      <c r="B1934" s="9" t="s">
        <v>11417</v>
      </c>
      <c r="C1934" s="7" t="s">
        <v>32</v>
      </c>
      <c r="D1934" s="10" t="s">
        <v>11418</v>
      </c>
      <c r="E1934" s="10" t="s">
        <v>11419</v>
      </c>
      <c r="F1934" s="10" t="s">
        <v>11420</v>
      </c>
      <c r="G1934" s="201" t="s">
        <v>11421</v>
      </c>
      <c r="H1934" s="12" t="s">
        <v>982</v>
      </c>
      <c r="I1934" s="60" t="s">
        <v>231</v>
      </c>
      <c r="J1934" s="11" t="s">
        <v>9857</v>
      </c>
      <c r="K1934" s="60" t="s">
        <v>43</v>
      </c>
      <c r="L1934" s="13">
        <v>3682.33</v>
      </c>
      <c r="M1934" s="13">
        <v>944929.67</v>
      </c>
      <c r="N1934" s="14">
        <v>2.5</v>
      </c>
      <c r="O1934" s="13">
        <v>2454.89</v>
      </c>
      <c r="P1934" s="13" t="s">
        <v>11422</v>
      </c>
      <c r="Q1934" s="20">
        <v>0.6</v>
      </c>
      <c r="R1934" s="20" t="s">
        <v>6714</v>
      </c>
      <c r="S1934" s="60" t="s">
        <v>45</v>
      </c>
      <c r="T1934" s="17" t="s">
        <v>11423</v>
      </c>
    </row>
    <row r="1935" spans="1:20" ht="30" customHeight="1">
      <c r="A1935" s="363" t="s">
        <v>11424</v>
      </c>
      <c r="B1935" s="9" t="s">
        <v>11425</v>
      </c>
      <c r="C1935" s="7" t="s">
        <v>32</v>
      </c>
      <c r="D1935" s="10" t="s">
        <v>7358</v>
      </c>
      <c r="E1935" s="10" t="s">
        <v>11426</v>
      </c>
      <c r="F1935" s="10" t="s">
        <v>3467</v>
      </c>
      <c r="G1935" s="201" t="s">
        <v>11427</v>
      </c>
      <c r="H1935" s="12" t="s">
        <v>37</v>
      </c>
      <c r="I1935" s="60" t="s">
        <v>333</v>
      </c>
      <c r="J1935" s="11" t="s">
        <v>10906</v>
      </c>
      <c r="K1935" s="60" t="s">
        <v>43</v>
      </c>
      <c r="L1935" s="13">
        <v>2796.35</v>
      </c>
      <c r="M1935" s="13" t="s">
        <v>11428</v>
      </c>
      <c r="N1935" s="14">
        <v>3.9998999999999998</v>
      </c>
      <c r="O1935" s="13">
        <v>932.15</v>
      </c>
      <c r="P1935" s="13">
        <v>6581.3</v>
      </c>
      <c r="Q1935" s="20" t="s">
        <v>10788</v>
      </c>
      <c r="R1935" s="20" t="s">
        <v>11429</v>
      </c>
      <c r="S1935" s="60" t="s">
        <v>45</v>
      </c>
      <c r="T1935" s="17" t="s">
        <v>11430</v>
      </c>
    </row>
    <row r="1936" spans="1:20" ht="30" customHeight="1">
      <c r="A1936" s="363" t="s">
        <v>11431</v>
      </c>
      <c r="B1936" s="364" t="s">
        <v>11432</v>
      </c>
      <c r="C1936" s="7" t="s">
        <v>32</v>
      </c>
      <c r="D1936" s="10" t="s">
        <v>11433</v>
      </c>
      <c r="E1936" s="10" t="s">
        <v>11434</v>
      </c>
      <c r="F1936" s="10" t="s">
        <v>11435</v>
      </c>
      <c r="G1936" s="201" t="s">
        <v>11436</v>
      </c>
      <c r="H1936" s="12" t="s">
        <v>904</v>
      </c>
      <c r="I1936" s="60" t="s">
        <v>333</v>
      </c>
      <c r="J1936" s="11" t="s">
        <v>3853</v>
      </c>
      <c r="K1936" s="60" t="s">
        <v>43</v>
      </c>
      <c r="L1936" s="13">
        <v>3209.09</v>
      </c>
      <c r="M1936" s="13">
        <v>1906307.89</v>
      </c>
      <c r="N1936" s="14">
        <v>3.9962</v>
      </c>
      <c r="O1936" s="13">
        <v>1138.5</v>
      </c>
      <c r="P1936" s="13">
        <v>4239.12</v>
      </c>
      <c r="Q1936" s="20">
        <v>0.7</v>
      </c>
      <c r="R1936" s="20">
        <v>0.8</v>
      </c>
      <c r="S1936" s="60" t="s">
        <v>45</v>
      </c>
      <c r="T1936" s="17" t="s">
        <v>11437</v>
      </c>
    </row>
    <row r="1937" spans="1:20" ht="30" customHeight="1">
      <c r="A1937" s="363" t="s">
        <v>11438</v>
      </c>
      <c r="B1937" s="9" t="s">
        <v>11439</v>
      </c>
      <c r="C1937" s="7" t="s">
        <v>32</v>
      </c>
      <c r="D1937" s="10" t="s">
        <v>7897</v>
      </c>
      <c r="E1937" s="10" t="s">
        <v>11440</v>
      </c>
      <c r="F1937" s="10" t="s">
        <v>2578</v>
      </c>
      <c r="G1937" s="201" t="s">
        <v>11441</v>
      </c>
      <c r="H1937" s="12" t="s">
        <v>272</v>
      </c>
      <c r="I1937" s="60" t="s">
        <v>333</v>
      </c>
      <c r="J1937" s="11" t="s">
        <v>8400</v>
      </c>
      <c r="K1937" s="60" t="s">
        <v>43</v>
      </c>
      <c r="L1937" s="13">
        <v>8624.1</v>
      </c>
      <c r="M1937" s="365" t="s">
        <v>11442</v>
      </c>
      <c r="N1937" s="14">
        <v>4</v>
      </c>
      <c r="O1937" s="13">
        <v>3130.04</v>
      </c>
      <c r="P1937" s="13">
        <v>7771.38</v>
      </c>
      <c r="Q1937" s="20">
        <v>0.7</v>
      </c>
      <c r="R1937" s="20" t="s">
        <v>69</v>
      </c>
      <c r="S1937" s="60" t="s">
        <v>45</v>
      </c>
      <c r="T1937" s="17" t="s">
        <v>11443</v>
      </c>
    </row>
    <row r="1938" spans="1:20" ht="42" customHeight="1">
      <c r="A1938" s="363" t="s">
        <v>11444</v>
      </c>
      <c r="B1938" s="9" t="s">
        <v>11445</v>
      </c>
      <c r="C1938" s="7" t="s">
        <v>32</v>
      </c>
      <c r="D1938" s="10" t="s">
        <v>5770</v>
      </c>
      <c r="E1938" s="10" t="s">
        <v>11446</v>
      </c>
      <c r="F1938" s="10" t="s">
        <v>5772</v>
      </c>
      <c r="G1938" s="201" t="s">
        <v>11447</v>
      </c>
      <c r="H1938" s="12" t="s">
        <v>325</v>
      </c>
      <c r="I1938" s="60" t="s">
        <v>333</v>
      </c>
      <c r="J1938" s="11" t="s">
        <v>11448</v>
      </c>
      <c r="K1938" s="60" t="s">
        <v>43</v>
      </c>
      <c r="L1938" s="13">
        <v>7164.98</v>
      </c>
      <c r="M1938" s="13">
        <v>3343.2</v>
      </c>
      <c r="N1938" s="14">
        <v>3.9996999999999998</v>
      </c>
      <c r="O1938" s="13">
        <v>2732.35</v>
      </c>
      <c r="P1938" s="13">
        <v>2773.38</v>
      </c>
      <c r="Q1938" s="20">
        <v>0.7</v>
      </c>
      <c r="R1938" s="20" t="s">
        <v>69</v>
      </c>
      <c r="S1938" s="60" t="s">
        <v>45</v>
      </c>
      <c r="T1938" s="17" t="s">
        <v>11449</v>
      </c>
    </row>
    <row r="1939" spans="1:20" ht="30" customHeight="1">
      <c r="A1939" s="363" t="s">
        <v>11450</v>
      </c>
      <c r="B1939" s="9" t="s">
        <v>11451</v>
      </c>
      <c r="C1939" s="7" t="s">
        <v>32</v>
      </c>
      <c r="D1939" s="10" t="s">
        <v>11452</v>
      </c>
      <c r="E1939" s="10" t="s">
        <v>4557</v>
      </c>
      <c r="F1939" s="10" t="s">
        <v>11453</v>
      </c>
      <c r="G1939" s="201" t="s">
        <v>11454</v>
      </c>
      <c r="H1939" s="12" t="s">
        <v>937</v>
      </c>
      <c r="I1939" s="60" t="s">
        <v>231</v>
      </c>
      <c r="J1939" s="11" t="s">
        <v>11455</v>
      </c>
      <c r="K1939" s="60" t="s">
        <v>181</v>
      </c>
      <c r="L1939" s="13">
        <v>1274.99</v>
      </c>
      <c r="M1939" s="13">
        <v>5286476.07</v>
      </c>
      <c r="N1939" s="14">
        <v>2</v>
      </c>
      <c r="O1939" s="13">
        <v>1275</v>
      </c>
      <c r="P1939" s="13">
        <v>6378.88</v>
      </c>
      <c r="Q1939" s="20">
        <v>1.3</v>
      </c>
      <c r="R1939" s="20">
        <v>1</v>
      </c>
      <c r="S1939" s="60" t="s">
        <v>45</v>
      </c>
      <c r="T1939" s="17" t="s">
        <v>11456</v>
      </c>
    </row>
    <row r="1940" spans="1:20" ht="41.25" customHeight="1" thickBot="1">
      <c r="A1940" s="362" t="s">
        <v>11457</v>
      </c>
      <c r="B1940" s="30" t="s">
        <v>11458</v>
      </c>
      <c r="C1940" s="59" t="s">
        <v>32</v>
      </c>
      <c r="D1940" s="29" t="s">
        <v>4531</v>
      </c>
      <c r="E1940" s="29" t="s">
        <v>11459</v>
      </c>
      <c r="F1940" s="29" t="s">
        <v>2039</v>
      </c>
      <c r="G1940" s="204" t="s">
        <v>11460</v>
      </c>
      <c r="H1940" s="366" t="s">
        <v>37</v>
      </c>
      <c r="I1940" s="31" t="s">
        <v>333</v>
      </c>
      <c r="J1940" s="31" t="s">
        <v>11461</v>
      </c>
      <c r="K1940" s="31" t="s">
        <v>43</v>
      </c>
      <c r="L1940" s="33">
        <f>891.09+2666.36</f>
        <v>3557.4500000000003</v>
      </c>
      <c r="M1940" s="33">
        <f>1066092+3544401.98</f>
        <v>4610493.9800000004</v>
      </c>
      <c r="N1940" s="34">
        <v>3.9990000000000001</v>
      </c>
      <c r="O1940" s="33">
        <v>2559.89</v>
      </c>
      <c r="P1940" s="33">
        <v>7595.94</v>
      </c>
      <c r="Q1940" s="67">
        <v>0.7</v>
      </c>
      <c r="R1940" s="67" t="s">
        <v>11462</v>
      </c>
      <c r="S1940" s="31" t="s">
        <v>8551</v>
      </c>
      <c r="T1940" s="37" t="s">
        <v>11463</v>
      </c>
    </row>
    <row r="1941" spans="1:20" ht="47.25" customHeight="1">
      <c r="A1941" s="38" t="s">
        <v>11457</v>
      </c>
      <c r="B1941" s="40" t="s">
        <v>11458</v>
      </c>
      <c r="C1941" s="38" t="s">
        <v>32</v>
      </c>
      <c r="D1941" s="38" t="s">
        <v>4531</v>
      </c>
      <c r="E1941" s="38" t="s">
        <v>11459</v>
      </c>
      <c r="F1941" s="38" t="s">
        <v>2039</v>
      </c>
      <c r="G1941" s="310" t="s">
        <v>11460</v>
      </c>
      <c r="H1941" s="340" t="s">
        <v>37</v>
      </c>
      <c r="I1941" s="68" t="s">
        <v>333</v>
      </c>
      <c r="J1941" s="68" t="s">
        <v>11461</v>
      </c>
      <c r="K1941" s="68" t="s">
        <v>181</v>
      </c>
      <c r="L1941" s="71">
        <v>2912.01</v>
      </c>
      <c r="M1941" s="71">
        <v>7188937.04</v>
      </c>
      <c r="N1941" s="72">
        <v>3.9990000000000001</v>
      </c>
      <c r="O1941" s="71">
        <v>2559.89</v>
      </c>
      <c r="P1941" s="71">
        <v>7595.94</v>
      </c>
      <c r="Q1941" s="73">
        <v>1.3</v>
      </c>
      <c r="R1941" s="73">
        <v>1</v>
      </c>
      <c r="S1941" s="68" t="s">
        <v>8551</v>
      </c>
      <c r="T1941" s="74" t="s">
        <v>11463</v>
      </c>
    </row>
    <row r="1942" spans="1:20" ht="30" customHeight="1" thickBot="1">
      <c r="A1942" s="325" t="s">
        <v>11464</v>
      </c>
      <c r="B1942" s="50" t="s">
        <v>11465</v>
      </c>
      <c r="C1942" s="50" t="s">
        <v>32</v>
      </c>
      <c r="D1942" s="49" t="s">
        <v>11466</v>
      </c>
      <c r="E1942" s="49" t="s">
        <v>11467</v>
      </c>
      <c r="F1942" s="49" t="s">
        <v>1944</v>
      </c>
      <c r="G1942" s="312" t="s">
        <v>11468</v>
      </c>
      <c r="H1942" s="342" t="s">
        <v>75</v>
      </c>
      <c r="I1942" s="52" t="s">
        <v>333</v>
      </c>
      <c r="J1942" s="52" t="s">
        <v>11469</v>
      </c>
      <c r="K1942" s="52" t="s">
        <v>43</v>
      </c>
      <c r="L1942" s="54">
        <v>3400.73</v>
      </c>
      <c r="M1942" s="54">
        <v>6756351.1600000001</v>
      </c>
      <c r="N1942" s="55">
        <v>3.9988999999999999</v>
      </c>
      <c r="O1942" s="54">
        <v>1176.22</v>
      </c>
      <c r="P1942" s="54">
        <v>11659.62</v>
      </c>
      <c r="Q1942" s="76">
        <v>0.7</v>
      </c>
      <c r="R1942" s="76" t="s">
        <v>69</v>
      </c>
      <c r="S1942" s="52" t="s">
        <v>8551</v>
      </c>
      <c r="T1942" s="58" t="s">
        <v>11470</v>
      </c>
    </row>
    <row r="1943" spans="1:20" ht="40.5" customHeight="1">
      <c r="A1943" s="59" t="s">
        <v>11471</v>
      </c>
      <c r="B1943" s="7" t="s">
        <v>11472</v>
      </c>
      <c r="C1943" s="7" t="s">
        <v>32</v>
      </c>
      <c r="D1943" s="59" t="s">
        <v>11473</v>
      </c>
      <c r="E1943" s="59" t="s">
        <v>11474</v>
      </c>
      <c r="F1943" s="59" t="s">
        <v>11475</v>
      </c>
      <c r="G1943" s="209" t="s">
        <v>11476</v>
      </c>
      <c r="H1943" s="367" t="s">
        <v>303</v>
      </c>
      <c r="I1943" s="60" t="s">
        <v>1728</v>
      </c>
      <c r="J1943" s="60" t="s">
        <v>11477</v>
      </c>
      <c r="K1943" s="60" t="s">
        <v>43</v>
      </c>
      <c r="L1943" s="24">
        <v>4990.3500000000004</v>
      </c>
      <c r="M1943" s="24">
        <v>11856148.109999999</v>
      </c>
      <c r="N1943" s="61">
        <v>1.9999</v>
      </c>
      <c r="O1943" s="24">
        <v>5645.02</v>
      </c>
      <c r="P1943" s="24">
        <v>2414.34</v>
      </c>
      <c r="Q1943" s="77">
        <v>2</v>
      </c>
      <c r="R1943" s="77" t="s">
        <v>69</v>
      </c>
      <c r="S1943" s="60" t="s">
        <v>8551</v>
      </c>
      <c r="T1943" s="64" t="s">
        <v>11478</v>
      </c>
    </row>
    <row r="1944" spans="1:20" ht="30" customHeight="1">
      <c r="A1944" s="59" t="s">
        <v>11479</v>
      </c>
      <c r="B1944" s="9" t="s">
        <v>11480</v>
      </c>
      <c r="C1944" s="7" t="s">
        <v>32</v>
      </c>
      <c r="D1944" s="10" t="s">
        <v>11481</v>
      </c>
      <c r="E1944" s="10" t="s">
        <v>11482</v>
      </c>
      <c r="F1944" s="10" t="s">
        <v>7111</v>
      </c>
      <c r="G1944" s="201" t="s">
        <v>11483</v>
      </c>
      <c r="H1944" s="151" t="s">
        <v>318</v>
      </c>
      <c r="I1944" s="11" t="s">
        <v>231</v>
      </c>
      <c r="J1944" s="11" t="s">
        <v>53</v>
      </c>
      <c r="K1944" s="11" t="s">
        <v>43</v>
      </c>
      <c r="L1944" s="13">
        <v>2009.52</v>
      </c>
      <c r="M1944" s="13">
        <v>1130443.44</v>
      </c>
      <c r="N1944" s="14">
        <v>1.9998</v>
      </c>
      <c r="O1944" s="13">
        <v>2009.92</v>
      </c>
      <c r="P1944" s="13">
        <v>1847.76</v>
      </c>
      <c r="Q1944" s="20">
        <v>0.7</v>
      </c>
      <c r="R1944" s="20" t="s">
        <v>62</v>
      </c>
      <c r="S1944" s="11" t="s">
        <v>8551</v>
      </c>
      <c r="T1944" s="17" t="s">
        <v>11484</v>
      </c>
    </row>
    <row r="1945" spans="1:20" ht="30" customHeight="1">
      <c r="A1945" s="59" t="s">
        <v>11485</v>
      </c>
      <c r="B1945" s="9" t="s">
        <v>11486</v>
      </c>
      <c r="C1945" s="7" t="s">
        <v>32</v>
      </c>
      <c r="D1945" s="10" t="s">
        <v>11487</v>
      </c>
      <c r="E1945" s="10" t="s">
        <v>11488</v>
      </c>
      <c r="F1945" s="10" t="s">
        <v>11489</v>
      </c>
      <c r="G1945" s="201" t="s">
        <v>11490</v>
      </c>
      <c r="H1945" s="151" t="s">
        <v>60</v>
      </c>
      <c r="I1945" s="11" t="s">
        <v>333</v>
      </c>
      <c r="J1945" s="11" t="s">
        <v>5781</v>
      </c>
      <c r="K1945" s="11" t="s">
        <v>43</v>
      </c>
      <c r="L1945" s="13">
        <v>2925</v>
      </c>
      <c r="M1945" s="13">
        <v>2133351.6800000002</v>
      </c>
      <c r="N1945" s="14">
        <v>4</v>
      </c>
      <c r="O1945" s="13">
        <v>1009.98</v>
      </c>
      <c r="P1945" s="13">
        <v>4167.72</v>
      </c>
      <c r="Q1945" s="20">
        <v>0.7</v>
      </c>
      <c r="R1945" s="20">
        <v>1</v>
      </c>
      <c r="S1945" s="11" t="s">
        <v>8551</v>
      </c>
      <c r="T1945" s="17" t="s">
        <v>11491</v>
      </c>
    </row>
    <row r="1946" spans="1:20" ht="30" customHeight="1">
      <c r="A1946" s="59" t="s">
        <v>11492</v>
      </c>
      <c r="B1946" s="9" t="s">
        <v>11493</v>
      </c>
      <c r="C1946" s="7" t="s">
        <v>32</v>
      </c>
      <c r="D1946" s="10" t="s">
        <v>6879</v>
      </c>
      <c r="E1946" s="10" t="s">
        <v>11494</v>
      </c>
      <c r="F1946" s="10" t="s">
        <v>3948</v>
      </c>
      <c r="G1946" s="201" t="s">
        <v>11495</v>
      </c>
      <c r="H1946" s="151" t="s">
        <v>60</v>
      </c>
      <c r="I1946" s="11" t="s">
        <v>333</v>
      </c>
      <c r="J1946" s="11" t="s">
        <v>9544</v>
      </c>
      <c r="K1946" s="11" t="s">
        <v>43</v>
      </c>
      <c r="L1946" s="13">
        <v>2147.34</v>
      </c>
      <c r="M1946" s="13">
        <v>1232284.17</v>
      </c>
      <c r="N1946" s="14">
        <v>3.9824000000000002</v>
      </c>
      <c r="O1946" s="13">
        <v>720</v>
      </c>
      <c r="P1946" s="13">
        <v>4081.02</v>
      </c>
      <c r="Q1946" s="20">
        <v>0.7</v>
      </c>
      <c r="R1946" s="20">
        <v>0.8</v>
      </c>
      <c r="S1946" s="11" t="s">
        <v>8551</v>
      </c>
      <c r="T1946" s="17" t="s">
        <v>11496</v>
      </c>
    </row>
    <row r="1947" spans="1:20" ht="30" customHeight="1">
      <c r="A1947" s="368" t="s">
        <v>11497</v>
      </c>
      <c r="B1947" s="102" t="s">
        <v>11498</v>
      </c>
      <c r="C1947" s="103" t="s">
        <v>32</v>
      </c>
      <c r="D1947" s="101" t="s">
        <v>11499</v>
      </c>
      <c r="E1947" s="101" t="s">
        <v>11500</v>
      </c>
      <c r="F1947" s="101" t="s">
        <v>11501</v>
      </c>
      <c r="G1947" s="369" t="s">
        <v>11502</v>
      </c>
      <c r="H1947" s="370" t="s">
        <v>694</v>
      </c>
      <c r="I1947" s="104" t="s">
        <v>216</v>
      </c>
      <c r="J1947" s="104" t="s">
        <v>10989</v>
      </c>
      <c r="K1947" s="104" t="s">
        <v>43</v>
      </c>
      <c r="L1947" s="106">
        <v>91.22</v>
      </c>
      <c r="M1947" s="106">
        <v>33802.839999999997</v>
      </c>
      <c r="N1947" s="107">
        <v>1.2813000000000001</v>
      </c>
      <c r="O1947" s="106">
        <v>324.23</v>
      </c>
      <c r="P1947" s="106">
        <v>1392.3</v>
      </c>
      <c r="Q1947" s="108">
        <v>0.6</v>
      </c>
      <c r="R1947" s="108" t="s">
        <v>11503</v>
      </c>
      <c r="S1947" s="104" t="s">
        <v>8551</v>
      </c>
      <c r="T1947" s="109" t="s">
        <v>11504</v>
      </c>
    </row>
    <row r="1948" spans="1:20" ht="30" customHeight="1">
      <c r="A1948" s="59" t="s">
        <v>11505</v>
      </c>
      <c r="B1948" s="9" t="s">
        <v>11506</v>
      </c>
      <c r="C1948" s="7" t="s">
        <v>32</v>
      </c>
      <c r="D1948" s="10" t="s">
        <v>6089</v>
      </c>
      <c r="E1948" s="10" t="s">
        <v>11507</v>
      </c>
      <c r="F1948" s="10" t="s">
        <v>6091</v>
      </c>
      <c r="G1948" s="201" t="s">
        <v>11508</v>
      </c>
      <c r="H1948" s="151" t="s">
        <v>846</v>
      </c>
      <c r="I1948" s="11" t="s">
        <v>333</v>
      </c>
      <c r="J1948" s="11" t="s">
        <v>11509</v>
      </c>
      <c r="K1948" s="11" t="s">
        <v>43</v>
      </c>
      <c r="L1948" s="13">
        <v>6938.9</v>
      </c>
      <c r="M1948" s="13">
        <v>3011779.68</v>
      </c>
      <c r="N1948" s="14">
        <v>3.9990000000000001</v>
      </c>
      <c r="O1948" s="13">
        <v>2392.3200000000002</v>
      </c>
      <c r="P1948" s="13">
        <v>2479.62</v>
      </c>
      <c r="Q1948" s="20">
        <v>0.7</v>
      </c>
      <c r="R1948" s="20">
        <v>1</v>
      </c>
      <c r="S1948" s="11" t="s">
        <v>45</v>
      </c>
      <c r="T1948" s="17" t="s">
        <v>11510</v>
      </c>
    </row>
    <row r="1949" spans="1:20" ht="30" customHeight="1">
      <c r="A1949" s="59" t="s">
        <v>11511</v>
      </c>
      <c r="B1949" s="9" t="s">
        <v>11512</v>
      </c>
      <c r="C1949" s="7" t="s">
        <v>32</v>
      </c>
      <c r="D1949" s="10" t="s">
        <v>11513</v>
      </c>
      <c r="E1949" s="10" t="s">
        <v>11514</v>
      </c>
      <c r="F1949" s="10" t="s">
        <v>4831</v>
      </c>
      <c r="G1949" s="201" t="s">
        <v>11515</v>
      </c>
      <c r="H1949" s="151" t="s">
        <v>1050</v>
      </c>
      <c r="I1949" s="11" t="s">
        <v>333</v>
      </c>
      <c r="J1949" s="11" t="s">
        <v>11516</v>
      </c>
      <c r="K1949" s="11" t="s">
        <v>43</v>
      </c>
      <c r="L1949" s="13">
        <v>7099.78</v>
      </c>
      <c r="M1949" s="13">
        <v>772077.56</v>
      </c>
      <c r="N1949" s="14">
        <v>4.9873000000000003</v>
      </c>
      <c r="O1949" s="13">
        <v>1780.59</v>
      </c>
      <c r="P1949" s="13">
        <v>2259.81</v>
      </c>
      <c r="Q1949" s="20">
        <v>0.6</v>
      </c>
      <c r="R1949" s="20">
        <v>0.4</v>
      </c>
      <c r="S1949" s="11" t="s">
        <v>45</v>
      </c>
      <c r="T1949" s="17" t="s">
        <v>11517</v>
      </c>
    </row>
    <row r="1950" spans="1:20" ht="30" customHeight="1">
      <c r="A1950" s="59" t="s">
        <v>11518</v>
      </c>
      <c r="B1950" s="9" t="s">
        <v>11519</v>
      </c>
      <c r="C1950" s="7" t="s">
        <v>32</v>
      </c>
      <c r="D1950" s="10" t="s">
        <v>11520</v>
      </c>
      <c r="E1950" s="10" t="s">
        <v>11521</v>
      </c>
      <c r="F1950" s="10" t="s">
        <v>4122</v>
      </c>
      <c r="G1950" s="201" t="s">
        <v>11522</v>
      </c>
      <c r="H1950" s="151" t="s">
        <v>272</v>
      </c>
      <c r="I1950" s="11" t="s">
        <v>333</v>
      </c>
      <c r="J1950" s="11" t="s">
        <v>11523</v>
      </c>
      <c r="K1950" s="11" t="s">
        <v>43</v>
      </c>
      <c r="L1950" s="13">
        <v>7808.44</v>
      </c>
      <c r="M1950" s="13">
        <v>6901968.54</v>
      </c>
      <c r="N1950" s="14">
        <v>3.9998999999999998</v>
      </c>
      <c r="O1950" s="13">
        <v>3005.92</v>
      </c>
      <c r="P1950" s="13">
        <v>5364.18</v>
      </c>
      <c r="Q1950" s="20">
        <v>0.7</v>
      </c>
      <c r="R1950" s="20" t="s">
        <v>69</v>
      </c>
      <c r="S1950" s="11" t="s">
        <v>45</v>
      </c>
      <c r="T1950" s="17" t="s">
        <v>11524</v>
      </c>
    </row>
    <row r="1951" spans="1:20" ht="30" customHeight="1">
      <c r="A1951" s="59" t="s">
        <v>11525</v>
      </c>
      <c r="B1951" s="9" t="s">
        <v>11526</v>
      </c>
      <c r="C1951" s="7" t="s">
        <v>32</v>
      </c>
      <c r="D1951" s="10" t="s">
        <v>11527</v>
      </c>
      <c r="E1951" s="10" t="s">
        <v>991</v>
      </c>
      <c r="F1951" s="10" t="s">
        <v>2018</v>
      </c>
      <c r="G1951" s="201" t="s">
        <v>11528</v>
      </c>
      <c r="H1951" s="151" t="s">
        <v>846</v>
      </c>
      <c r="I1951" s="11" t="s">
        <v>333</v>
      </c>
      <c r="J1951" s="11" t="s">
        <v>8400</v>
      </c>
      <c r="K1951" s="11" t="s">
        <v>43</v>
      </c>
      <c r="L1951" s="371">
        <v>3.516E-3</v>
      </c>
      <c r="M1951" s="13">
        <v>1.34</v>
      </c>
      <c r="N1951" s="14">
        <v>3.9994999999999998</v>
      </c>
      <c r="O1951" s="13">
        <v>3000.94</v>
      </c>
      <c r="P1951" s="13">
        <v>2417.25</v>
      </c>
      <c r="Q1951" s="20">
        <v>0.7</v>
      </c>
      <c r="R1951" s="20" t="s">
        <v>54</v>
      </c>
      <c r="S1951" s="11" t="s">
        <v>45</v>
      </c>
      <c r="T1951" s="17" t="s">
        <v>11529</v>
      </c>
    </row>
    <row r="1952" spans="1:20" ht="30" customHeight="1">
      <c r="A1952" s="59" t="s">
        <v>11530</v>
      </c>
      <c r="B1952" s="9" t="s">
        <v>11531</v>
      </c>
      <c r="C1952" s="7" t="s">
        <v>32</v>
      </c>
      <c r="D1952" s="10" t="s">
        <v>6218</v>
      </c>
      <c r="E1952" s="10" t="s">
        <v>11532</v>
      </c>
      <c r="F1952" s="10" t="s">
        <v>6220</v>
      </c>
      <c r="G1952" s="201" t="s">
        <v>11533</v>
      </c>
      <c r="H1952" s="151" t="s">
        <v>88</v>
      </c>
      <c r="I1952" s="11" t="s">
        <v>333</v>
      </c>
      <c r="J1952" s="11" t="s">
        <v>11534</v>
      </c>
      <c r="K1952" s="11" t="s">
        <v>43</v>
      </c>
      <c r="L1952" s="13">
        <v>6607.03</v>
      </c>
      <c r="M1952" s="13">
        <v>2179086.04</v>
      </c>
      <c r="N1952" s="14">
        <v>5</v>
      </c>
      <c r="O1952" s="13">
        <v>1652.13</v>
      </c>
      <c r="P1952" s="13">
        <v>5888.46</v>
      </c>
      <c r="Q1952" s="20">
        <v>0.7</v>
      </c>
      <c r="R1952" s="20">
        <v>0.4</v>
      </c>
      <c r="S1952" s="11" t="s">
        <v>45</v>
      </c>
      <c r="T1952" s="17" t="s">
        <v>11535</v>
      </c>
    </row>
    <row r="1953" spans="1:20" ht="30" customHeight="1">
      <c r="A1953" s="59" t="s">
        <v>11536</v>
      </c>
      <c r="B1953" s="9" t="s">
        <v>8375</v>
      </c>
      <c r="C1953" s="7" t="s">
        <v>8375</v>
      </c>
      <c r="D1953" s="10" t="s">
        <v>3355</v>
      </c>
      <c r="E1953" s="10" t="s">
        <v>11537</v>
      </c>
      <c r="F1953" s="10" t="s">
        <v>8377</v>
      </c>
      <c r="G1953" s="201" t="s">
        <v>11538</v>
      </c>
      <c r="H1953" s="151" t="s">
        <v>149</v>
      </c>
      <c r="I1953" s="11" t="s">
        <v>333</v>
      </c>
      <c r="J1953" s="11" t="s">
        <v>11539</v>
      </c>
      <c r="K1953" s="11" t="s">
        <v>43</v>
      </c>
      <c r="L1953" s="13">
        <v>5284.14</v>
      </c>
      <c r="M1953" s="13" t="s">
        <v>11540</v>
      </c>
      <c r="N1953" s="14">
        <v>3.9994999999999998</v>
      </c>
      <c r="O1953" s="13">
        <v>1761.67</v>
      </c>
      <c r="P1953" s="13">
        <v>4416.8</v>
      </c>
      <c r="Q1953" s="20">
        <v>0.7</v>
      </c>
      <c r="R1953" s="20">
        <v>0.8</v>
      </c>
      <c r="S1953" s="11" t="s">
        <v>45</v>
      </c>
      <c r="T1953" s="17" t="s">
        <v>11541</v>
      </c>
    </row>
    <row r="1954" spans="1:20" ht="30" customHeight="1">
      <c r="A1954" s="59" t="s">
        <v>11542</v>
      </c>
      <c r="B1954" s="9" t="s">
        <v>11543</v>
      </c>
      <c r="C1954" s="9" t="s">
        <v>32</v>
      </c>
      <c r="D1954" s="10" t="s">
        <v>11544</v>
      </c>
      <c r="E1954" s="10" t="s">
        <v>11545</v>
      </c>
      <c r="F1954" s="10" t="s">
        <v>11546</v>
      </c>
      <c r="G1954" s="201" t="s">
        <v>11547</v>
      </c>
      <c r="H1954" s="151" t="s">
        <v>666</v>
      </c>
      <c r="I1954" s="11" t="s">
        <v>231</v>
      </c>
      <c r="J1954" s="11" t="s">
        <v>11548</v>
      </c>
      <c r="K1954" s="11" t="s">
        <v>43</v>
      </c>
      <c r="L1954" s="13">
        <v>1154.22</v>
      </c>
      <c r="M1954" s="13">
        <v>981040.02</v>
      </c>
      <c r="N1954" s="14">
        <v>1.2275</v>
      </c>
      <c r="O1954" s="13">
        <v>5071.78</v>
      </c>
      <c r="P1954" s="13">
        <v>2675.36</v>
      </c>
      <c r="Q1954" s="20">
        <v>1.3</v>
      </c>
      <c r="R1954" s="20">
        <v>0.3</v>
      </c>
      <c r="S1954" s="11" t="s">
        <v>45</v>
      </c>
      <c r="T1954" s="17" t="s">
        <v>11549</v>
      </c>
    </row>
    <row r="1955" spans="1:20" ht="30" customHeight="1">
      <c r="A1955" s="59" t="s">
        <v>11550</v>
      </c>
      <c r="B1955" s="9" t="s">
        <v>11551</v>
      </c>
      <c r="C1955" s="7" t="s">
        <v>32</v>
      </c>
      <c r="D1955" s="10" t="s">
        <v>11552</v>
      </c>
      <c r="E1955" s="10" t="s">
        <v>11553</v>
      </c>
      <c r="F1955" s="10" t="s">
        <v>11554</v>
      </c>
      <c r="G1955" s="201" t="s">
        <v>11555</v>
      </c>
      <c r="H1955" s="151" t="s">
        <v>88</v>
      </c>
      <c r="I1955" s="11" t="s">
        <v>311</v>
      </c>
      <c r="J1955" s="11" t="s">
        <v>11556</v>
      </c>
      <c r="K1955" s="11" t="s">
        <v>43</v>
      </c>
      <c r="L1955" s="13">
        <v>3447.04</v>
      </c>
      <c r="M1955" s="13">
        <v>3651297.18</v>
      </c>
      <c r="N1955" s="14">
        <v>1.9999</v>
      </c>
      <c r="O1955" s="13">
        <v>3740</v>
      </c>
      <c r="P1955" s="13">
        <v>3026.34</v>
      </c>
      <c r="Q1955" s="20">
        <v>0.7</v>
      </c>
      <c r="R1955" s="20">
        <v>1</v>
      </c>
      <c r="S1955" s="11" t="s">
        <v>8551</v>
      </c>
      <c r="T1955" s="17" t="s">
        <v>11557</v>
      </c>
    </row>
    <row r="1956" spans="1:20" ht="30" customHeight="1">
      <c r="A1956" s="59" t="s">
        <v>11558</v>
      </c>
      <c r="B1956" s="9" t="s">
        <v>11559</v>
      </c>
      <c r="C1956" s="7" t="s">
        <v>32</v>
      </c>
      <c r="D1956" s="10" t="s">
        <v>11560</v>
      </c>
      <c r="E1956" s="10" t="s">
        <v>1719</v>
      </c>
      <c r="F1956" s="10" t="s">
        <v>11561</v>
      </c>
      <c r="G1956" s="201" t="s">
        <v>11562</v>
      </c>
      <c r="H1956" s="151" t="s">
        <v>294</v>
      </c>
      <c r="I1956" s="11" t="s">
        <v>311</v>
      </c>
      <c r="J1956" s="11" t="s">
        <v>4344</v>
      </c>
      <c r="K1956" s="11" t="s">
        <v>43</v>
      </c>
      <c r="L1956" s="13">
        <v>10.1</v>
      </c>
      <c r="M1956" s="13">
        <v>21281.64</v>
      </c>
      <c r="N1956" s="14">
        <v>1.0548999999999999</v>
      </c>
      <c r="O1956" s="13">
        <v>184</v>
      </c>
      <c r="P1956" s="13">
        <v>3704.59</v>
      </c>
      <c r="Q1956" s="20">
        <v>0.6</v>
      </c>
      <c r="R1956" s="20">
        <v>1</v>
      </c>
      <c r="S1956" s="11" t="s">
        <v>8551</v>
      </c>
      <c r="T1956" s="17" t="s">
        <v>11563</v>
      </c>
    </row>
    <row r="1957" spans="1:20" ht="30" customHeight="1">
      <c r="A1957" s="59" t="s">
        <v>11564</v>
      </c>
      <c r="B1957" s="9" t="s">
        <v>11565</v>
      </c>
      <c r="C1957" s="7" t="s">
        <v>32</v>
      </c>
      <c r="D1957" s="10" t="s">
        <v>1996</v>
      </c>
      <c r="E1957" s="10" t="s">
        <v>11566</v>
      </c>
      <c r="F1957" s="10" t="s">
        <v>11567</v>
      </c>
      <c r="G1957" s="201" t="s">
        <v>11568</v>
      </c>
      <c r="H1957" s="151" t="s">
        <v>75</v>
      </c>
      <c r="I1957" s="11" t="s">
        <v>333</v>
      </c>
      <c r="J1957" s="11" t="s">
        <v>11254</v>
      </c>
      <c r="K1957" s="11" t="s">
        <v>43</v>
      </c>
      <c r="L1957" s="13">
        <v>3696.34</v>
      </c>
      <c r="M1957" s="13">
        <v>5939989.5499999998</v>
      </c>
      <c r="N1957" s="14">
        <v>3.9994000000000001</v>
      </c>
      <c r="O1957" s="13">
        <v>1395.51</v>
      </c>
      <c r="P1957" s="13">
        <v>9551.2800000000007</v>
      </c>
      <c r="Q1957" s="20">
        <v>0.7</v>
      </c>
      <c r="R1957" s="20" t="s">
        <v>69</v>
      </c>
      <c r="S1957" s="11" t="s">
        <v>45</v>
      </c>
      <c r="T1957" s="17" t="s">
        <v>11569</v>
      </c>
    </row>
    <row r="1958" spans="1:20" ht="30" customHeight="1">
      <c r="A1958" s="59" t="s">
        <v>11570</v>
      </c>
      <c r="B1958" s="9" t="s">
        <v>11571</v>
      </c>
      <c r="C1958" s="7" t="s">
        <v>32</v>
      </c>
      <c r="D1958" s="10" t="s">
        <v>11572</v>
      </c>
      <c r="E1958" s="10" t="s">
        <v>1862</v>
      </c>
      <c r="F1958" s="10" t="s">
        <v>11573</v>
      </c>
      <c r="G1958" s="201" t="s">
        <v>11574</v>
      </c>
      <c r="H1958" s="151" t="s">
        <v>782</v>
      </c>
      <c r="I1958" s="11" t="s">
        <v>216</v>
      </c>
      <c r="J1958" s="11" t="s">
        <v>95</v>
      </c>
      <c r="K1958" s="11" t="s">
        <v>43</v>
      </c>
      <c r="L1958" s="13">
        <v>259.42</v>
      </c>
      <c r="M1958" s="13">
        <v>14597.44</v>
      </c>
      <c r="N1958" s="14">
        <v>1.88</v>
      </c>
      <c r="O1958" s="13">
        <v>291.85000000000002</v>
      </c>
      <c r="P1958" s="13">
        <v>885.72</v>
      </c>
      <c r="Q1958" s="20">
        <v>0.3</v>
      </c>
      <c r="R1958" s="20">
        <v>0.4</v>
      </c>
      <c r="S1958" s="11" t="s">
        <v>45</v>
      </c>
      <c r="T1958" s="17" t="s">
        <v>11575</v>
      </c>
    </row>
    <row r="1959" spans="1:20" ht="30" customHeight="1">
      <c r="A1959" s="59" t="s">
        <v>11576</v>
      </c>
      <c r="B1959" s="372" t="s">
        <v>11577</v>
      </c>
      <c r="C1959" s="7" t="s">
        <v>32</v>
      </c>
      <c r="D1959" s="10" t="s">
        <v>2994</v>
      </c>
      <c r="E1959" s="10" t="s">
        <v>11578</v>
      </c>
      <c r="F1959" s="10" t="s">
        <v>11579</v>
      </c>
      <c r="G1959" s="201" t="s">
        <v>11580</v>
      </c>
      <c r="H1959" s="151" t="s">
        <v>272</v>
      </c>
      <c r="I1959" s="11" t="s">
        <v>333</v>
      </c>
      <c r="J1959" s="11" t="s">
        <v>11581</v>
      </c>
      <c r="K1959" s="11" t="s">
        <v>43</v>
      </c>
      <c r="L1959" s="13">
        <v>5054.54</v>
      </c>
      <c r="M1959" s="13">
        <v>6623770.25</v>
      </c>
      <c r="N1959" s="14">
        <v>4</v>
      </c>
      <c r="O1959" s="13">
        <v>1847.19</v>
      </c>
      <c r="P1959" s="13">
        <v>7680.6</v>
      </c>
      <c r="Q1959" s="20">
        <v>0.7</v>
      </c>
      <c r="R1959" s="20" t="s">
        <v>69</v>
      </c>
      <c r="S1959" s="11" t="s">
        <v>45</v>
      </c>
      <c r="T1959" s="17" t="s">
        <v>11582</v>
      </c>
    </row>
    <row r="1960" spans="1:20" ht="30" customHeight="1">
      <c r="A1960" s="59" t="s">
        <v>11583</v>
      </c>
      <c r="B1960" s="9" t="s">
        <v>11584</v>
      </c>
      <c r="C1960" s="7" t="s">
        <v>32</v>
      </c>
      <c r="D1960" s="10" t="s">
        <v>11585</v>
      </c>
      <c r="E1960" s="10" t="s">
        <v>11586</v>
      </c>
      <c r="F1960" s="10" t="s">
        <v>11587</v>
      </c>
      <c r="G1960" s="201" t="s">
        <v>11588</v>
      </c>
      <c r="H1960" s="151" t="s">
        <v>666</v>
      </c>
      <c r="I1960" s="11" t="s">
        <v>231</v>
      </c>
      <c r="J1960" s="11" t="s">
        <v>1915</v>
      </c>
      <c r="K1960" s="11" t="s">
        <v>43</v>
      </c>
      <c r="L1960" s="13">
        <v>5549.81</v>
      </c>
      <c r="M1960" s="13">
        <v>691006</v>
      </c>
      <c r="N1960" s="14">
        <v>2.4931999999999999</v>
      </c>
      <c r="O1960" s="13">
        <v>3716.7</v>
      </c>
      <c r="P1960" s="13">
        <v>1861.5</v>
      </c>
      <c r="Q1960" s="20">
        <v>0.3</v>
      </c>
      <c r="R1960" s="20" t="s">
        <v>7887</v>
      </c>
      <c r="S1960" s="11" t="s">
        <v>45</v>
      </c>
      <c r="T1960" s="17" t="s">
        <v>11589</v>
      </c>
    </row>
    <row r="1961" spans="1:20" ht="30" customHeight="1">
      <c r="A1961" s="59" t="s">
        <v>11590</v>
      </c>
      <c r="B1961" s="9" t="s">
        <v>11591</v>
      </c>
      <c r="C1961" s="7" t="s">
        <v>32</v>
      </c>
      <c r="D1961" s="10" t="s">
        <v>11592</v>
      </c>
      <c r="E1961" s="10" t="s">
        <v>11593</v>
      </c>
      <c r="F1961" s="10" t="s">
        <v>11594</v>
      </c>
      <c r="G1961" s="201" t="s">
        <v>11595</v>
      </c>
      <c r="H1961" s="151" t="s">
        <v>215</v>
      </c>
      <c r="I1961" s="11" t="s">
        <v>231</v>
      </c>
      <c r="J1961" s="11" t="s">
        <v>4344</v>
      </c>
      <c r="K1961" s="11" t="s">
        <v>43</v>
      </c>
      <c r="L1961" s="13">
        <v>16.100000000000001</v>
      </c>
      <c r="M1961" s="13">
        <v>13644.24</v>
      </c>
      <c r="N1961" s="14">
        <v>1.07</v>
      </c>
      <c r="O1961" s="13">
        <v>232</v>
      </c>
      <c r="P1961" s="13">
        <v>1512.25</v>
      </c>
      <c r="Q1961" s="20">
        <v>0.6</v>
      </c>
      <c r="R1961" s="20">
        <v>1</v>
      </c>
      <c r="S1961" s="11" t="s">
        <v>8551</v>
      </c>
      <c r="T1961" s="17" t="s">
        <v>11596</v>
      </c>
    </row>
    <row r="1962" spans="1:20" ht="54" customHeight="1">
      <c r="A1962" s="81" t="s">
        <v>11597</v>
      </c>
      <c r="B1962" s="80" t="s">
        <v>11598</v>
      </c>
      <c r="C1962" s="7" t="s">
        <v>32</v>
      </c>
      <c r="D1962" s="79" t="s">
        <v>11599</v>
      </c>
      <c r="E1962" s="79" t="s">
        <v>11600</v>
      </c>
      <c r="F1962" s="79" t="s">
        <v>11601</v>
      </c>
      <c r="G1962" s="203" t="s">
        <v>11602</v>
      </c>
      <c r="H1962" s="373" t="s">
        <v>846</v>
      </c>
      <c r="I1962" s="82" t="s">
        <v>333</v>
      </c>
      <c r="J1962" s="82" t="s">
        <v>11603</v>
      </c>
      <c r="K1962" s="82" t="s">
        <v>43</v>
      </c>
      <c r="L1962" s="84">
        <v>15325.67</v>
      </c>
      <c r="M1962" s="84">
        <v>5835832.3600000003</v>
      </c>
      <c r="N1962" s="85">
        <v>4.3971999999999998</v>
      </c>
      <c r="O1962" s="84">
        <v>5100</v>
      </c>
      <c r="P1962" s="84">
        <v>2517.36</v>
      </c>
      <c r="Q1962" s="86">
        <v>0.7</v>
      </c>
      <c r="R1962" s="86" t="s">
        <v>44</v>
      </c>
      <c r="S1962" s="82" t="s">
        <v>8551</v>
      </c>
      <c r="T1962" s="88" t="s">
        <v>11604</v>
      </c>
    </row>
    <row r="1963" spans="1:20" ht="30" customHeight="1">
      <c r="A1963" s="59" t="s">
        <v>11605</v>
      </c>
      <c r="B1963" s="9" t="s">
        <v>11606</v>
      </c>
      <c r="C1963" s="7" t="s">
        <v>32</v>
      </c>
      <c r="D1963" s="10" t="s">
        <v>11607</v>
      </c>
      <c r="E1963" s="10" t="s">
        <v>759</v>
      </c>
      <c r="F1963" s="10" t="s">
        <v>11608</v>
      </c>
      <c r="G1963" s="201" t="s">
        <v>11609</v>
      </c>
      <c r="H1963" s="151" t="s">
        <v>215</v>
      </c>
      <c r="I1963" s="11" t="s">
        <v>333</v>
      </c>
      <c r="J1963" s="11" t="s">
        <v>11610</v>
      </c>
      <c r="K1963" s="11" t="s">
        <v>43</v>
      </c>
      <c r="L1963" s="13">
        <v>2813.1</v>
      </c>
      <c r="M1963" s="13">
        <v>507667</v>
      </c>
      <c r="N1963" s="14">
        <v>4.2186000000000003</v>
      </c>
      <c r="O1963" s="13">
        <v>874</v>
      </c>
      <c r="P1963" s="13">
        <v>2175.1999999999998</v>
      </c>
      <c r="Q1963" s="20">
        <v>0.7</v>
      </c>
      <c r="R1963" s="20" t="s">
        <v>1916</v>
      </c>
      <c r="S1963" s="11" t="s">
        <v>8551</v>
      </c>
      <c r="T1963" s="17" t="s">
        <v>11611</v>
      </c>
    </row>
    <row r="1964" spans="1:20" ht="30" customHeight="1" thickBot="1">
      <c r="A1964" s="176" t="s">
        <v>11612</v>
      </c>
      <c r="B1964" s="30" t="s">
        <v>11613</v>
      </c>
      <c r="C1964" s="66" t="s">
        <v>32</v>
      </c>
      <c r="D1964" s="29" t="s">
        <v>3235</v>
      </c>
      <c r="E1964" s="29" t="s">
        <v>11614</v>
      </c>
      <c r="F1964" s="29" t="s">
        <v>3237</v>
      </c>
      <c r="G1964" s="204" t="s">
        <v>11615</v>
      </c>
      <c r="H1964" s="366" t="s">
        <v>75</v>
      </c>
      <c r="I1964" s="31" t="s">
        <v>333</v>
      </c>
      <c r="J1964" s="31" t="s">
        <v>11616</v>
      </c>
      <c r="K1964" s="31" t="s">
        <v>181</v>
      </c>
      <c r="L1964" s="33">
        <v>2740.28</v>
      </c>
      <c r="M1964" s="33">
        <v>8272685.8099999996</v>
      </c>
      <c r="N1964" s="34">
        <v>3.9996</v>
      </c>
      <c r="O1964" s="33">
        <v>926.74</v>
      </c>
      <c r="P1964" s="33">
        <v>9288.1200000000008</v>
      </c>
      <c r="Q1964" s="67">
        <v>1.3</v>
      </c>
      <c r="R1964" s="67">
        <v>1</v>
      </c>
      <c r="S1964" s="31" t="s">
        <v>45</v>
      </c>
      <c r="T1964" s="37" t="s">
        <v>11617</v>
      </c>
    </row>
    <row r="1965" spans="1:20" ht="30" customHeight="1">
      <c r="A1965" s="309" t="s">
        <v>11612</v>
      </c>
      <c r="B1965" s="40" t="s">
        <v>11613</v>
      </c>
      <c r="C1965" s="40" t="s">
        <v>32</v>
      </c>
      <c r="D1965" s="38" t="s">
        <v>3235</v>
      </c>
      <c r="E1965" s="38" t="s">
        <v>11614</v>
      </c>
      <c r="F1965" s="38" t="s">
        <v>3237</v>
      </c>
      <c r="G1965" s="310" t="s">
        <v>11615</v>
      </c>
      <c r="H1965" s="340" t="s">
        <v>75</v>
      </c>
      <c r="I1965" s="68" t="s">
        <v>333</v>
      </c>
      <c r="J1965" s="68" t="s">
        <v>11616</v>
      </c>
      <c r="K1965" s="68" t="s">
        <v>43</v>
      </c>
      <c r="L1965" s="71">
        <v>39.590000000000003</v>
      </c>
      <c r="M1965" s="71">
        <v>51490.09</v>
      </c>
      <c r="N1965" s="72">
        <v>3.9996</v>
      </c>
      <c r="O1965" s="71">
        <v>926.74</v>
      </c>
      <c r="P1965" s="71">
        <v>9288.1200000000008</v>
      </c>
      <c r="Q1965" s="73">
        <v>0.7</v>
      </c>
      <c r="R1965" s="73">
        <v>0.8</v>
      </c>
      <c r="S1965" s="68" t="s">
        <v>45</v>
      </c>
      <c r="T1965" s="74" t="s">
        <v>11617</v>
      </c>
    </row>
    <row r="1966" spans="1:20" ht="30" customHeight="1" thickBot="1">
      <c r="A1966" s="332" t="s">
        <v>11618</v>
      </c>
      <c r="B1966" s="50" t="s">
        <v>11619</v>
      </c>
      <c r="C1966" s="51" t="s">
        <v>32</v>
      </c>
      <c r="D1966" s="49" t="s">
        <v>11620</v>
      </c>
      <c r="E1966" s="49" t="s">
        <v>339</v>
      </c>
      <c r="F1966" s="49" t="s">
        <v>11621</v>
      </c>
      <c r="G1966" s="312" t="s">
        <v>11622</v>
      </c>
      <c r="H1966" s="342" t="s">
        <v>332</v>
      </c>
      <c r="I1966" s="52" t="s">
        <v>333</v>
      </c>
      <c r="J1966" s="52" t="s">
        <v>11623</v>
      </c>
      <c r="K1966" s="52" t="s">
        <v>43</v>
      </c>
      <c r="L1966" s="54">
        <v>4859.41</v>
      </c>
      <c r="M1966" s="54">
        <v>286852.45</v>
      </c>
      <c r="N1966" s="55">
        <v>4.9995000000000003</v>
      </c>
      <c r="O1966" s="54">
        <v>1215</v>
      </c>
      <c r="P1966" s="54">
        <v>911.42</v>
      </c>
      <c r="Q1966" s="76">
        <v>0.6</v>
      </c>
      <c r="R1966" s="76" t="s">
        <v>397</v>
      </c>
      <c r="S1966" s="52" t="s">
        <v>45</v>
      </c>
      <c r="T1966" s="58" t="s">
        <v>11624</v>
      </c>
    </row>
    <row r="1967" spans="1:20" ht="30" customHeight="1">
      <c r="A1967" s="59" t="s">
        <v>11625</v>
      </c>
      <c r="B1967" s="7" t="s">
        <v>11626</v>
      </c>
      <c r="C1967" s="7" t="s">
        <v>32</v>
      </c>
      <c r="D1967" s="59" t="s">
        <v>11627</v>
      </c>
      <c r="E1967" s="59" t="s">
        <v>7695</v>
      </c>
      <c r="F1967" s="59" t="s">
        <v>2270</v>
      </c>
      <c r="G1967" s="209" t="s">
        <v>11628</v>
      </c>
      <c r="H1967" s="367" t="s">
        <v>75</v>
      </c>
      <c r="I1967" s="60" t="s">
        <v>333</v>
      </c>
      <c r="J1967" s="60" t="s">
        <v>9544</v>
      </c>
      <c r="K1967" s="60" t="s">
        <v>43</v>
      </c>
      <c r="L1967" s="24">
        <v>1742.01</v>
      </c>
      <c r="M1967" s="24">
        <v>2842038.78</v>
      </c>
      <c r="N1967" s="61">
        <v>3.9983</v>
      </c>
      <c r="O1967" s="24">
        <v>581</v>
      </c>
      <c r="P1967" s="24">
        <v>11648.4</v>
      </c>
      <c r="Q1967" s="77">
        <v>0.7</v>
      </c>
      <c r="R1967" s="77">
        <v>0.8</v>
      </c>
      <c r="S1967" s="60" t="s">
        <v>8551</v>
      </c>
      <c r="T1967" s="64" t="s">
        <v>11629</v>
      </c>
    </row>
    <row r="1968" spans="1:20" ht="30" customHeight="1">
      <c r="A1968" s="59" t="s">
        <v>11630</v>
      </c>
      <c r="B1968" s="9" t="s">
        <v>11631</v>
      </c>
      <c r="C1968" s="7" t="s">
        <v>32</v>
      </c>
      <c r="D1968" s="10" t="s">
        <v>11632</v>
      </c>
      <c r="E1968" s="10" t="s">
        <v>11633</v>
      </c>
      <c r="F1968" s="10" t="s">
        <v>11634</v>
      </c>
      <c r="G1968" s="201" t="s">
        <v>11635</v>
      </c>
      <c r="H1968" s="151" t="s">
        <v>272</v>
      </c>
      <c r="I1968" s="11" t="s">
        <v>231</v>
      </c>
      <c r="J1968" s="11" t="s">
        <v>9586</v>
      </c>
      <c r="K1968" s="11" t="s">
        <v>43</v>
      </c>
      <c r="L1968" s="13">
        <v>656</v>
      </c>
      <c r="M1968" s="13">
        <v>1827165.99</v>
      </c>
      <c r="N1968" s="14">
        <v>2</v>
      </c>
      <c r="O1968" s="13">
        <v>656</v>
      </c>
      <c r="P1968" s="13">
        <v>7758.04</v>
      </c>
      <c r="Q1968" s="20">
        <v>0.7</v>
      </c>
      <c r="R1968" s="20">
        <v>1</v>
      </c>
      <c r="S1968" s="11" t="s">
        <v>8551</v>
      </c>
      <c r="T1968" s="17" t="s">
        <v>11636</v>
      </c>
    </row>
    <row r="1969" spans="1:20" ht="30" customHeight="1">
      <c r="A1969" s="59" t="s">
        <v>11637</v>
      </c>
      <c r="B1969" s="9" t="s">
        <v>11638</v>
      </c>
      <c r="C1969" s="7" t="s">
        <v>32</v>
      </c>
      <c r="D1969" s="10" t="s">
        <v>896</v>
      </c>
      <c r="E1969" s="10" t="s">
        <v>11639</v>
      </c>
      <c r="F1969" s="10" t="s">
        <v>2153</v>
      </c>
      <c r="G1969" s="201" t="s">
        <v>11640</v>
      </c>
      <c r="H1969" s="151" t="s">
        <v>149</v>
      </c>
      <c r="I1969" s="11" t="s">
        <v>333</v>
      </c>
      <c r="J1969" s="11" t="s">
        <v>11641</v>
      </c>
      <c r="K1969" s="11" t="s">
        <v>43</v>
      </c>
      <c r="L1969" s="13">
        <v>968.17</v>
      </c>
      <c r="M1969" s="13">
        <v>469527.12</v>
      </c>
      <c r="N1969" s="14">
        <v>3.9790000000000001</v>
      </c>
      <c r="O1969" s="13">
        <v>325</v>
      </c>
      <c r="P1969" s="13">
        <v>3251.76</v>
      </c>
      <c r="Q1969" s="20">
        <v>0.7</v>
      </c>
      <c r="R1969" s="20" t="s">
        <v>62</v>
      </c>
      <c r="S1969" s="11" t="s">
        <v>8551</v>
      </c>
      <c r="T1969" s="17" t="s">
        <v>11642</v>
      </c>
    </row>
    <row r="1970" spans="1:20" ht="30" customHeight="1">
      <c r="A1970" s="59" t="s">
        <v>11643</v>
      </c>
      <c r="B1970" s="9" t="s">
        <v>11644</v>
      </c>
      <c r="C1970" s="7" t="s">
        <v>32</v>
      </c>
      <c r="D1970" s="10" t="s">
        <v>11645</v>
      </c>
      <c r="E1970" s="10" t="s">
        <v>753</v>
      </c>
      <c r="F1970" s="10" t="s">
        <v>11646</v>
      </c>
      <c r="G1970" s="201" t="s">
        <v>11647</v>
      </c>
      <c r="H1970" s="151" t="s">
        <v>645</v>
      </c>
      <c r="I1970" s="11" t="s">
        <v>231</v>
      </c>
      <c r="J1970" s="11" t="s">
        <v>4344</v>
      </c>
      <c r="K1970" s="11" t="s">
        <v>43</v>
      </c>
      <c r="L1970" s="13">
        <v>85.02</v>
      </c>
      <c r="M1970" s="13">
        <v>14215.95</v>
      </c>
      <c r="N1970" s="14">
        <v>1.32</v>
      </c>
      <c r="O1970" s="13">
        <v>264</v>
      </c>
      <c r="P1970" s="13">
        <v>736.85</v>
      </c>
      <c r="Q1970" s="20">
        <v>0.3</v>
      </c>
      <c r="R1970" s="20">
        <v>1</v>
      </c>
      <c r="S1970" s="11" t="s">
        <v>8551</v>
      </c>
      <c r="T1970" s="17" t="s">
        <v>11648</v>
      </c>
    </row>
    <row r="1971" spans="1:20" ht="30" customHeight="1">
      <c r="A1971" s="59" t="s">
        <v>11649</v>
      </c>
      <c r="B1971" s="9" t="s">
        <v>11650</v>
      </c>
      <c r="C1971" s="7" t="s">
        <v>32</v>
      </c>
      <c r="D1971" s="10" t="s">
        <v>11651</v>
      </c>
      <c r="E1971" s="10" t="s">
        <v>11652</v>
      </c>
      <c r="F1971" s="10" t="s">
        <v>11653</v>
      </c>
      <c r="G1971" s="201" t="s">
        <v>11654</v>
      </c>
      <c r="H1971" s="151" t="s">
        <v>755</v>
      </c>
      <c r="I1971" s="11" t="s">
        <v>333</v>
      </c>
      <c r="J1971" s="11" t="s">
        <v>11655</v>
      </c>
      <c r="K1971" s="11" t="s">
        <v>43</v>
      </c>
      <c r="L1971" s="13">
        <v>9324.1299999999992</v>
      </c>
      <c r="M1971" s="13">
        <v>3324784.54</v>
      </c>
      <c r="N1971" s="14">
        <v>3.9954999999999998</v>
      </c>
      <c r="O1971" s="13">
        <v>3237</v>
      </c>
      <c r="P1971" s="13">
        <v>2084.88</v>
      </c>
      <c r="Q1971" s="20">
        <v>0.7</v>
      </c>
      <c r="R1971" s="20" t="s">
        <v>69</v>
      </c>
      <c r="S1971" s="11" t="s">
        <v>45</v>
      </c>
      <c r="T1971" s="17" t="s">
        <v>11656</v>
      </c>
    </row>
    <row r="1972" spans="1:20" ht="30" customHeight="1" thickBot="1">
      <c r="A1972" s="176" t="s">
        <v>11657</v>
      </c>
      <c r="B1972" s="30" t="s">
        <v>11658</v>
      </c>
      <c r="C1972" s="7" t="s">
        <v>32</v>
      </c>
      <c r="D1972" s="29" t="s">
        <v>9734</v>
      </c>
      <c r="E1972" s="29" t="s">
        <v>1869</v>
      </c>
      <c r="F1972" s="29" t="s">
        <v>3708</v>
      </c>
      <c r="G1972" s="204" t="s">
        <v>11659</v>
      </c>
      <c r="H1972" s="366" t="s">
        <v>149</v>
      </c>
      <c r="I1972" s="31" t="s">
        <v>333</v>
      </c>
      <c r="J1972" s="31" t="s">
        <v>9468</v>
      </c>
      <c r="K1972" s="31" t="s">
        <v>43</v>
      </c>
      <c r="L1972" s="33">
        <v>1873.16</v>
      </c>
      <c r="M1972" s="33">
        <v>962360.21</v>
      </c>
      <c r="N1972" s="34">
        <v>3.9998999999999998</v>
      </c>
      <c r="O1972" s="33">
        <v>720</v>
      </c>
      <c r="P1972" s="33">
        <v>3261.96</v>
      </c>
      <c r="Q1972" s="67">
        <v>0.7</v>
      </c>
      <c r="R1972" s="67">
        <v>0.9</v>
      </c>
      <c r="S1972" s="31" t="s">
        <v>8551</v>
      </c>
      <c r="T1972" s="37" t="s">
        <v>11660</v>
      </c>
    </row>
    <row r="1973" spans="1:20" ht="30" customHeight="1">
      <c r="A1973" s="309" t="s">
        <v>11657</v>
      </c>
      <c r="B1973" s="40" t="s">
        <v>11658</v>
      </c>
      <c r="C1973" s="7" t="s">
        <v>32</v>
      </c>
      <c r="D1973" s="38" t="s">
        <v>9734</v>
      </c>
      <c r="E1973" s="38" t="s">
        <v>1869</v>
      </c>
      <c r="F1973" s="38" t="s">
        <v>3708</v>
      </c>
      <c r="G1973" s="310" t="s">
        <v>11659</v>
      </c>
      <c r="H1973" s="340" t="s">
        <v>149</v>
      </c>
      <c r="I1973" s="68" t="s">
        <v>333</v>
      </c>
      <c r="J1973" s="68" t="s">
        <v>9468</v>
      </c>
      <c r="K1973" s="68" t="s">
        <v>181</v>
      </c>
      <c r="L1973" s="71">
        <v>18.28</v>
      </c>
      <c r="M1973" s="71">
        <v>19383.77</v>
      </c>
      <c r="N1973" s="72">
        <v>3.9998999999999998</v>
      </c>
      <c r="O1973" s="71">
        <v>720</v>
      </c>
      <c r="P1973" s="71">
        <v>3261.96</v>
      </c>
      <c r="Q1973" s="73">
        <v>1.3</v>
      </c>
      <c r="R1973" s="73">
        <v>1</v>
      </c>
      <c r="S1973" s="68" t="s">
        <v>8551</v>
      </c>
      <c r="T1973" s="74" t="s">
        <v>11660</v>
      </c>
    </row>
    <row r="1974" spans="1:20" ht="30" customHeight="1" thickBot="1">
      <c r="A1974" s="332" t="s">
        <v>11661</v>
      </c>
      <c r="B1974" s="50" t="s">
        <v>11662</v>
      </c>
      <c r="C1974" s="7" t="s">
        <v>32</v>
      </c>
      <c r="D1974" s="49" t="s">
        <v>11663</v>
      </c>
      <c r="E1974" s="49" t="s">
        <v>5760</v>
      </c>
      <c r="F1974" s="49" t="s">
        <v>9829</v>
      </c>
      <c r="G1974" s="312" t="s">
        <v>11664</v>
      </c>
      <c r="H1974" s="342" t="s">
        <v>102</v>
      </c>
      <c r="I1974" s="52" t="s">
        <v>311</v>
      </c>
      <c r="J1974" s="52" t="s">
        <v>11610</v>
      </c>
      <c r="K1974" s="52" t="s">
        <v>43</v>
      </c>
      <c r="L1974" s="54">
        <v>547.54</v>
      </c>
      <c r="M1974" s="54">
        <v>215591.83</v>
      </c>
      <c r="N1974" s="55">
        <v>2.3687999999999998</v>
      </c>
      <c r="O1974" s="54">
        <v>400</v>
      </c>
      <c r="P1974" s="54">
        <v>2795.31</v>
      </c>
      <c r="Q1974" s="76">
        <v>0.7</v>
      </c>
      <c r="R1974" s="76" t="s">
        <v>2346</v>
      </c>
      <c r="S1974" s="52" t="s">
        <v>8551</v>
      </c>
      <c r="T1974" s="58" t="s">
        <v>11665</v>
      </c>
    </row>
    <row r="1975" spans="1:20" ht="30" customHeight="1">
      <c r="A1975" s="59" t="s">
        <v>11666</v>
      </c>
      <c r="B1975" s="7" t="s">
        <v>11667</v>
      </c>
      <c r="C1975" s="7" t="s">
        <v>32</v>
      </c>
      <c r="D1975" s="59" t="s">
        <v>4143</v>
      </c>
      <c r="E1975" s="59" t="s">
        <v>4144</v>
      </c>
      <c r="F1975" s="59" t="s">
        <v>11668</v>
      </c>
      <c r="G1975" s="209" t="s">
        <v>11669</v>
      </c>
      <c r="H1975" s="367" t="s">
        <v>294</v>
      </c>
      <c r="I1975" s="60" t="s">
        <v>333</v>
      </c>
      <c r="J1975" s="60" t="s">
        <v>11670</v>
      </c>
      <c r="K1975" s="60" t="s">
        <v>43</v>
      </c>
      <c r="L1975" s="24">
        <v>11830.83</v>
      </c>
      <c r="M1975" s="24">
        <v>2404981.2999999998</v>
      </c>
      <c r="N1975" s="61">
        <v>4.367</v>
      </c>
      <c r="O1975" s="24">
        <v>3552.81</v>
      </c>
      <c r="P1975" s="24">
        <v>3367.02</v>
      </c>
      <c r="Q1975" s="77">
        <v>0.3</v>
      </c>
      <c r="R1975" s="77" t="s">
        <v>62</v>
      </c>
      <c r="S1975" s="60" t="s">
        <v>45</v>
      </c>
      <c r="T1975" s="64" t="s">
        <v>11671</v>
      </c>
    </row>
    <row r="1976" spans="1:20" ht="30" customHeight="1">
      <c r="A1976" s="59" t="s">
        <v>11672</v>
      </c>
      <c r="B1976" s="9" t="s">
        <v>11673</v>
      </c>
      <c r="C1976" s="7" t="s">
        <v>32</v>
      </c>
      <c r="D1976" s="10" t="s">
        <v>6218</v>
      </c>
      <c r="E1976" s="10" t="s">
        <v>11674</v>
      </c>
      <c r="F1976" s="10" t="s">
        <v>6220</v>
      </c>
      <c r="G1976" s="201" t="s">
        <v>11675</v>
      </c>
      <c r="H1976" s="151" t="s">
        <v>37</v>
      </c>
      <c r="I1976" s="11" t="s">
        <v>333</v>
      </c>
      <c r="J1976" s="11" t="s">
        <v>11676</v>
      </c>
      <c r="K1976" s="11" t="s">
        <v>43</v>
      </c>
      <c r="L1976" s="13">
        <v>5382.9</v>
      </c>
      <c r="M1976" s="13">
        <v>5226312.55</v>
      </c>
      <c r="N1976" s="14">
        <v>3.9933000000000001</v>
      </c>
      <c r="O1976" s="13">
        <v>1847.94</v>
      </c>
      <c r="P1976" s="13">
        <v>5888.46</v>
      </c>
      <c r="Q1976" s="20">
        <v>0.7</v>
      </c>
      <c r="R1976" s="20" t="s">
        <v>44</v>
      </c>
      <c r="S1976" s="11" t="s">
        <v>8551</v>
      </c>
      <c r="T1976" s="17" t="s">
        <v>11677</v>
      </c>
    </row>
    <row r="1977" spans="1:20" ht="30" customHeight="1">
      <c r="A1977" s="59" t="s">
        <v>11678</v>
      </c>
      <c r="B1977" s="9" t="s">
        <v>11679</v>
      </c>
      <c r="C1977" s="7" t="s">
        <v>32</v>
      </c>
      <c r="D1977" s="10" t="s">
        <v>11680</v>
      </c>
      <c r="E1977" s="10" t="s">
        <v>11681</v>
      </c>
      <c r="F1977" s="10" t="s">
        <v>11682</v>
      </c>
      <c r="G1977" s="201" t="s">
        <v>11683</v>
      </c>
      <c r="H1977" s="151" t="s">
        <v>1267</v>
      </c>
      <c r="I1977" s="11" t="s">
        <v>1728</v>
      </c>
      <c r="J1977" s="11" t="s">
        <v>1915</v>
      </c>
      <c r="K1977" s="11" t="s">
        <v>43</v>
      </c>
      <c r="L1977" s="13">
        <v>3108.64</v>
      </c>
      <c r="M1977" s="13">
        <v>1882981.64</v>
      </c>
      <c r="N1977" s="14">
        <v>2.4998999999999998</v>
      </c>
      <c r="O1977" s="13">
        <v>2072.5</v>
      </c>
      <c r="P1977" s="13">
        <v>1334.16</v>
      </c>
      <c r="Q1977" s="20">
        <v>2</v>
      </c>
      <c r="R1977" s="20" t="s">
        <v>6714</v>
      </c>
      <c r="S1977" s="11" t="s">
        <v>45</v>
      </c>
      <c r="T1977" s="17" t="s">
        <v>11684</v>
      </c>
    </row>
    <row r="1978" spans="1:20" ht="30" customHeight="1">
      <c r="A1978" s="59" t="s">
        <v>11685</v>
      </c>
      <c r="B1978" s="9" t="s">
        <v>11686</v>
      </c>
      <c r="C1978" s="7" t="s">
        <v>32</v>
      </c>
      <c r="D1978" s="10" t="s">
        <v>11687</v>
      </c>
      <c r="E1978" s="10" t="s">
        <v>11688</v>
      </c>
      <c r="F1978" s="10" t="s">
        <v>11689</v>
      </c>
      <c r="G1978" s="201" t="s">
        <v>11690</v>
      </c>
      <c r="H1978" s="151" t="s">
        <v>88</v>
      </c>
      <c r="I1978" s="11" t="s">
        <v>311</v>
      </c>
      <c r="J1978" s="11" t="s">
        <v>11691</v>
      </c>
      <c r="K1978" s="11" t="s">
        <v>43</v>
      </c>
      <c r="L1978" s="13">
        <v>5815.67</v>
      </c>
      <c r="M1978" s="13">
        <v>4871089.67</v>
      </c>
      <c r="N1978" s="14">
        <v>2</v>
      </c>
      <c r="O1978" s="13">
        <v>6627.46</v>
      </c>
      <c r="P1978" s="13">
        <v>2392.92</v>
      </c>
      <c r="Q1978" s="20">
        <v>0.7</v>
      </c>
      <c r="R1978" s="20">
        <v>1</v>
      </c>
      <c r="S1978" s="11" t="s">
        <v>45</v>
      </c>
      <c r="T1978" s="17" t="s">
        <v>11692</v>
      </c>
    </row>
    <row r="1979" spans="1:20" ht="30" customHeight="1">
      <c r="A1979" s="59" t="s">
        <v>11693</v>
      </c>
      <c r="B1979" s="9" t="s">
        <v>11694</v>
      </c>
      <c r="C1979" s="7" t="s">
        <v>32</v>
      </c>
      <c r="D1979" s="10" t="s">
        <v>11695</v>
      </c>
      <c r="E1979" s="10" t="s">
        <v>11696</v>
      </c>
      <c r="F1979" s="10" t="s">
        <v>11697</v>
      </c>
      <c r="G1979" s="201" t="s">
        <v>11698</v>
      </c>
      <c r="H1979" s="151" t="s">
        <v>446</v>
      </c>
      <c r="I1979" s="11" t="s">
        <v>231</v>
      </c>
      <c r="J1979" s="11" t="s">
        <v>10989</v>
      </c>
      <c r="K1979" s="11" t="s">
        <v>43</v>
      </c>
      <c r="L1979" s="13">
        <v>98.74</v>
      </c>
      <c r="M1979" s="13">
        <v>17199.310000000001</v>
      </c>
      <c r="N1979" s="14">
        <v>1.3874</v>
      </c>
      <c r="O1979" s="13">
        <v>254.86</v>
      </c>
      <c r="P1979" s="13">
        <v>840.74</v>
      </c>
      <c r="Q1979" s="20">
        <v>0.6</v>
      </c>
      <c r="R1979" s="20" t="s">
        <v>2346</v>
      </c>
      <c r="S1979" s="11" t="s">
        <v>8551</v>
      </c>
      <c r="T1979" s="17" t="s">
        <v>11699</v>
      </c>
    </row>
    <row r="1980" spans="1:20" ht="30" customHeight="1">
      <c r="A1980" s="59" t="s">
        <v>11700</v>
      </c>
      <c r="B1980" s="9" t="s">
        <v>11701</v>
      </c>
      <c r="C1980" s="7" t="s">
        <v>32</v>
      </c>
      <c r="D1980" s="10" t="s">
        <v>11702</v>
      </c>
      <c r="E1980" s="10" t="s">
        <v>11703</v>
      </c>
      <c r="F1980" s="10" t="s">
        <v>11704</v>
      </c>
      <c r="G1980" s="201" t="s">
        <v>11705</v>
      </c>
      <c r="H1980" s="151" t="s">
        <v>37</v>
      </c>
      <c r="I1980" s="11" t="s">
        <v>231</v>
      </c>
      <c r="J1980" s="11" t="s">
        <v>11706</v>
      </c>
      <c r="K1980" s="11" t="s">
        <v>43</v>
      </c>
      <c r="L1980" s="13">
        <v>875.84</v>
      </c>
      <c r="M1980" s="13">
        <v>1304166.93</v>
      </c>
      <c r="N1980" s="14">
        <v>2</v>
      </c>
      <c r="O1980" s="13">
        <v>994.23</v>
      </c>
      <c r="P1980" s="13">
        <v>4254.42</v>
      </c>
      <c r="Q1980" s="20">
        <v>0.7</v>
      </c>
      <c r="R1980" s="20">
        <v>1</v>
      </c>
      <c r="S1980" s="11" t="s">
        <v>8551</v>
      </c>
      <c r="T1980" s="17" t="s">
        <v>11707</v>
      </c>
    </row>
    <row r="1981" spans="1:20" ht="30" customHeight="1">
      <c r="A1981" s="59" t="s">
        <v>11708</v>
      </c>
      <c r="B1981" s="9" t="s">
        <v>11709</v>
      </c>
      <c r="C1981" s="7" t="s">
        <v>32</v>
      </c>
      <c r="D1981" s="10" t="s">
        <v>11710</v>
      </c>
      <c r="E1981" s="10" t="s">
        <v>11711</v>
      </c>
      <c r="F1981" s="10" t="s">
        <v>11712</v>
      </c>
      <c r="G1981" s="201" t="s">
        <v>11713</v>
      </c>
      <c r="H1981" s="151" t="s">
        <v>250</v>
      </c>
      <c r="I1981" s="11" t="s">
        <v>231</v>
      </c>
      <c r="J1981" s="11" t="s">
        <v>4344</v>
      </c>
      <c r="K1981" s="11" t="s">
        <v>43</v>
      </c>
      <c r="L1981" s="13">
        <v>81.97</v>
      </c>
      <c r="M1981" s="13">
        <v>37270.11</v>
      </c>
      <c r="N1981" s="14">
        <v>1.21</v>
      </c>
      <c r="O1981" s="13">
        <v>378</v>
      </c>
      <c r="P1981" s="13">
        <v>922.13</v>
      </c>
      <c r="Q1981" s="20">
        <v>0.6</v>
      </c>
      <c r="R1981" s="20">
        <v>1</v>
      </c>
      <c r="S1981" s="11" t="s">
        <v>8551</v>
      </c>
      <c r="T1981" s="17" t="s">
        <v>11714</v>
      </c>
    </row>
    <row r="1982" spans="1:20" ht="30" customHeight="1">
      <c r="A1982" s="59" t="s">
        <v>11715</v>
      </c>
      <c r="B1982" s="9" t="s">
        <v>11716</v>
      </c>
      <c r="C1982" s="7" t="s">
        <v>32</v>
      </c>
      <c r="D1982" s="10" t="s">
        <v>11717</v>
      </c>
      <c r="E1982" s="10" t="s">
        <v>1626</v>
      </c>
      <c r="F1982" s="10" t="s">
        <v>11718</v>
      </c>
      <c r="G1982" s="201" t="s">
        <v>11719</v>
      </c>
      <c r="H1982" s="151" t="s">
        <v>310</v>
      </c>
      <c r="I1982" s="11" t="s">
        <v>231</v>
      </c>
      <c r="J1982" s="11" t="s">
        <v>95</v>
      </c>
      <c r="K1982" s="11" t="s">
        <v>43</v>
      </c>
      <c r="L1982" s="13">
        <v>669.17</v>
      </c>
      <c r="M1982" s="13">
        <v>108437.84</v>
      </c>
      <c r="N1982" s="14">
        <v>2.25</v>
      </c>
      <c r="O1982" s="13">
        <v>535</v>
      </c>
      <c r="P1982" s="13">
        <v>1311.72</v>
      </c>
      <c r="Q1982" s="20">
        <v>0.6</v>
      </c>
      <c r="R1982" s="20" t="s">
        <v>397</v>
      </c>
      <c r="S1982" s="11" t="s">
        <v>8551</v>
      </c>
      <c r="T1982" s="17" t="s">
        <v>11720</v>
      </c>
    </row>
    <row r="1983" spans="1:20" ht="30" customHeight="1">
      <c r="A1983" s="59" t="s">
        <v>11721</v>
      </c>
      <c r="B1983" s="9" t="s">
        <v>11722</v>
      </c>
      <c r="C1983" s="7" t="s">
        <v>32</v>
      </c>
      <c r="D1983" s="10" t="s">
        <v>11723</v>
      </c>
      <c r="E1983" s="10" t="s">
        <v>11724</v>
      </c>
      <c r="F1983" s="10" t="s">
        <v>11725</v>
      </c>
      <c r="G1983" s="201" t="s">
        <v>11726</v>
      </c>
      <c r="H1983" s="151" t="s">
        <v>1809</v>
      </c>
      <c r="I1983" s="11" t="s">
        <v>311</v>
      </c>
      <c r="J1983" s="11" t="s">
        <v>9544</v>
      </c>
      <c r="K1983" s="11" t="s">
        <v>43</v>
      </c>
      <c r="L1983" s="13">
        <v>2493.61</v>
      </c>
      <c r="M1983" s="13">
        <v>1427887.43</v>
      </c>
      <c r="N1983" s="14">
        <v>1.9999</v>
      </c>
      <c r="O1983" s="13">
        <v>2493.75</v>
      </c>
      <c r="P1983" s="13">
        <v>1936.98</v>
      </c>
      <c r="Q1983" s="20">
        <v>0.6</v>
      </c>
      <c r="R1983" s="20" t="s">
        <v>54</v>
      </c>
      <c r="S1983" s="11" t="s">
        <v>8551</v>
      </c>
      <c r="T1983" s="17" t="s">
        <v>11727</v>
      </c>
    </row>
    <row r="1984" spans="1:20" ht="30" customHeight="1">
      <c r="A1984" s="59" t="s">
        <v>11728</v>
      </c>
      <c r="B1984" s="9" t="s">
        <v>11729</v>
      </c>
      <c r="C1984" s="7" t="s">
        <v>32</v>
      </c>
      <c r="D1984" s="10" t="s">
        <v>11730</v>
      </c>
      <c r="E1984" s="10" t="s">
        <v>11731</v>
      </c>
      <c r="F1984" s="10" t="s">
        <v>3545</v>
      </c>
      <c r="G1984" s="201" t="s">
        <v>11732</v>
      </c>
      <c r="H1984" s="151" t="s">
        <v>37</v>
      </c>
      <c r="I1984" s="11" t="s">
        <v>311</v>
      </c>
      <c r="J1984" s="11" t="s">
        <v>10806</v>
      </c>
      <c r="K1984" s="11" t="s">
        <v>43</v>
      </c>
      <c r="L1984" s="13">
        <v>1766.48</v>
      </c>
      <c r="M1984" s="13">
        <v>4093903.52</v>
      </c>
      <c r="N1984" s="14">
        <v>1.9964</v>
      </c>
      <c r="O1984" s="13">
        <v>1772.93</v>
      </c>
      <c r="P1984" s="13">
        <v>7713.34</v>
      </c>
      <c r="Q1984" s="20">
        <v>0.7</v>
      </c>
      <c r="R1984" s="20" t="s">
        <v>62</v>
      </c>
      <c r="S1984" s="11" t="s">
        <v>8551</v>
      </c>
      <c r="T1984" s="17" t="s">
        <v>11733</v>
      </c>
    </row>
    <row r="1985" spans="1:20" ht="30" customHeight="1">
      <c r="A1985" s="10" t="s">
        <v>11734</v>
      </c>
      <c r="B1985" s="9" t="s">
        <v>11735</v>
      </c>
      <c r="C1985" s="7" t="s">
        <v>32</v>
      </c>
      <c r="D1985" s="10" t="s">
        <v>2527</v>
      </c>
      <c r="E1985" s="10" t="s">
        <v>2147</v>
      </c>
      <c r="F1985" s="10" t="s">
        <v>2529</v>
      </c>
      <c r="G1985" s="201" t="s">
        <v>11736</v>
      </c>
      <c r="H1985" s="151" t="s">
        <v>852</v>
      </c>
      <c r="I1985" s="11" t="s">
        <v>333</v>
      </c>
      <c r="J1985" s="11" t="s">
        <v>11737</v>
      </c>
      <c r="K1985" s="11" t="s">
        <v>43</v>
      </c>
      <c r="L1985" s="13">
        <v>5977.92</v>
      </c>
      <c r="M1985" s="13">
        <v>405747.63</v>
      </c>
      <c r="N1985" s="14">
        <v>4.9800000000000004</v>
      </c>
      <c r="O1985" s="13">
        <v>1500</v>
      </c>
      <c r="P1985" s="13">
        <v>1178.0999999999999</v>
      </c>
      <c r="Q1985" s="20">
        <v>0.6</v>
      </c>
      <c r="R1985" s="20" t="s">
        <v>2346</v>
      </c>
      <c r="S1985" s="11" t="s">
        <v>8551</v>
      </c>
      <c r="T1985" s="17" t="s">
        <v>11738</v>
      </c>
    </row>
    <row r="1986" spans="1:20" ht="30" customHeight="1" thickBot="1">
      <c r="A1986" s="29" t="s">
        <v>11739</v>
      </c>
      <c r="B1986" s="30" t="s">
        <v>11740</v>
      </c>
      <c r="C1986" s="7" t="s">
        <v>32</v>
      </c>
      <c r="D1986" s="29" t="s">
        <v>11741</v>
      </c>
      <c r="E1986" s="29" t="s">
        <v>11742</v>
      </c>
      <c r="F1986" s="29" t="s">
        <v>4931</v>
      </c>
      <c r="G1986" s="204" t="s">
        <v>11743</v>
      </c>
      <c r="H1986" s="366" t="s">
        <v>60</v>
      </c>
      <c r="I1986" s="31" t="s">
        <v>333</v>
      </c>
      <c r="J1986" s="31" t="s">
        <v>9544</v>
      </c>
      <c r="K1986" s="31" t="s">
        <v>43</v>
      </c>
      <c r="L1986" s="33">
        <v>5324.06</v>
      </c>
      <c r="M1986" s="33">
        <v>4144064.89</v>
      </c>
      <c r="N1986" s="34">
        <v>3.9870000000000001</v>
      </c>
      <c r="O1986" s="33">
        <v>1953.1</v>
      </c>
      <c r="P1986" s="33">
        <v>5541.66</v>
      </c>
      <c r="Q1986" s="67">
        <v>0.7</v>
      </c>
      <c r="R1986" s="67">
        <v>0.8</v>
      </c>
      <c r="S1986" s="31" t="s">
        <v>8551</v>
      </c>
      <c r="T1986" s="37" t="s">
        <v>11744</v>
      </c>
    </row>
    <row r="1987" spans="1:20" ht="30" customHeight="1">
      <c r="A1987" s="309" t="s">
        <v>11739</v>
      </c>
      <c r="B1987" s="40" t="s">
        <v>11740</v>
      </c>
      <c r="C1987" s="7" t="s">
        <v>32</v>
      </c>
      <c r="D1987" s="38" t="s">
        <v>11741</v>
      </c>
      <c r="E1987" s="38" t="s">
        <v>11742</v>
      </c>
      <c r="F1987" s="38" t="s">
        <v>4931</v>
      </c>
      <c r="G1987" s="310" t="s">
        <v>11743</v>
      </c>
      <c r="H1987" s="340" t="s">
        <v>60</v>
      </c>
      <c r="I1987" s="68" t="s">
        <v>333</v>
      </c>
      <c r="J1987" s="68" t="s">
        <v>9544</v>
      </c>
      <c r="K1987" s="68" t="s">
        <v>181</v>
      </c>
      <c r="L1987" s="71">
        <v>14.51</v>
      </c>
      <c r="M1987" s="71">
        <v>26187.39</v>
      </c>
      <c r="N1987" s="72">
        <v>3.9870000000000001</v>
      </c>
      <c r="O1987" s="71">
        <v>1953.1</v>
      </c>
      <c r="P1987" s="71">
        <v>5541.66</v>
      </c>
      <c r="Q1987" s="73">
        <v>1.3</v>
      </c>
      <c r="R1987" s="73">
        <v>1</v>
      </c>
      <c r="S1987" s="68" t="s">
        <v>8551</v>
      </c>
      <c r="T1987" s="74" t="s">
        <v>11744</v>
      </c>
    </row>
    <row r="1988" spans="1:20" ht="30" customHeight="1" thickBot="1">
      <c r="A1988" s="311" t="s">
        <v>11745</v>
      </c>
      <c r="B1988" s="50" t="s">
        <v>11746</v>
      </c>
      <c r="C1988" s="7" t="s">
        <v>32</v>
      </c>
      <c r="D1988" s="49" t="s">
        <v>11730</v>
      </c>
      <c r="E1988" s="49" t="s">
        <v>11747</v>
      </c>
      <c r="F1988" s="49" t="s">
        <v>11748</v>
      </c>
      <c r="G1988" s="312" t="s">
        <v>11749</v>
      </c>
      <c r="H1988" s="342" t="s">
        <v>37</v>
      </c>
      <c r="I1988" s="52" t="s">
        <v>311</v>
      </c>
      <c r="J1988" s="52" t="s">
        <v>11750</v>
      </c>
      <c r="K1988" s="52" t="s">
        <v>43</v>
      </c>
      <c r="L1988" s="54">
        <v>2526.39</v>
      </c>
      <c r="M1988" s="54">
        <v>5858584.1500000004</v>
      </c>
      <c r="N1988" s="55">
        <v>1.9998</v>
      </c>
      <c r="O1988" s="54">
        <v>2756.4</v>
      </c>
      <c r="P1988" s="54">
        <v>6624.9</v>
      </c>
      <c r="Q1988" s="76">
        <v>0.7</v>
      </c>
      <c r="R1988" s="76">
        <v>1</v>
      </c>
      <c r="S1988" s="52" t="s">
        <v>8551</v>
      </c>
      <c r="T1988" s="58" t="s">
        <v>11751</v>
      </c>
    </row>
    <row r="1989" spans="1:20" ht="30" customHeight="1">
      <c r="A1989" s="59" t="s">
        <v>11752</v>
      </c>
      <c r="B1989" s="7" t="s">
        <v>11753</v>
      </c>
      <c r="C1989" s="7" t="s">
        <v>32</v>
      </c>
      <c r="D1989" s="59" t="s">
        <v>11754</v>
      </c>
      <c r="E1989" s="59" t="s">
        <v>402</v>
      </c>
      <c r="F1989" s="59" t="s">
        <v>11755</v>
      </c>
      <c r="G1989" s="209" t="s">
        <v>11756</v>
      </c>
      <c r="H1989" s="367" t="s">
        <v>613</v>
      </c>
      <c r="I1989" s="60" t="s">
        <v>333</v>
      </c>
      <c r="J1989" s="60" t="s">
        <v>11757</v>
      </c>
      <c r="K1989" s="60" t="s">
        <v>43</v>
      </c>
      <c r="L1989" s="24">
        <v>1573.19</v>
      </c>
      <c r="M1989" s="24">
        <v>37510.080000000002</v>
      </c>
      <c r="N1989" s="61">
        <v>4.68</v>
      </c>
      <c r="O1989" s="24">
        <v>427.93</v>
      </c>
      <c r="P1989" s="24">
        <v>705.79</v>
      </c>
      <c r="Q1989" s="77">
        <v>0.3</v>
      </c>
      <c r="R1989" s="77" t="s">
        <v>11758</v>
      </c>
      <c r="S1989" s="60" t="s">
        <v>45</v>
      </c>
      <c r="T1989" s="64" t="s">
        <v>11759</v>
      </c>
    </row>
    <row r="1990" spans="1:20" ht="30" customHeight="1">
      <c r="A1990" s="10" t="s">
        <v>11760</v>
      </c>
      <c r="B1990" s="9" t="s">
        <v>11761</v>
      </c>
      <c r="C1990" s="7" t="s">
        <v>32</v>
      </c>
      <c r="D1990" s="10" t="s">
        <v>11762</v>
      </c>
      <c r="E1990" s="10" t="s">
        <v>11763</v>
      </c>
      <c r="F1990" s="10" t="s">
        <v>4029</v>
      </c>
      <c r="G1990" s="201" t="s">
        <v>11764</v>
      </c>
      <c r="H1990" s="151" t="s">
        <v>149</v>
      </c>
      <c r="I1990" s="11" t="s">
        <v>333</v>
      </c>
      <c r="J1990" s="11" t="s">
        <v>3853</v>
      </c>
      <c r="K1990" s="11" t="s">
        <v>43</v>
      </c>
      <c r="L1990" s="13">
        <v>2787.46</v>
      </c>
      <c r="M1990" s="13">
        <v>2113653.1</v>
      </c>
      <c r="N1990" s="14">
        <v>4</v>
      </c>
      <c r="O1990" s="13">
        <v>929.16</v>
      </c>
      <c r="P1990" s="13">
        <v>5416.2</v>
      </c>
      <c r="Q1990" s="20">
        <v>0.7</v>
      </c>
      <c r="R1990" s="20">
        <v>0.8</v>
      </c>
      <c r="S1990" s="11" t="s">
        <v>8551</v>
      </c>
      <c r="T1990" s="17" t="s">
        <v>11765</v>
      </c>
    </row>
    <row r="1991" spans="1:20" ht="30" customHeight="1">
      <c r="A1991" s="10" t="s">
        <v>11766</v>
      </c>
      <c r="B1991" s="9" t="s">
        <v>11767</v>
      </c>
      <c r="C1991" s="7" t="s">
        <v>32</v>
      </c>
      <c r="D1991" s="10" t="s">
        <v>11768</v>
      </c>
      <c r="E1991" s="10" t="s">
        <v>2669</v>
      </c>
      <c r="F1991" s="10" t="s">
        <v>11769</v>
      </c>
      <c r="G1991" s="201" t="s">
        <v>11770</v>
      </c>
      <c r="H1991" s="151" t="s">
        <v>332</v>
      </c>
      <c r="I1991" s="11" t="s">
        <v>231</v>
      </c>
      <c r="J1991" s="11" t="s">
        <v>10113</v>
      </c>
      <c r="K1991" s="11" t="s">
        <v>43</v>
      </c>
      <c r="L1991" s="13">
        <v>83.05</v>
      </c>
      <c r="M1991" s="13">
        <v>31712.9</v>
      </c>
      <c r="N1991" s="14">
        <v>1.1931</v>
      </c>
      <c r="O1991" s="13">
        <v>430</v>
      </c>
      <c r="P1991" s="13">
        <v>759.34</v>
      </c>
      <c r="Q1991" s="20">
        <v>0.6</v>
      </c>
      <c r="R1991" s="20">
        <v>1</v>
      </c>
      <c r="S1991" s="11" t="s">
        <v>8551</v>
      </c>
      <c r="T1991" s="17" t="s">
        <v>11771</v>
      </c>
    </row>
    <row r="1992" spans="1:20" ht="30" customHeight="1">
      <c r="A1992" s="10" t="s">
        <v>11772</v>
      </c>
      <c r="B1992" s="9" t="s">
        <v>11773</v>
      </c>
      <c r="C1992" s="7" t="s">
        <v>32</v>
      </c>
      <c r="D1992" s="10" t="s">
        <v>11774</v>
      </c>
      <c r="E1992" s="10" t="s">
        <v>11775</v>
      </c>
      <c r="F1992" s="10" t="s">
        <v>11776</v>
      </c>
      <c r="G1992" s="201" t="s">
        <v>11777</v>
      </c>
      <c r="H1992" s="151" t="s">
        <v>224</v>
      </c>
      <c r="I1992" s="11" t="s">
        <v>333</v>
      </c>
      <c r="J1992" s="11" t="s">
        <v>9544</v>
      </c>
      <c r="K1992" s="11" t="s">
        <v>43</v>
      </c>
      <c r="L1992" s="13">
        <v>2922.57</v>
      </c>
      <c r="M1992" s="13">
        <v>2146965.04</v>
      </c>
      <c r="N1992" s="14">
        <v>3.9990999999999999</v>
      </c>
      <c r="O1992" s="13">
        <v>1169.45</v>
      </c>
      <c r="P1992" s="13">
        <v>5155.08</v>
      </c>
      <c r="Q1992" s="20">
        <v>0.7</v>
      </c>
      <c r="R1992" s="20" t="s">
        <v>62</v>
      </c>
      <c r="S1992" s="11" t="s">
        <v>8551</v>
      </c>
      <c r="T1992" s="17" t="s">
        <v>11778</v>
      </c>
    </row>
    <row r="1993" spans="1:20" ht="73.5" customHeight="1">
      <c r="A1993" s="10" t="s">
        <v>11779</v>
      </c>
      <c r="B1993" s="9" t="s">
        <v>11780</v>
      </c>
      <c r="C1993" s="7" t="s">
        <v>32</v>
      </c>
      <c r="D1993" s="10" t="s">
        <v>11781</v>
      </c>
      <c r="E1993" s="10" t="s">
        <v>11782</v>
      </c>
      <c r="F1993" s="10" t="s">
        <v>4857</v>
      </c>
      <c r="G1993" s="201" t="s">
        <v>11783</v>
      </c>
      <c r="H1993" s="151" t="s">
        <v>558</v>
      </c>
      <c r="I1993" s="11" t="s">
        <v>333</v>
      </c>
      <c r="J1993" s="11" t="s">
        <v>9544</v>
      </c>
      <c r="K1993" s="11" t="s">
        <v>43</v>
      </c>
      <c r="L1993" s="13">
        <v>3753.23</v>
      </c>
      <c r="M1993" s="13">
        <v>1465634.87</v>
      </c>
      <c r="N1993" s="14">
        <v>3.9990999999999999</v>
      </c>
      <c r="O1993" s="13">
        <v>1330</v>
      </c>
      <c r="P1993" s="13">
        <v>2788.68</v>
      </c>
      <c r="Q1993" s="20">
        <v>0.7</v>
      </c>
      <c r="R1993" s="20">
        <v>0.8</v>
      </c>
      <c r="S1993" s="11" t="s">
        <v>8551</v>
      </c>
      <c r="T1993" s="17" t="s">
        <v>11784</v>
      </c>
    </row>
    <row r="1994" spans="1:20" ht="30" customHeight="1">
      <c r="A1994" s="79" t="s">
        <v>11785</v>
      </c>
      <c r="B1994" s="80" t="s">
        <v>11786</v>
      </c>
      <c r="C1994" s="7" t="s">
        <v>32</v>
      </c>
      <c r="D1994" s="79" t="s">
        <v>10889</v>
      </c>
      <c r="E1994" s="79" t="s">
        <v>11787</v>
      </c>
      <c r="F1994" s="79" t="s">
        <v>11788</v>
      </c>
      <c r="G1994" s="203" t="s">
        <v>11789</v>
      </c>
      <c r="H1994" s="373" t="s">
        <v>465</v>
      </c>
      <c r="I1994" s="82" t="s">
        <v>333</v>
      </c>
      <c r="J1994" s="82" t="s">
        <v>11790</v>
      </c>
      <c r="K1994" s="82" t="s">
        <v>43</v>
      </c>
      <c r="L1994" s="84">
        <v>18957.77</v>
      </c>
      <c r="M1994" s="84">
        <v>5268764.0599999996</v>
      </c>
      <c r="N1994" s="85">
        <v>4.3951000000000002</v>
      </c>
      <c r="O1994" s="84">
        <v>5756.9</v>
      </c>
      <c r="P1994" s="84">
        <v>2113.08</v>
      </c>
      <c r="Q1994" s="86">
        <v>0.6</v>
      </c>
      <c r="R1994" s="86" t="s">
        <v>10051</v>
      </c>
      <c r="S1994" s="82" t="s">
        <v>45</v>
      </c>
      <c r="T1994" s="88" t="s">
        <v>11791</v>
      </c>
    </row>
    <row r="1995" spans="1:20" ht="30" customHeight="1">
      <c r="A1995" s="10" t="s">
        <v>11792</v>
      </c>
      <c r="B1995" s="9" t="s">
        <v>11793</v>
      </c>
      <c r="C1995" s="7" t="s">
        <v>32</v>
      </c>
      <c r="D1995" s="10" t="s">
        <v>11794</v>
      </c>
      <c r="E1995" s="10" t="s">
        <v>4590</v>
      </c>
      <c r="F1995" s="10" t="s">
        <v>6881</v>
      </c>
      <c r="G1995" s="201" t="s">
        <v>11795</v>
      </c>
      <c r="H1995" s="151" t="s">
        <v>60</v>
      </c>
      <c r="I1995" s="11" t="s">
        <v>333</v>
      </c>
      <c r="J1995" s="11" t="s">
        <v>6195</v>
      </c>
      <c r="K1995" s="11" t="s">
        <v>181</v>
      </c>
      <c r="L1995" s="13">
        <v>1447.26</v>
      </c>
      <c r="M1995" s="13">
        <v>1799990.41</v>
      </c>
      <c r="N1995" s="14">
        <v>1.3452999999999999</v>
      </c>
      <c r="O1995" s="13">
        <v>4191.6400000000003</v>
      </c>
      <c r="P1995" s="13">
        <v>4290.12</v>
      </c>
      <c r="Q1995" s="20">
        <v>1.3</v>
      </c>
      <c r="R1995" s="20">
        <v>0.3</v>
      </c>
      <c r="S1995" s="11" t="s">
        <v>45</v>
      </c>
      <c r="T1995" s="17" t="s">
        <v>11796</v>
      </c>
    </row>
    <row r="1996" spans="1:20" ht="30" customHeight="1">
      <c r="A1996" s="79" t="s">
        <v>11797</v>
      </c>
      <c r="B1996" s="80" t="s">
        <v>11798</v>
      </c>
      <c r="C1996" s="7" t="s">
        <v>32</v>
      </c>
      <c r="D1996" s="79" t="s">
        <v>11799</v>
      </c>
      <c r="E1996" s="79" t="s">
        <v>11800</v>
      </c>
      <c r="F1996" s="79" t="s">
        <v>11801</v>
      </c>
      <c r="G1996" s="203" t="s">
        <v>11802</v>
      </c>
      <c r="H1996" s="373" t="s">
        <v>332</v>
      </c>
      <c r="I1996" s="82" t="s">
        <v>333</v>
      </c>
      <c r="J1996" s="82" t="s">
        <v>10695</v>
      </c>
      <c r="K1996" s="82" t="s">
        <v>43</v>
      </c>
      <c r="L1996" s="84">
        <v>25346.48</v>
      </c>
      <c r="M1996" s="84">
        <v>1349602.77</v>
      </c>
      <c r="N1996" s="85">
        <v>5.5</v>
      </c>
      <c r="O1996" s="84">
        <v>5632.56</v>
      </c>
      <c r="P1996" s="84">
        <v>813.96</v>
      </c>
      <c r="Q1996" s="86">
        <v>0.6</v>
      </c>
      <c r="R1996" s="86" t="s">
        <v>6714</v>
      </c>
      <c r="S1996" s="82" t="s">
        <v>8551</v>
      </c>
      <c r="T1996" s="88" t="s">
        <v>11803</v>
      </c>
    </row>
    <row r="1997" spans="1:20" ht="30" customHeight="1">
      <c r="A1997" s="10" t="s">
        <v>11804</v>
      </c>
      <c r="B1997" s="9" t="s">
        <v>11805</v>
      </c>
      <c r="C1997" s="7" t="s">
        <v>32</v>
      </c>
      <c r="D1997" s="10" t="s">
        <v>11806</v>
      </c>
      <c r="E1997" s="10" t="s">
        <v>370</v>
      </c>
      <c r="F1997" s="10" t="s">
        <v>11807</v>
      </c>
      <c r="G1997" s="201" t="s">
        <v>11808</v>
      </c>
      <c r="H1997" s="151" t="s">
        <v>215</v>
      </c>
      <c r="I1997" s="11" t="s">
        <v>231</v>
      </c>
      <c r="J1997" s="11" t="s">
        <v>95</v>
      </c>
      <c r="K1997" s="11" t="s">
        <v>43</v>
      </c>
      <c r="L1997" s="13">
        <v>242.92</v>
      </c>
      <c r="M1997" s="13">
        <v>83899.81</v>
      </c>
      <c r="N1997" s="14">
        <v>1.48</v>
      </c>
      <c r="O1997" s="13">
        <v>500</v>
      </c>
      <c r="P1997" s="13">
        <v>1425.5</v>
      </c>
      <c r="Q1997" s="20">
        <v>0.6</v>
      </c>
      <c r="R1997" s="20">
        <v>0.6</v>
      </c>
      <c r="S1997" s="11" t="s">
        <v>8551</v>
      </c>
      <c r="T1997" s="17" t="s">
        <v>11809</v>
      </c>
    </row>
    <row r="1998" spans="1:20" ht="30" customHeight="1">
      <c r="A1998" s="10" t="s">
        <v>11810</v>
      </c>
      <c r="B1998" s="9" t="s">
        <v>11811</v>
      </c>
      <c r="C1998" s="7" t="s">
        <v>32</v>
      </c>
      <c r="D1998" s="10" t="s">
        <v>11812</v>
      </c>
      <c r="E1998" s="10" t="s">
        <v>11813</v>
      </c>
      <c r="F1998" s="10" t="s">
        <v>11814</v>
      </c>
      <c r="G1998" s="201" t="s">
        <v>11815</v>
      </c>
      <c r="H1998" s="151" t="s">
        <v>141</v>
      </c>
      <c r="I1998" s="11" t="s">
        <v>333</v>
      </c>
      <c r="J1998" s="11" t="s">
        <v>1915</v>
      </c>
      <c r="K1998" s="11" t="s">
        <v>43</v>
      </c>
      <c r="L1998" s="13">
        <v>9200</v>
      </c>
      <c r="M1998" s="13">
        <v>211982.98</v>
      </c>
      <c r="N1998" s="14">
        <v>5</v>
      </c>
      <c r="O1998" s="13">
        <v>2300</v>
      </c>
      <c r="P1998" s="13">
        <v>790.4</v>
      </c>
      <c r="Q1998" s="20">
        <v>0.3</v>
      </c>
      <c r="R1998" s="20" t="s">
        <v>6832</v>
      </c>
      <c r="S1998" s="11" t="s">
        <v>45</v>
      </c>
      <c r="T1998" s="17" t="s">
        <v>11816</v>
      </c>
    </row>
    <row r="1999" spans="1:20" ht="30" customHeight="1">
      <c r="A1999" s="10" t="s">
        <v>11817</v>
      </c>
      <c r="B1999" s="9" t="s">
        <v>11818</v>
      </c>
      <c r="C1999" s="7" t="s">
        <v>32</v>
      </c>
      <c r="D1999" s="10" t="s">
        <v>11819</v>
      </c>
      <c r="E1999" s="10" t="s">
        <v>11820</v>
      </c>
      <c r="F1999" s="10" t="s">
        <v>11821</v>
      </c>
      <c r="G1999" s="201" t="s">
        <v>11822</v>
      </c>
      <c r="H1999" s="151" t="s">
        <v>440</v>
      </c>
      <c r="I1999" s="11" t="s">
        <v>311</v>
      </c>
      <c r="J1999" s="11" t="s">
        <v>489</v>
      </c>
      <c r="K1999" s="11" t="s">
        <v>43</v>
      </c>
      <c r="L1999" s="13">
        <v>24.75</v>
      </c>
      <c r="M1999" s="13">
        <v>5513.09</v>
      </c>
      <c r="N1999" s="14">
        <v>1.0825</v>
      </c>
      <c r="O1999" s="13">
        <v>300</v>
      </c>
      <c r="P1999" s="13">
        <v>803.76</v>
      </c>
      <c r="Q1999" s="20">
        <v>0.3</v>
      </c>
      <c r="R1999" s="20">
        <v>1</v>
      </c>
      <c r="S1999" s="11" t="s">
        <v>45</v>
      </c>
      <c r="T1999" s="17" t="s">
        <v>11823</v>
      </c>
    </row>
    <row r="2000" spans="1:20" ht="30" customHeight="1">
      <c r="A2000" s="10" t="s">
        <v>11824</v>
      </c>
      <c r="B2000" s="9" t="s">
        <v>11825</v>
      </c>
      <c r="C2000" s="7" t="s">
        <v>32</v>
      </c>
      <c r="D2000" s="10" t="s">
        <v>11826</v>
      </c>
      <c r="E2000" s="10" t="s">
        <v>5049</v>
      </c>
      <c r="F2000" s="10" t="s">
        <v>11827</v>
      </c>
      <c r="G2000" s="201" t="s">
        <v>11828</v>
      </c>
      <c r="H2000" s="151" t="s">
        <v>1232</v>
      </c>
      <c r="I2000" s="11" t="s">
        <v>231</v>
      </c>
      <c r="J2000" s="11" t="s">
        <v>489</v>
      </c>
      <c r="K2000" s="11" t="s">
        <v>43</v>
      </c>
      <c r="L2000" s="13">
        <v>218.95</v>
      </c>
      <c r="M2000" s="13">
        <v>129980.65</v>
      </c>
      <c r="N2000" s="14">
        <v>1.37</v>
      </c>
      <c r="O2000" s="13">
        <v>599.72</v>
      </c>
      <c r="P2000" s="13">
        <v>1620.78</v>
      </c>
      <c r="Q2000" s="20">
        <v>0.5</v>
      </c>
      <c r="R2000" s="20">
        <v>1</v>
      </c>
      <c r="S2000" s="11" t="s">
        <v>45</v>
      </c>
      <c r="T2000" s="17" t="s">
        <v>11829</v>
      </c>
    </row>
    <row r="2001" spans="1:20" ht="30" customHeight="1">
      <c r="A2001" s="10" t="s">
        <v>11830</v>
      </c>
      <c r="B2001" s="9" t="s">
        <v>11831</v>
      </c>
      <c r="C2001" s="7" t="s">
        <v>32</v>
      </c>
      <c r="D2001" s="10" t="s">
        <v>11832</v>
      </c>
      <c r="E2001" s="10" t="s">
        <v>814</v>
      </c>
      <c r="F2001" s="10" t="s">
        <v>11833</v>
      </c>
      <c r="G2001" s="201" t="s">
        <v>11834</v>
      </c>
      <c r="H2001" s="151" t="s">
        <v>465</v>
      </c>
      <c r="I2001" s="11" t="s">
        <v>231</v>
      </c>
      <c r="J2001" s="11" t="s">
        <v>489</v>
      </c>
      <c r="K2001" s="11" t="s">
        <v>43</v>
      </c>
      <c r="L2001" s="13">
        <v>31.84</v>
      </c>
      <c r="M2001" s="13">
        <v>41244.97</v>
      </c>
      <c r="N2001" s="14">
        <v>1.143</v>
      </c>
      <c r="O2001" s="13">
        <v>222.4</v>
      </c>
      <c r="P2001" s="13">
        <v>2115.48</v>
      </c>
      <c r="Q2001" s="20">
        <v>0.7</v>
      </c>
      <c r="R2001" s="20">
        <v>1</v>
      </c>
      <c r="S2001" s="11" t="s">
        <v>45</v>
      </c>
      <c r="T2001" s="17" t="s">
        <v>11835</v>
      </c>
    </row>
    <row r="2002" spans="1:20" ht="30" customHeight="1">
      <c r="A2002" s="10" t="s">
        <v>11836</v>
      </c>
      <c r="B2002" s="9" t="s">
        <v>11837</v>
      </c>
      <c r="C2002" s="7" t="s">
        <v>32</v>
      </c>
      <c r="D2002" s="10" t="s">
        <v>1319</v>
      </c>
      <c r="E2002" s="10" t="s">
        <v>11838</v>
      </c>
      <c r="F2002" s="10" t="s">
        <v>11839</v>
      </c>
      <c r="G2002" s="201" t="s">
        <v>11840</v>
      </c>
      <c r="H2002" s="151" t="s">
        <v>75</v>
      </c>
      <c r="I2002" s="11" t="s">
        <v>333</v>
      </c>
      <c r="J2002" s="11" t="s">
        <v>489</v>
      </c>
      <c r="K2002" s="11" t="s">
        <v>43</v>
      </c>
      <c r="L2002" s="13">
        <v>5.22</v>
      </c>
      <c r="M2002" s="13">
        <v>15492.8</v>
      </c>
      <c r="N2002" s="14">
        <v>1.2916000000000001</v>
      </c>
      <c r="O2002" s="13">
        <v>77.5</v>
      </c>
      <c r="P2002" s="13">
        <v>5476.38</v>
      </c>
      <c r="Q2002" s="20">
        <v>0.7</v>
      </c>
      <c r="R2002" s="20">
        <v>1</v>
      </c>
      <c r="S2002" s="11" t="s">
        <v>45</v>
      </c>
      <c r="T2002" s="17" t="s">
        <v>11841</v>
      </c>
    </row>
    <row r="2003" spans="1:20" ht="30" customHeight="1">
      <c r="A2003" s="10" t="s">
        <v>11842</v>
      </c>
      <c r="B2003" s="9" t="s">
        <v>11843</v>
      </c>
      <c r="C2003" s="7" t="s">
        <v>32</v>
      </c>
      <c r="D2003" s="10" t="s">
        <v>11844</v>
      </c>
      <c r="E2003" s="10" t="s">
        <v>11845</v>
      </c>
      <c r="F2003" s="10" t="s">
        <v>11846</v>
      </c>
      <c r="G2003" s="201" t="s">
        <v>11847</v>
      </c>
      <c r="H2003" s="151" t="s">
        <v>811</v>
      </c>
      <c r="I2003" s="11" t="s">
        <v>333</v>
      </c>
      <c r="J2003" s="11" t="s">
        <v>489</v>
      </c>
      <c r="K2003" s="11" t="s">
        <v>43</v>
      </c>
      <c r="L2003" s="13">
        <v>14.36</v>
      </c>
      <c r="M2003" s="13">
        <v>9214.27</v>
      </c>
      <c r="N2003" s="14">
        <v>1.1121000000000001</v>
      </c>
      <c r="O2003" s="13">
        <v>128.1</v>
      </c>
      <c r="P2003" s="13">
        <v>1189.32</v>
      </c>
      <c r="Q2003" s="20">
        <v>0.6</v>
      </c>
      <c r="R2003" s="20">
        <v>1</v>
      </c>
      <c r="S2003" s="11" t="s">
        <v>45</v>
      </c>
      <c r="T2003" s="17" t="s">
        <v>11848</v>
      </c>
    </row>
    <row r="2004" spans="1:20" ht="30" customHeight="1">
      <c r="A2004" s="10" t="s">
        <v>11849</v>
      </c>
      <c r="B2004" s="9" t="s">
        <v>11850</v>
      </c>
      <c r="C2004" s="7" t="s">
        <v>32</v>
      </c>
      <c r="D2004" s="10" t="s">
        <v>11851</v>
      </c>
      <c r="E2004" s="10" t="s">
        <v>11852</v>
      </c>
      <c r="F2004" s="10" t="s">
        <v>11853</v>
      </c>
      <c r="G2004" s="201" t="s">
        <v>11854</v>
      </c>
      <c r="H2004" s="151" t="s">
        <v>149</v>
      </c>
      <c r="I2004" s="11" t="s">
        <v>311</v>
      </c>
      <c r="J2004" s="11" t="s">
        <v>709</v>
      </c>
      <c r="K2004" s="11" t="s">
        <v>43</v>
      </c>
      <c r="L2004" s="13">
        <v>621.16</v>
      </c>
      <c r="M2004" s="13">
        <v>715246.97</v>
      </c>
      <c r="N2004" s="14">
        <v>1.9762999999999999</v>
      </c>
      <c r="O2004" s="13">
        <v>536.25</v>
      </c>
      <c r="P2004" s="13">
        <v>3360.8</v>
      </c>
      <c r="Q2004" s="20">
        <v>0.7</v>
      </c>
      <c r="R2004" s="20" t="s">
        <v>54</v>
      </c>
      <c r="S2004" s="11" t="s">
        <v>45</v>
      </c>
      <c r="T2004" s="17" t="s">
        <v>11855</v>
      </c>
    </row>
    <row r="2005" spans="1:20" ht="30" customHeight="1">
      <c r="A2005" s="10" t="s">
        <v>11856</v>
      </c>
      <c r="B2005" s="9" t="s">
        <v>11857</v>
      </c>
      <c r="C2005" s="7" t="s">
        <v>32</v>
      </c>
      <c r="D2005" s="10" t="s">
        <v>11858</v>
      </c>
      <c r="E2005" s="10" t="s">
        <v>11859</v>
      </c>
      <c r="F2005" s="10" t="s">
        <v>11860</v>
      </c>
      <c r="G2005" s="201" t="s">
        <v>11861</v>
      </c>
      <c r="H2005" s="151" t="s">
        <v>982</v>
      </c>
      <c r="I2005" s="11" t="s">
        <v>231</v>
      </c>
      <c r="J2005" s="11" t="s">
        <v>489</v>
      </c>
      <c r="K2005" s="11" t="s">
        <v>43</v>
      </c>
      <c r="L2005" s="13">
        <v>16.2</v>
      </c>
      <c r="M2005" s="13">
        <v>9654.61</v>
      </c>
      <c r="N2005" s="14">
        <v>1.47</v>
      </c>
      <c r="O2005" s="13">
        <v>62.35</v>
      </c>
      <c r="P2005" s="13">
        <v>1468.8</v>
      </c>
      <c r="Q2005" s="20">
        <v>0.6</v>
      </c>
      <c r="R2005" s="20">
        <v>1</v>
      </c>
      <c r="S2005" s="11" t="s">
        <v>45</v>
      </c>
      <c r="T2005" s="17" t="s">
        <v>11862</v>
      </c>
    </row>
    <row r="2006" spans="1:20" ht="30" customHeight="1">
      <c r="A2006" s="10" t="s">
        <v>11863</v>
      </c>
      <c r="B2006" s="9" t="s">
        <v>11864</v>
      </c>
      <c r="C2006" s="7" t="s">
        <v>32</v>
      </c>
      <c r="D2006" s="10" t="s">
        <v>11865</v>
      </c>
      <c r="E2006" s="10" t="s">
        <v>139</v>
      </c>
      <c r="F2006" s="10" t="s">
        <v>5597</v>
      </c>
      <c r="G2006" s="201" t="s">
        <v>11866</v>
      </c>
      <c r="H2006" s="151" t="s">
        <v>372</v>
      </c>
      <c r="I2006" s="11" t="s">
        <v>311</v>
      </c>
      <c r="J2006" s="11" t="s">
        <v>489</v>
      </c>
      <c r="K2006" s="11" t="s">
        <v>43</v>
      </c>
      <c r="L2006" s="13">
        <v>3.64</v>
      </c>
      <c r="M2006" s="13">
        <v>6678.49</v>
      </c>
      <c r="N2006" s="14">
        <v>1.0297000000000001</v>
      </c>
      <c r="O2006" s="13">
        <v>122.55</v>
      </c>
      <c r="P2006" s="13">
        <v>2698.92</v>
      </c>
      <c r="Q2006" s="20">
        <v>0.7</v>
      </c>
      <c r="R2006" s="20">
        <v>1</v>
      </c>
      <c r="S2006" s="11" t="s">
        <v>45</v>
      </c>
      <c r="T2006" s="17" t="s">
        <v>11867</v>
      </c>
    </row>
    <row r="2007" spans="1:20" ht="30" customHeight="1">
      <c r="A2007" s="10" t="s">
        <v>11868</v>
      </c>
      <c r="B2007" s="9" t="s">
        <v>11869</v>
      </c>
      <c r="C2007" s="7" t="s">
        <v>32</v>
      </c>
      <c r="D2007" s="10" t="s">
        <v>11870</v>
      </c>
      <c r="E2007" s="10" t="s">
        <v>11871</v>
      </c>
      <c r="F2007" s="10" t="s">
        <v>11872</v>
      </c>
      <c r="G2007" s="201" t="s">
        <v>11873</v>
      </c>
      <c r="H2007" s="151" t="s">
        <v>102</v>
      </c>
      <c r="I2007" s="11" t="s">
        <v>231</v>
      </c>
      <c r="J2007" s="11" t="s">
        <v>489</v>
      </c>
      <c r="K2007" s="11" t="s">
        <v>43</v>
      </c>
      <c r="L2007" s="13">
        <v>76.239999999999995</v>
      </c>
      <c r="M2007" s="13">
        <v>39464.239999999998</v>
      </c>
      <c r="N2007" s="14">
        <v>1.74</v>
      </c>
      <c r="O2007" s="13">
        <v>102</v>
      </c>
      <c r="P2007" s="13">
        <v>1507.56</v>
      </c>
      <c r="Q2007" s="20">
        <v>0.6</v>
      </c>
      <c r="R2007" s="20">
        <v>1</v>
      </c>
      <c r="S2007" s="11" t="s">
        <v>45</v>
      </c>
      <c r="T2007" s="17" t="s">
        <v>11874</v>
      </c>
    </row>
    <row r="2008" spans="1:20" ht="30" customHeight="1">
      <c r="A2008" s="10" t="s">
        <v>11875</v>
      </c>
      <c r="B2008" s="9" t="s">
        <v>11876</v>
      </c>
      <c r="C2008" s="7" t="s">
        <v>32</v>
      </c>
      <c r="D2008" s="10" t="s">
        <v>11877</v>
      </c>
      <c r="E2008" s="10" t="s">
        <v>11878</v>
      </c>
      <c r="F2008" s="10" t="s">
        <v>11879</v>
      </c>
      <c r="G2008" s="201" t="s">
        <v>11880</v>
      </c>
      <c r="H2008" s="151" t="s">
        <v>272</v>
      </c>
      <c r="I2008" s="11" t="s">
        <v>216</v>
      </c>
      <c r="J2008" s="11" t="s">
        <v>5717</v>
      </c>
      <c r="K2008" s="11" t="s">
        <v>43</v>
      </c>
      <c r="L2008" s="13">
        <v>1721.6</v>
      </c>
      <c r="M2008" s="13">
        <v>2864088.2</v>
      </c>
      <c r="N2008" s="14">
        <v>2</v>
      </c>
      <c r="O2008" s="13">
        <v>1800</v>
      </c>
      <c r="P2008" s="13">
        <v>4753.2</v>
      </c>
      <c r="Q2008" s="20">
        <v>0.7</v>
      </c>
      <c r="R2008" s="20">
        <v>1</v>
      </c>
      <c r="S2008" s="11" t="s">
        <v>45</v>
      </c>
      <c r="T2008" s="17" t="s">
        <v>11881</v>
      </c>
    </row>
    <row r="2009" spans="1:20" ht="30" customHeight="1">
      <c r="A2009" s="10" t="s">
        <v>11882</v>
      </c>
      <c r="B2009" s="9" t="s">
        <v>11883</v>
      </c>
      <c r="C2009" s="7" t="s">
        <v>32</v>
      </c>
      <c r="D2009" s="10" t="s">
        <v>11884</v>
      </c>
      <c r="E2009" s="10" t="s">
        <v>11885</v>
      </c>
      <c r="F2009" s="10" t="s">
        <v>11886</v>
      </c>
      <c r="G2009" s="201" t="s">
        <v>11887</v>
      </c>
      <c r="H2009" s="151" t="s">
        <v>1809</v>
      </c>
      <c r="I2009" s="11" t="s">
        <v>231</v>
      </c>
      <c r="J2009" s="11" t="s">
        <v>489</v>
      </c>
      <c r="K2009" s="11" t="s">
        <v>43</v>
      </c>
      <c r="L2009" s="13">
        <v>31.03</v>
      </c>
      <c r="M2009" s="13">
        <v>31469.26</v>
      </c>
      <c r="N2009" s="14">
        <v>1.28</v>
      </c>
      <c r="O2009" s="13">
        <v>109.2</v>
      </c>
      <c r="P2009" s="13">
        <v>2170.56</v>
      </c>
      <c r="Q2009" s="20">
        <v>0.6</v>
      </c>
      <c r="R2009" s="20">
        <v>1</v>
      </c>
      <c r="S2009" s="11" t="s">
        <v>45</v>
      </c>
      <c r="T2009" s="17" t="s">
        <v>11888</v>
      </c>
    </row>
    <row r="2010" spans="1:20" ht="30" customHeight="1">
      <c r="A2010" s="10" t="s">
        <v>11889</v>
      </c>
      <c r="B2010" s="9" t="s">
        <v>11890</v>
      </c>
      <c r="C2010" s="7" t="s">
        <v>32</v>
      </c>
      <c r="D2010" s="10" t="s">
        <v>6548</v>
      </c>
      <c r="E2010" s="10" t="s">
        <v>11891</v>
      </c>
      <c r="F2010" s="10" t="s">
        <v>11892</v>
      </c>
      <c r="G2010" s="201" t="s">
        <v>11893</v>
      </c>
      <c r="H2010" s="151" t="s">
        <v>446</v>
      </c>
      <c r="I2010" s="11" t="s">
        <v>333</v>
      </c>
      <c r="J2010" s="11" t="s">
        <v>489</v>
      </c>
      <c r="K2010" s="11" t="s">
        <v>43</v>
      </c>
      <c r="L2010" s="13">
        <v>46.78</v>
      </c>
      <c r="M2010" s="13">
        <v>18238</v>
      </c>
      <c r="N2010" s="14">
        <v>1.3</v>
      </c>
      <c r="O2010" s="13">
        <v>154</v>
      </c>
      <c r="P2010" s="13">
        <v>847.16</v>
      </c>
      <c r="Q2010" s="20">
        <v>0.6</v>
      </c>
      <c r="R2010" s="20">
        <v>1</v>
      </c>
      <c r="S2010" s="11" t="s">
        <v>45</v>
      </c>
      <c r="T2010" s="17" t="s">
        <v>11894</v>
      </c>
    </row>
    <row r="2011" spans="1:20" ht="44.25" customHeight="1">
      <c r="A2011" s="10" t="s">
        <v>11895</v>
      </c>
      <c r="B2011" s="9" t="s">
        <v>11896</v>
      </c>
      <c r="C2011" s="7" t="s">
        <v>32</v>
      </c>
      <c r="D2011" s="10" t="s">
        <v>11897</v>
      </c>
      <c r="E2011" s="10" t="s">
        <v>11898</v>
      </c>
      <c r="F2011" s="10" t="s">
        <v>5609</v>
      </c>
      <c r="G2011" s="201" t="s">
        <v>11899</v>
      </c>
      <c r="H2011" s="151" t="s">
        <v>294</v>
      </c>
      <c r="I2011" s="11" t="s">
        <v>333</v>
      </c>
      <c r="J2011" s="11" t="s">
        <v>11900</v>
      </c>
      <c r="K2011" s="11" t="s">
        <v>43</v>
      </c>
      <c r="L2011" s="13">
        <v>8207.66</v>
      </c>
      <c r="M2011" s="13">
        <v>4027384.2</v>
      </c>
      <c r="N2011" s="14">
        <v>3.9998</v>
      </c>
      <c r="O2011" s="13">
        <v>3262.12</v>
      </c>
      <c r="P2011" s="13">
        <v>3271.14</v>
      </c>
      <c r="Q2011" s="20">
        <v>0.6</v>
      </c>
      <c r="R2011" s="20">
        <v>1</v>
      </c>
      <c r="S2011" s="11" t="s">
        <v>45</v>
      </c>
      <c r="T2011" s="17" t="s">
        <v>11901</v>
      </c>
    </row>
    <row r="2012" spans="1:20" ht="30" customHeight="1">
      <c r="A2012" s="10" t="s">
        <v>11902</v>
      </c>
      <c r="B2012" s="9" t="s">
        <v>11903</v>
      </c>
      <c r="C2012" s="7" t="s">
        <v>32</v>
      </c>
      <c r="D2012" s="10" t="s">
        <v>4745</v>
      </c>
      <c r="E2012" s="10" t="s">
        <v>11904</v>
      </c>
      <c r="F2012" s="10" t="s">
        <v>11905</v>
      </c>
      <c r="G2012" s="201" t="s">
        <v>11906</v>
      </c>
      <c r="H2012" s="151" t="s">
        <v>755</v>
      </c>
      <c r="I2012" s="11" t="s">
        <v>333</v>
      </c>
      <c r="J2012" s="11" t="s">
        <v>5717</v>
      </c>
      <c r="K2012" s="11" t="s">
        <v>43</v>
      </c>
      <c r="L2012" s="13">
        <v>4599.68</v>
      </c>
      <c r="M2012" s="13">
        <v>1333399.4099999999</v>
      </c>
      <c r="N2012" s="14">
        <v>3.9998999999999998</v>
      </c>
      <c r="O2012" s="13">
        <v>1682</v>
      </c>
      <c r="P2012" s="13">
        <v>1656.48</v>
      </c>
      <c r="Q2012" s="20">
        <v>0.7</v>
      </c>
      <c r="R2012" s="20">
        <v>1</v>
      </c>
      <c r="S2012" s="11" t="s">
        <v>8551</v>
      </c>
      <c r="T2012" s="17" t="s">
        <v>11907</v>
      </c>
    </row>
    <row r="2013" spans="1:20" ht="30" customHeight="1">
      <c r="A2013" s="10" t="s">
        <v>11908</v>
      </c>
      <c r="B2013" s="9" t="s">
        <v>11909</v>
      </c>
      <c r="C2013" s="7" t="s">
        <v>32</v>
      </c>
      <c r="D2013" s="10" t="s">
        <v>11910</v>
      </c>
      <c r="E2013" s="10" t="s">
        <v>11911</v>
      </c>
      <c r="F2013" s="10" t="s">
        <v>11912</v>
      </c>
      <c r="G2013" s="201" t="s">
        <v>11913</v>
      </c>
      <c r="H2013" s="151" t="s">
        <v>318</v>
      </c>
      <c r="I2013" s="11" t="s">
        <v>231</v>
      </c>
      <c r="J2013" s="11" t="s">
        <v>489</v>
      </c>
      <c r="K2013" s="11" t="s">
        <v>43</v>
      </c>
      <c r="L2013" s="13">
        <v>5.17</v>
      </c>
      <c r="M2013" s="13">
        <v>13351.9</v>
      </c>
      <c r="N2013" s="14">
        <v>1.02</v>
      </c>
      <c r="O2013" s="13">
        <v>231</v>
      </c>
      <c r="P2013" s="13">
        <v>3771.96</v>
      </c>
      <c r="Q2013" s="20">
        <v>0.7</v>
      </c>
      <c r="R2013" s="20">
        <v>1</v>
      </c>
      <c r="S2013" s="11" t="s">
        <v>45</v>
      </c>
      <c r="T2013" s="17" t="s">
        <v>11914</v>
      </c>
    </row>
    <row r="2014" spans="1:20" ht="30" customHeight="1">
      <c r="A2014" s="10" t="s">
        <v>11915</v>
      </c>
      <c r="B2014" s="9" t="s">
        <v>11916</v>
      </c>
      <c r="C2014" s="7" t="s">
        <v>32</v>
      </c>
      <c r="D2014" s="10" t="s">
        <v>11917</v>
      </c>
      <c r="E2014" s="10" t="s">
        <v>4602</v>
      </c>
      <c r="F2014" s="10" t="s">
        <v>11918</v>
      </c>
      <c r="G2014" s="201" t="s">
        <v>11919</v>
      </c>
      <c r="H2014" s="151" t="s">
        <v>60</v>
      </c>
      <c r="I2014" s="11" t="s">
        <v>231</v>
      </c>
      <c r="J2014" s="11" t="s">
        <v>7735</v>
      </c>
      <c r="K2014" s="11" t="s">
        <v>181</v>
      </c>
      <c r="L2014" s="13">
        <v>610.52</v>
      </c>
      <c r="M2014" s="13">
        <v>1725110.93</v>
      </c>
      <c r="N2014" s="14">
        <v>1.9813000000000001</v>
      </c>
      <c r="O2014" s="13">
        <v>10293.379999999999</v>
      </c>
      <c r="P2014" s="13">
        <v>4306.4399999999996</v>
      </c>
      <c r="Q2014" s="20">
        <v>1.3</v>
      </c>
      <c r="R2014" s="20">
        <v>1</v>
      </c>
      <c r="S2014" s="11" t="s">
        <v>45</v>
      </c>
      <c r="T2014" s="17" t="s">
        <v>11920</v>
      </c>
    </row>
    <row r="2015" spans="1:20" ht="30" customHeight="1">
      <c r="A2015" s="10" t="s">
        <v>11921</v>
      </c>
      <c r="B2015" s="9" t="s">
        <v>11922</v>
      </c>
      <c r="C2015" s="7" t="s">
        <v>32</v>
      </c>
      <c r="D2015" s="10" t="s">
        <v>11923</v>
      </c>
      <c r="E2015" s="10" t="s">
        <v>11924</v>
      </c>
      <c r="F2015" s="10" t="s">
        <v>4430</v>
      </c>
      <c r="G2015" s="201" t="s">
        <v>11925</v>
      </c>
      <c r="H2015" s="151" t="s">
        <v>318</v>
      </c>
      <c r="I2015" s="11" t="s">
        <v>333</v>
      </c>
      <c r="J2015" s="11" t="s">
        <v>6093</v>
      </c>
      <c r="K2015" s="11" t="s">
        <v>43</v>
      </c>
      <c r="L2015" s="13">
        <v>2696.51</v>
      </c>
      <c r="M2015" s="13">
        <v>441421.53</v>
      </c>
      <c r="N2015" s="14">
        <v>4.9488000000000003</v>
      </c>
      <c r="O2015" s="13">
        <v>682.87</v>
      </c>
      <c r="P2015" s="13">
        <v>2418.3200000000002</v>
      </c>
      <c r="Q2015" s="20">
        <v>0.7</v>
      </c>
      <c r="R2015" s="20" t="s">
        <v>2346</v>
      </c>
      <c r="S2015" s="11" t="s">
        <v>45</v>
      </c>
      <c r="T2015" s="17" t="s">
        <v>11926</v>
      </c>
    </row>
    <row r="2016" spans="1:20" ht="30" customHeight="1">
      <c r="A2016" s="10" t="s">
        <v>11927</v>
      </c>
      <c r="B2016" s="9" t="s">
        <v>11928</v>
      </c>
      <c r="C2016" s="7" t="s">
        <v>32</v>
      </c>
      <c r="D2016" s="10" t="s">
        <v>11929</v>
      </c>
      <c r="E2016" s="10" t="s">
        <v>759</v>
      </c>
      <c r="F2016" s="10" t="s">
        <v>11274</v>
      </c>
      <c r="G2016" s="201" t="s">
        <v>11930</v>
      </c>
      <c r="H2016" s="151" t="s">
        <v>755</v>
      </c>
      <c r="I2016" s="11" t="s">
        <v>231</v>
      </c>
      <c r="J2016" s="11" t="s">
        <v>489</v>
      </c>
      <c r="K2016" s="11" t="s">
        <v>43</v>
      </c>
      <c r="L2016" s="13">
        <v>59.56</v>
      </c>
      <c r="M2016" s="13">
        <v>81850.62</v>
      </c>
      <c r="N2016" s="14">
        <v>1.119</v>
      </c>
      <c r="O2016" s="13">
        <v>500</v>
      </c>
      <c r="P2016" s="13">
        <v>2197.08</v>
      </c>
      <c r="Q2016" s="20">
        <v>0.7</v>
      </c>
      <c r="R2016" s="20">
        <v>1</v>
      </c>
      <c r="S2016" s="11" t="s">
        <v>45</v>
      </c>
      <c r="T2016" s="17" t="s">
        <v>11931</v>
      </c>
    </row>
    <row r="2017" spans="1:20" ht="30" customHeight="1">
      <c r="A2017" s="10" t="s">
        <v>11932</v>
      </c>
      <c r="B2017" s="9" t="s">
        <v>11933</v>
      </c>
      <c r="C2017" s="7" t="s">
        <v>32</v>
      </c>
      <c r="D2017" s="10" t="s">
        <v>4388</v>
      </c>
      <c r="E2017" s="10" t="s">
        <v>11934</v>
      </c>
      <c r="F2017" s="10" t="s">
        <v>4390</v>
      </c>
      <c r="G2017" s="201" t="s">
        <v>11935</v>
      </c>
      <c r="H2017" s="151" t="s">
        <v>149</v>
      </c>
      <c r="I2017" s="11" t="s">
        <v>231</v>
      </c>
      <c r="J2017" s="11" t="s">
        <v>489</v>
      </c>
      <c r="K2017" s="11" t="s">
        <v>43</v>
      </c>
      <c r="L2017" s="13">
        <v>21.86</v>
      </c>
      <c r="M2017" s="13">
        <v>31837.67</v>
      </c>
      <c r="N2017" s="14">
        <v>1.6194</v>
      </c>
      <c r="O2017" s="13">
        <v>114.4</v>
      </c>
      <c r="P2017" s="13">
        <v>3369.37</v>
      </c>
      <c r="Q2017" s="20">
        <v>0.7</v>
      </c>
      <c r="R2017" s="20">
        <v>1</v>
      </c>
      <c r="S2017" s="11" t="s">
        <v>45</v>
      </c>
      <c r="T2017" s="17" t="s">
        <v>11936</v>
      </c>
    </row>
    <row r="2018" spans="1:20" ht="30" customHeight="1">
      <c r="A2018" s="10" t="s">
        <v>11937</v>
      </c>
      <c r="B2018" s="9" t="s">
        <v>11938</v>
      </c>
      <c r="C2018" s="7" t="s">
        <v>32</v>
      </c>
      <c r="D2018" s="10" t="s">
        <v>11939</v>
      </c>
      <c r="E2018" s="10" t="s">
        <v>1962</v>
      </c>
      <c r="F2018" s="10" t="s">
        <v>11940</v>
      </c>
      <c r="G2018" s="201" t="s">
        <v>11941</v>
      </c>
      <c r="H2018" s="151" t="s">
        <v>94</v>
      </c>
      <c r="I2018" s="11" t="s">
        <v>231</v>
      </c>
      <c r="J2018" s="11" t="s">
        <v>489</v>
      </c>
      <c r="K2018" s="11" t="s">
        <v>43</v>
      </c>
      <c r="L2018" s="13">
        <v>128.11000000000001</v>
      </c>
      <c r="M2018" s="13">
        <v>29302.639999999999</v>
      </c>
      <c r="N2018" s="14">
        <v>1.95</v>
      </c>
      <c r="O2018" s="13">
        <v>133.9</v>
      </c>
      <c r="P2018" s="13">
        <v>1491.9</v>
      </c>
      <c r="Q2018" s="20">
        <v>0.3</v>
      </c>
      <c r="R2018" s="20">
        <v>1</v>
      </c>
      <c r="S2018" s="11" t="s">
        <v>45</v>
      </c>
      <c r="T2018" s="17" t="s">
        <v>11942</v>
      </c>
    </row>
    <row r="2019" spans="1:20" ht="40.5" customHeight="1">
      <c r="A2019" s="10" t="s">
        <v>11943</v>
      </c>
      <c r="B2019" s="9" t="s">
        <v>11944</v>
      </c>
      <c r="C2019" s="7" t="s">
        <v>32</v>
      </c>
      <c r="D2019" s="10" t="s">
        <v>11945</v>
      </c>
      <c r="E2019" s="10" t="s">
        <v>11946</v>
      </c>
      <c r="F2019" s="10" t="s">
        <v>3708</v>
      </c>
      <c r="G2019" s="201" t="s">
        <v>11947</v>
      </c>
      <c r="H2019" s="151" t="s">
        <v>149</v>
      </c>
      <c r="I2019" s="11" t="s">
        <v>333</v>
      </c>
      <c r="J2019" s="11" t="s">
        <v>11948</v>
      </c>
      <c r="K2019" s="11" t="s">
        <v>43</v>
      </c>
      <c r="L2019" s="13">
        <v>13000.84</v>
      </c>
      <c r="M2019" s="13">
        <v>9415164.5899999999</v>
      </c>
      <c r="N2019" s="14">
        <v>3.9866000000000001</v>
      </c>
      <c r="O2019" s="13">
        <v>4578.93</v>
      </c>
      <c r="P2019" s="13">
        <v>4219.74</v>
      </c>
      <c r="Q2019" s="20">
        <v>0.7</v>
      </c>
      <c r="R2019" s="20" t="s">
        <v>69</v>
      </c>
      <c r="S2019" s="11" t="s">
        <v>45</v>
      </c>
      <c r="T2019" s="17" t="s">
        <v>11949</v>
      </c>
    </row>
    <row r="2020" spans="1:20" ht="30" customHeight="1">
      <c r="A2020" s="10" t="s">
        <v>11950</v>
      </c>
      <c r="B2020" s="9" t="s">
        <v>11951</v>
      </c>
      <c r="C2020" s="7" t="s">
        <v>32</v>
      </c>
      <c r="D2020" s="10" t="s">
        <v>11952</v>
      </c>
      <c r="E2020" s="10" t="s">
        <v>11953</v>
      </c>
      <c r="F2020" s="10" t="s">
        <v>3433</v>
      </c>
      <c r="G2020" s="201" t="s">
        <v>11954</v>
      </c>
      <c r="H2020" s="151" t="s">
        <v>811</v>
      </c>
      <c r="I2020" s="11" t="s">
        <v>333</v>
      </c>
      <c r="J2020" s="11" t="s">
        <v>11948</v>
      </c>
      <c r="K2020" s="11" t="s">
        <v>43</v>
      </c>
      <c r="L2020" s="13">
        <v>11832.1</v>
      </c>
      <c r="M2020" s="13">
        <v>2156087.1800000002</v>
      </c>
      <c r="N2020" s="14">
        <v>4</v>
      </c>
      <c r="O2020" s="13">
        <v>4200</v>
      </c>
      <c r="P2020" s="13">
        <v>1214.82</v>
      </c>
      <c r="Q2020" s="20">
        <v>0.6</v>
      </c>
      <c r="R2020" s="20">
        <v>1</v>
      </c>
      <c r="S2020" s="11" t="s">
        <v>45</v>
      </c>
      <c r="T2020" s="17" t="s">
        <v>11955</v>
      </c>
    </row>
    <row r="2021" spans="1:20" ht="30" customHeight="1">
      <c r="A2021" s="10" t="s">
        <v>11956</v>
      </c>
      <c r="B2021" s="9" t="s">
        <v>11957</v>
      </c>
      <c r="C2021" s="7" t="s">
        <v>32</v>
      </c>
      <c r="D2021" s="10" t="s">
        <v>11958</v>
      </c>
      <c r="E2021" s="10" t="s">
        <v>4034</v>
      </c>
      <c r="F2021" s="10" t="s">
        <v>9910</v>
      </c>
      <c r="G2021" s="201" t="s">
        <v>11959</v>
      </c>
      <c r="H2021" s="151" t="s">
        <v>755</v>
      </c>
      <c r="I2021" s="11" t="s">
        <v>333</v>
      </c>
      <c r="J2021" s="11" t="s">
        <v>10471</v>
      </c>
      <c r="K2021" s="11" t="s">
        <v>43</v>
      </c>
      <c r="L2021" s="13">
        <v>9089.2199999999993</v>
      </c>
      <c r="M2021" s="13">
        <v>3585460.57</v>
      </c>
      <c r="N2021" s="14">
        <v>4</v>
      </c>
      <c r="O2021" s="13">
        <v>3136</v>
      </c>
      <c r="P2021" s="13">
        <v>2330.6999999999998</v>
      </c>
      <c r="Q2021" s="20">
        <v>0.7</v>
      </c>
      <c r="R2021" s="20" t="s">
        <v>44</v>
      </c>
      <c r="S2021" s="11" t="s">
        <v>45</v>
      </c>
      <c r="T2021" s="17" t="s">
        <v>11960</v>
      </c>
    </row>
    <row r="2022" spans="1:20" ht="30" customHeight="1">
      <c r="A2022" s="10" t="s">
        <v>11961</v>
      </c>
      <c r="B2022" s="9" t="s">
        <v>11962</v>
      </c>
      <c r="C2022" s="7" t="s">
        <v>32</v>
      </c>
      <c r="D2022" s="10" t="s">
        <v>11963</v>
      </c>
      <c r="E2022" s="10" t="s">
        <v>11964</v>
      </c>
      <c r="F2022" s="10" t="s">
        <v>11965</v>
      </c>
      <c r="G2022" s="201" t="s">
        <v>11966</v>
      </c>
      <c r="H2022" s="151" t="s">
        <v>149</v>
      </c>
      <c r="I2022" s="11" t="s">
        <v>333</v>
      </c>
      <c r="J2022" s="11" t="s">
        <v>489</v>
      </c>
      <c r="K2022" s="11" t="s">
        <v>43</v>
      </c>
      <c r="L2022" s="13">
        <v>29.19</v>
      </c>
      <c r="M2022" s="13">
        <v>42046.74</v>
      </c>
      <c r="N2022" s="14">
        <v>1.7383</v>
      </c>
      <c r="O2022" s="13">
        <v>66.92</v>
      </c>
      <c r="P2022" s="13">
        <v>3577.14</v>
      </c>
      <c r="Q2022" s="20">
        <v>0.7</v>
      </c>
      <c r="R2022" s="20">
        <v>1</v>
      </c>
      <c r="S2022" s="11" t="s">
        <v>45</v>
      </c>
      <c r="T2022" s="17" t="s">
        <v>11967</v>
      </c>
    </row>
    <row r="2023" spans="1:20" ht="30" customHeight="1">
      <c r="A2023" s="10" t="s">
        <v>11968</v>
      </c>
      <c r="B2023" s="9" t="s">
        <v>11969</v>
      </c>
      <c r="C2023" s="7" t="s">
        <v>32</v>
      </c>
      <c r="D2023" s="10" t="s">
        <v>8537</v>
      </c>
      <c r="E2023" s="10" t="s">
        <v>11970</v>
      </c>
      <c r="F2023" s="10" t="s">
        <v>11971</v>
      </c>
      <c r="G2023" s="201" t="s">
        <v>11972</v>
      </c>
      <c r="H2023" s="151" t="s">
        <v>318</v>
      </c>
      <c r="I2023" s="11" t="s">
        <v>333</v>
      </c>
      <c r="J2023" s="11" t="s">
        <v>9565</v>
      </c>
      <c r="K2023" s="11" t="s">
        <v>43</v>
      </c>
      <c r="L2023" s="13">
        <v>4104.3900000000003</v>
      </c>
      <c r="M2023" s="13">
        <v>763935.23</v>
      </c>
      <c r="N2023" s="14">
        <v>4.9939999999999998</v>
      </c>
      <c r="O2023" s="13">
        <v>1027.6500000000001</v>
      </c>
      <c r="P2023" s="13">
        <v>2766.39</v>
      </c>
      <c r="Q2023" s="20">
        <v>0.7</v>
      </c>
      <c r="R2023" s="20" t="s">
        <v>2346</v>
      </c>
      <c r="S2023" s="11" t="s">
        <v>8551</v>
      </c>
      <c r="T2023" s="17" t="s">
        <v>11973</v>
      </c>
    </row>
    <row r="2024" spans="1:20" ht="30" customHeight="1">
      <c r="A2024" s="10" t="s">
        <v>11974</v>
      </c>
      <c r="B2024" s="9" t="s">
        <v>11975</v>
      </c>
      <c r="C2024" s="7" t="s">
        <v>32</v>
      </c>
      <c r="D2024" s="10" t="s">
        <v>11976</v>
      </c>
      <c r="E2024" s="10" t="s">
        <v>11977</v>
      </c>
      <c r="F2024" s="10" t="s">
        <v>2270</v>
      </c>
      <c r="G2024" s="201" t="s">
        <v>11978</v>
      </c>
      <c r="H2024" s="151" t="s">
        <v>75</v>
      </c>
      <c r="I2024" s="11" t="s">
        <v>311</v>
      </c>
      <c r="J2024" s="11" t="s">
        <v>10812</v>
      </c>
      <c r="K2024" s="11" t="s">
        <v>43</v>
      </c>
      <c r="L2024" s="13">
        <v>1388.25</v>
      </c>
      <c r="M2024" s="13">
        <v>5342464.42</v>
      </c>
      <c r="N2024" s="14">
        <v>2</v>
      </c>
      <c r="O2024" s="13">
        <v>1447.5</v>
      </c>
      <c r="P2024" s="13">
        <v>11867.7</v>
      </c>
      <c r="Q2024" s="20">
        <v>0.7</v>
      </c>
      <c r="R2024" s="13" t="s">
        <v>69</v>
      </c>
      <c r="S2024" s="11" t="s">
        <v>8551</v>
      </c>
      <c r="T2024" s="17" t="s">
        <v>11979</v>
      </c>
    </row>
    <row r="2025" spans="1:20" ht="30" customHeight="1">
      <c r="A2025" s="79" t="s">
        <v>11980</v>
      </c>
      <c r="B2025" s="80" t="s">
        <v>11981</v>
      </c>
      <c r="C2025" s="7" t="s">
        <v>32</v>
      </c>
      <c r="D2025" s="79" t="s">
        <v>10047</v>
      </c>
      <c r="E2025" s="79" t="s">
        <v>11982</v>
      </c>
      <c r="F2025" s="79" t="s">
        <v>10049</v>
      </c>
      <c r="G2025" s="203" t="s">
        <v>11983</v>
      </c>
      <c r="H2025" s="373" t="s">
        <v>332</v>
      </c>
      <c r="I2025" s="82" t="s">
        <v>333</v>
      </c>
      <c r="J2025" s="82" t="s">
        <v>11984</v>
      </c>
      <c r="K2025" s="82" t="s">
        <v>43</v>
      </c>
      <c r="L2025" s="84">
        <v>23865.56</v>
      </c>
      <c r="M2025" s="84">
        <v>3222134.85</v>
      </c>
      <c r="N2025" s="85">
        <v>4.3987999999999996</v>
      </c>
      <c r="O2025" s="84">
        <v>7097.29</v>
      </c>
      <c r="P2025" s="84">
        <v>1102.6199999999999</v>
      </c>
      <c r="Q2025" s="86">
        <v>0.6</v>
      </c>
      <c r="R2025" s="86" t="s">
        <v>10051</v>
      </c>
      <c r="S2025" s="82" t="s">
        <v>45</v>
      </c>
      <c r="T2025" s="88" t="s">
        <v>11985</v>
      </c>
    </row>
    <row r="2026" spans="1:20" ht="30" customHeight="1">
      <c r="A2026" s="10" t="s">
        <v>11986</v>
      </c>
      <c r="B2026" s="9" t="s">
        <v>11987</v>
      </c>
      <c r="C2026" s="7" t="s">
        <v>32</v>
      </c>
      <c r="D2026" s="10" t="s">
        <v>2994</v>
      </c>
      <c r="E2026" s="10" t="s">
        <v>1095</v>
      </c>
      <c r="F2026" s="10" t="s">
        <v>3350</v>
      </c>
      <c r="G2026" s="201" t="s">
        <v>11988</v>
      </c>
      <c r="H2026" s="151" t="s">
        <v>272</v>
      </c>
      <c r="I2026" s="11" t="s">
        <v>333</v>
      </c>
      <c r="J2026" s="11" t="s">
        <v>11340</v>
      </c>
      <c r="K2026" s="11" t="s">
        <v>43</v>
      </c>
      <c r="L2026" s="13">
        <v>1335.8</v>
      </c>
      <c r="M2026" s="13">
        <v>1444827.58</v>
      </c>
      <c r="N2026" s="14">
        <v>3.9683999999999999</v>
      </c>
      <c r="O2026" s="13">
        <v>450</v>
      </c>
      <c r="P2026" s="13">
        <v>6683.04</v>
      </c>
      <c r="Q2026" s="20">
        <v>0.7</v>
      </c>
      <c r="R2026" s="20" t="s">
        <v>44</v>
      </c>
      <c r="S2026" s="11" t="s">
        <v>8551</v>
      </c>
      <c r="T2026" s="17" t="s">
        <v>11989</v>
      </c>
    </row>
    <row r="2027" spans="1:20" ht="30" customHeight="1">
      <c r="A2027" s="10" t="s">
        <v>11990</v>
      </c>
      <c r="B2027" s="9" t="s">
        <v>11991</v>
      </c>
      <c r="C2027" s="7" t="s">
        <v>32</v>
      </c>
      <c r="D2027" s="10" t="s">
        <v>9994</v>
      </c>
      <c r="E2027" s="10" t="s">
        <v>11992</v>
      </c>
      <c r="F2027" s="10" t="s">
        <v>10195</v>
      </c>
      <c r="G2027" s="201" t="s">
        <v>11993</v>
      </c>
      <c r="H2027" s="151" t="s">
        <v>60</v>
      </c>
      <c r="I2027" s="11" t="s">
        <v>333</v>
      </c>
      <c r="J2027" s="11" t="s">
        <v>9544</v>
      </c>
      <c r="K2027" s="11" t="s">
        <v>43</v>
      </c>
      <c r="L2027" s="13">
        <v>5100.59</v>
      </c>
      <c r="M2027" s="13">
        <v>2334376.23</v>
      </c>
      <c r="N2027" s="14">
        <v>4</v>
      </c>
      <c r="O2027" s="13">
        <v>1841.97</v>
      </c>
      <c r="P2027" s="13">
        <v>2832.54</v>
      </c>
      <c r="Q2027" s="20">
        <v>0.7</v>
      </c>
      <c r="R2027" s="20" t="s">
        <v>54</v>
      </c>
      <c r="S2027" s="11" t="s">
        <v>8551</v>
      </c>
      <c r="T2027" s="17" t="s">
        <v>11994</v>
      </c>
    </row>
    <row r="2028" spans="1:20" ht="30" customHeight="1">
      <c r="A2028" s="10" t="s">
        <v>11995</v>
      </c>
      <c r="B2028" s="9" t="s">
        <v>11996</v>
      </c>
      <c r="C2028" s="7" t="s">
        <v>32</v>
      </c>
      <c r="D2028" s="10" t="s">
        <v>6582</v>
      </c>
      <c r="E2028" s="10" t="s">
        <v>11997</v>
      </c>
      <c r="F2028" s="10" t="s">
        <v>6583</v>
      </c>
      <c r="G2028" s="201" t="s">
        <v>11998</v>
      </c>
      <c r="H2028" s="151" t="s">
        <v>37</v>
      </c>
      <c r="I2028" s="11" t="s">
        <v>333</v>
      </c>
      <c r="J2028" s="11" t="s">
        <v>10689</v>
      </c>
      <c r="K2028" s="11" t="s">
        <v>43</v>
      </c>
      <c r="L2028" s="13">
        <v>7462.2</v>
      </c>
      <c r="M2028" s="13">
        <v>14975458.890000001</v>
      </c>
      <c r="N2028" s="14">
        <v>4</v>
      </c>
      <c r="O2028" s="13">
        <v>2984.63</v>
      </c>
      <c r="P2028" s="13">
        <v>12009.12</v>
      </c>
      <c r="Q2028" s="20">
        <v>0.7</v>
      </c>
      <c r="R2028" s="20" t="s">
        <v>69</v>
      </c>
      <c r="S2028" s="11" t="s">
        <v>8551</v>
      </c>
      <c r="T2028" s="17" t="s">
        <v>11999</v>
      </c>
    </row>
    <row r="2029" spans="1:20" ht="30" customHeight="1">
      <c r="A2029" s="10" t="s">
        <v>12000</v>
      </c>
      <c r="B2029" s="9" t="s">
        <v>12001</v>
      </c>
      <c r="C2029" s="7" t="s">
        <v>32</v>
      </c>
      <c r="D2029" s="10" t="s">
        <v>12002</v>
      </c>
      <c r="E2029" s="10" t="s">
        <v>1626</v>
      </c>
      <c r="F2029" s="10" t="s">
        <v>12003</v>
      </c>
      <c r="G2029" s="201" t="s">
        <v>12004</v>
      </c>
      <c r="H2029" s="151" t="s">
        <v>658</v>
      </c>
      <c r="I2029" s="11" t="s">
        <v>333</v>
      </c>
      <c r="J2029" s="11" t="s">
        <v>12005</v>
      </c>
      <c r="K2029" s="11" t="s">
        <v>43</v>
      </c>
      <c r="L2029" s="13">
        <v>1908.3</v>
      </c>
      <c r="M2029" s="13">
        <v>2943698.9</v>
      </c>
      <c r="N2029" s="14">
        <v>3.9983</v>
      </c>
      <c r="O2029" s="13">
        <v>636.47</v>
      </c>
      <c r="P2029" s="13">
        <v>9613.5</v>
      </c>
      <c r="Q2029" s="20">
        <v>0.7</v>
      </c>
      <c r="R2029" s="20" t="s">
        <v>44</v>
      </c>
      <c r="S2029" s="11" t="s">
        <v>45</v>
      </c>
      <c r="T2029" s="17" t="s">
        <v>12006</v>
      </c>
    </row>
    <row r="2030" spans="1:20" ht="30" customHeight="1">
      <c r="A2030" s="10" t="s">
        <v>12007</v>
      </c>
      <c r="B2030" s="9" t="s">
        <v>12008</v>
      </c>
      <c r="C2030" s="7" t="s">
        <v>32</v>
      </c>
      <c r="D2030" s="10" t="s">
        <v>12009</v>
      </c>
      <c r="E2030" s="10" t="s">
        <v>12010</v>
      </c>
      <c r="F2030" s="10" t="s">
        <v>8420</v>
      </c>
      <c r="G2030" s="201" t="s">
        <v>12011</v>
      </c>
      <c r="H2030" s="151" t="s">
        <v>149</v>
      </c>
      <c r="I2030" s="11" t="s">
        <v>231</v>
      </c>
      <c r="J2030" s="11" t="s">
        <v>95</v>
      </c>
      <c r="K2030" s="11" t="s">
        <v>43</v>
      </c>
      <c r="L2030" s="13">
        <v>779.43</v>
      </c>
      <c r="M2030" s="13">
        <v>418468.62</v>
      </c>
      <c r="N2030" s="14">
        <v>2.2799999999999998</v>
      </c>
      <c r="O2030" s="13">
        <v>608.4</v>
      </c>
      <c r="P2030" s="13">
        <v>4373.96</v>
      </c>
      <c r="Q2030" s="20">
        <v>0.7</v>
      </c>
      <c r="R2030" s="20">
        <v>0.4</v>
      </c>
      <c r="S2030" s="11" t="s">
        <v>8551</v>
      </c>
      <c r="T2030" s="17" t="s">
        <v>12012</v>
      </c>
    </row>
    <row r="2031" spans="1:20" ht="30" customHeight="1">
      <c r="A2031" s="79" t="s">
        <v>12013</v>
      </c>
      <c r="B2031" s="80" t="s">
        <v>10456</v>
      </c>
      <c r="C2031" s="119" t="s">
        <v>10456</v>
      </c>
      <c r="D2031" s="79" t="s">
        <v>2755</v>
      </c>
      <c r="E2031" s="79" t="s">
        <v>7774</v>
      </c>
      <c r="F2031" s="79" t="s">
        <v>2165</v>
      </c>
      <c r="G2031" s="203" t="s">
        <v>12014</v>
      </c>
      <c r="H2031" s="373" t="s">
        <v>272</v>
      </c>
      <c r="I2031" s="82" t="s">
        <v>333</v>
      </c>
      <c r="J2031" s="82" t="s">
        <v>7632</v>
      </c>
      <c r="K2031" s="82" t="s">
        <v>43</v>
      </c>
      <c r="L2031" s="84">
        <v>0.11</v>
      </c>
      <c r="M2031" s="84">
        <v>82.56</v>
      </c>
      <c r="N2031" s="85">
        <v>4.3997999999999999</v>
      </c>
      <c r="O2031" s="84">
        <v>5900</v>
      </c>
      <c r="P2031" s="84">
        <v>5035.84</v>
      </c>
      <c r="Q2031" s="86">
        <v>0.7</v>
      </c>
      <c r="R2031" s="86" t="s">
        <v>44</v>
      </c>
      <c r="S2031" s="82" t="s">
        <v>45</v>
      </c>
      <c r="T2031" s="88" t="s">
        <v>12015</v>
      </c>
    </row>
    <row r="2032" spans="1:20" ht="30" customHeight="1">
      <c r="A2032" s="10" t="s">
        <v>12016</v>
      </c>
      <c r="B2032" s="9" t="s">
        <v>10871</v>
      </c>
      <c r="C2032" s="9" t="s">
        <v>10871</v>
      </c>
      <c r="D2032" s="10" t="s">
        <v>3700</v>
      </c>
      <c r="E2032" s="10" t="s">
        <v>10872</v>
      </c>
      <c r="F2032" s="10" t="s">
        <v>6366</v>
      </c>
      <c r="G2032" s="201" t="s">
        <v>12017</v>
      </c>
      <c r="H2032" s="151" t="s">
        <v>318</v>
      </c>
      <c r="I2032" s="11" t="s">
        <v>333</v>
      </c>
      <c r="J2032" s="11" t="s">
        <v>9544</v>
      </c>
      <c r="K2032" s="11" t="s">
        <v>43</v>
      </c>
      <c r="L2032" s="13">
        <v>4818.05</v>
      </c>
      <c r="M2032" s="13">
        <v>162505.18</v>
      </c>
      <c r="N2032" s="14">
        <v>3.9994999999999998</v>
      </c>
      <c r="O2032" s="13">
        <v>1800</v>
      </c>
      <c r="P2032" s="13">
        <v>4157.62</v>
      </c>
      <c r="Q2032" s="20">
        <v>0.7</v>
      </c>
      <c r="R2032" s="20" t="s">
        <v>69</v>
      </c>
      <c r="S2032" s="11" t="s">
        <v>8551</v>
      </c>
      <c r="T2032" s="17" t="s">
        <v>12018</v>
      </c>
    </row>
    <row r="2033" spans="1:20" ht="30" customHeight="1">
      <c r="A2033" s="10" t="s">
        <v>12019</v>
      </c>
      <c r="B2033" s="9" t="s">
        <v>12020</v>
      </c>
      <c r="C2033" s="9" t="s">
        <v>32</v>
      </c>
      <c r="D2033" s="10" t="s">
        <v>6134</v>
      </c>
      <c r="E2033" s="10" t="s">
        <v>12021</v>
      </c>
      <c r="F2033" s="10" t="s">
        <v>2847</v>
      </c>
      <c r="G2033" s="201" t="s">
        <v>12022</v>
      </c>
      <c r="H2033" s="151" t="s">
        <v>465</v>
      </c>
      <c r="I2033" s="11" t="s">
        <v>333</v>
      </c>
      <c r="J2033" s="11" t="s">
        <v>5709</v>
      </c>
      <c r="K2033" s="11" t="s">
        <v>43</v>
      </c>
      <c r="L2033" s="13">
        <v>10211.19</v>
      </c>
      <c r="M2033" s="13">
        <v>5047530.8600000003</v>
      </c>
      <c r="N2033" s="14">
        <v>3.9996999999999998</v>
      </c>
      <c r="O2033" s="13">
        <v>3557.45</v>
      </c>
      <c r="P2033" s="13">
        <v>3482.28</v>
      </c>
      <c r="Q2033" s="20">
        <v>0.6</v>
      </c>
      <c r="R2033" s="20" t="s">
        <v>44</v>
      </c>
      <c r="S2033" s="11" t="s">
        <v>45</v>
      </c>
      <c r="T2033" s="17" t="s">
        <v>12023</v>
      </c>
    </row>
    <row r="2034" spans="1:20" ht="30" customHeight="1">
      <c r="A2034" s="10" t="s">
        <v>12024</v>
      </c>
      <c r="B2034" s="9" t="s">
        <v>12025</v>
      </c>
      <c r="C2034" s="7" t="s">
        <v>32</v>
      </c>
      <c r="D2034" s="10" t="s">
        <v>12026</v>
      </c>
      <c r="E2034" s="10" t="s">
        <v>10117</v>
      </c>
      <c r="F2034" s="10" t="s">
        <v>12027</v>
      </c>
      <c r="G2034" s="201" t="s">
        <v>12028</v>
      </c>
      <c r="H2034" s="151" t="s">
        <v>310</v>
      </c>
      <c r="I2034" s="11" t="s">
        <v>231</v>
      </c>
      <c r="J2034" s="11" t="s">
        <v>95</v>
      </c>
      <c r="K2034" s="11" t="s">
        <v>43</v>
      </c>
      <c r="L2034" s="13">
        <v>253.32</v>
      </c>
      <c r="M2034" s="13">
        <v>52922.46</v>
      </c>
      <c r="N2034" s="14">
        <v>1.9114</v>
      </c>
      <c r="O2034" s="13">
        <v>278.14999999999998</v>
      </c>
      <c r="P2034" s="13">
        <v>1662.6</v>
      </c>
      <c r="Q2034" s="20">
        <v>0.6</v>
      </c>
      <c r="R2034" s="20">
        <v>0.4</v>
      </c>
      <c r="S2034" s="11" t="s">
        <v>45</v>
      </c>
      <c r="T2034" s="17" t="s">
        <v>12029</v>
      </c>
    </row>
    <row r="2035" spans="1:20" ht="30" customHeight="1">
      <c r="A2035" s="10" t="s">
        <v>12030</v>
      </c>
      <c r="B2035" s="9" t="s">
        <v>12031</v>
      </c>
      <c r="C2035" s="7" t="s">
        <v>32</v>
      </c>
      <c r="D2035" s="10" t="s">
        <v>12032</v>
      </c>
      <c r="E2035" s="10" t="s">
        <v>12033</v>
      </c>
      <c r="F2035" s="10" t="s">
        <v>12034</v>
      </c>
      <c r="G2035" s="201" t="s">
        <v>12035</v>
      </c>
      <c r="H2035" s="151" t="s">
        <v>111</v>
      </c>
      <c r="I2035" s="11" t="s">
        <v>333</v>
      </c>
      <c r="J2035" s="11" t="s">
        <v>95</v>
      </c>
      <c r="K2035" s="11" t="s">
        <v>43</v>
      </c>
      <c r="L2035" s="13">
        <v>43.38</v>
      </c>
      <c r="M2035" s="13">
        <v>15381.55</v>
      </c>
      <c r="N2035" s="14">
        <v>1.1048</v>
      </c>
      <c r="O2035" s="13">
        <v>414</v>
      </c>
      <c r="P2035" s="13">
        <v>1088.1400000000001</v>
      </c>
      <c r="Q2035" s="20">
        <v>0.6</v>
      </c>
      <c r="R2035" s="20">
        <v>0.6</v>
      </c>
      <c r="S2035" s="11" t="s">
        <v>45</v>
      </c>
      <c r="T2035" s="17" t="s">
        <v>12036</v>
      </c>
    </row>
    <row r="2036" spans="1:20" ht="30" customHeight="1">
      <c r="A2036" s="10" t="s">
        <v>12037</v>
      </c>
      <c r="B2036" s="9" t="s">
        <v>12038</v>
      </c>
      <c r="C2036" s="7" t="s">
        <v>32</v>
      </c>
      <c r="D2036" s="10" t="s">
        <v>12039</v>
      </c>
      <c r="E2036" s="10" t="s">
        <v>1852</v>
      </c>
      <c r="F2036" s="10" t="s">
        <v>12040</v>
      </c>
      <c r="G2036" s="201" t="s">
        <v>12041</v>
      </c>
      <c r="H2036" s="151" t="s">
        <v>1232</v>
      </c>
      <c r="I2036" s="11" t="s">
        <v>231</v>
      </c>
      <c r="J2036" s="11" t="s">
        <v>95</v>
      </c>
      <c r="K2036" s="11" t="s">
        <v>43</v>
      </c>
      <c r="L2036" s="13">
        <v>417.82</v>
      </c>
      <c r="M2036" s="13">
        <v>70855.600000000006</v>
      </c>
      <c r="N2036" s="14">
        <v>2.0699999999999998</v>
      </c>
      <c r="O2036" s="13">
        <v>390</v>
      </c>
      <c r="P2036" s="13">
        <v>1237.01</v>
      </c>
      <c r="Q2036" s="20">
        <v>0.6</v>
      </c>
      <c r="R2036" s="20" t="s">
        <v>397</v>
      </c>
      <c r="S2036" s="11" t="s">
        <v>8551</v>
      </c>
      <c r="T2036" s="17" t="s">
        <v>12042</v>
      </c>
    </row>
    <row r="2037" spans="1:20" ht="30" customHeight="1">
      <c r="A2037" s="10" t="s">
        <v>12043</v>
      </c>
      <c r="B2037" s="9" t="s">
        <v>12044</v>
      </c>
      <c r="C2037" s="7" t="s">
        <v>32</v>
      </c>
      <c r="D2037" s="10" t="s">
        <v>12045</v>
      </c>
      <c r="E2037" s="10" t="s">
        <v>10117</v>
      </c>
      <c r="F2037" s="10" t="s">
        <v>12046</v>
      </c>
      <c r="G2037" s="201" t="s">
        <v>12047</v>
      </c>
      <c r="H2037" s="151" t="s">
        <v>111</v>
      </c>
      <c r="I2037" s="11" t="s">
        <v>333</v>
      </c>
      <c r="J2037" s="11" t="s">
        <v>95</v>
      </c>
      <c r="K2037" s="11" t="s">
        <v>43</v>
      </c>
      <c r="L2037" s="13">
        <v>57.49</v>
      </c>
      <c r="M2037" s="13">
        <v>13033.08</v>
      </c>
      <c r="N2037" s="14">
        <v>1.4252</v>
      </c>
      <c r="O2037" s="13">
        <v>135.19999999999999</v>
      </c>
      <c r="P2037" s="13">
        <v>897.5</v>
      </c>
      <c r="Q2037" s="20">
        <v>0.6</v>
      </c>
      <c r="R2037" s="20">
        <v>0.6</v>
      </c>
      <c r="S2037" s="11" t="s">
        <v>45</v>
      </c>
      <c r="T2037" s="17" t="s">
        <v>12048</v>
      </c>
    </row>
    <row r="2038" spans="1:20" ht="30" customHeight="1">
      <c r="A2038" s="10" t="s">
        <v>12049</v>
      </c>
      <c r="B2038" s="9" t="s">
        <v>12050</v>
      </c>
      <c r="C2038" s="7" t="s">
        <v>32</v>
      </c>
      <c r="D2038" s="10" t="s">
        <v>221</v>
      </c>
      <c r="E2038" s="10" t="s">
        <v>12051</v>
      </c>
      <c r="F2038" s="10" t="s">
        <v>2516</v>
      </c>
      <c r="G2038" s="201" t="s">
        <v>12052</v>
      </c>
      <c r="H2038" s="151" t="s">
        <v>224</v>
      </c>
      <c r="I2038" s="11" t="s">
        <v>333</v>
      </c>
      <c r="J2038" s="11" t="s">
        <v>12053</v>
      </c>
      <c r="K2038" s="11" t="s">
        <v>43</v>
      </c>
      <c r="L2038" s="13">
        <v>9952.39</v>
      </c>
      <c r="M2038" s="13">
        <v>2782682.59</v>
      </c>
      <c r="N2038" s="14">
        <v>4.9989999999999997</v>
      </c>
      <c r="O2038" s="13">
        <v>2488.6999999999998</v>
      </c>
      <c r="P2038" s="13">
        <v>4991.88</v>
      </c>
      <c r="Q2038" s="20">
        <v>0.7</v>
      </c>
      <c r="R2038" s="20">
        <v>0.4</v>
      </c>
      <c r="S2038" s="11" t="s">
        <v>45</v>
      </c>
      <c r="T2038" s="17" t="s">
        <v>12054</v>
      </c>
    </row>
    <row r="2039" spans="1:20" ht="30" customHeight="1">
      <c r="A2039" s="10" t="s">
        <v>12055</v>
      </c>
      <c r="B2039" s="9" t="s">
        <v>12056</v>
      </c>
      <c r="C2039" s="7" t="s">
        <v>32</v>
      </c>
      <c r="D2039" s="10" t="s">
        <v>3332</v>
      </c>
      <c r="E2039" s="10" t="s">
        <v>619</v>
      </c>
      <c r="F2039" s="10" t="s">
        <v>12057</v>
      </c>
      <c r="G2039" s="201" t="s">
        <v>12058</v>
      </c>
      <c r="H2039" s="151" t="s">
        <v>508</v>
      </c>
      <c r="I2039" s="11" t="s">
        <v>231</v>
      </c>
      <c r="J2039" s="11" t="s">
        <v>12059</v>
      </c>
      <c r="K2039" s="11" t="s">
        <v>43</v>
      </c>
      <c r="L2039" s="13">
        <v>1979.58</v>
      </c>
      <c r="M2039" s="13">
        <v>2424348.4300000002</v>
      </c>
      <c r="N2039" s="14">
        <v>1.9782999999999999</v>
      </c>
      <c r="O2039" s="13">
        <v>2023.39</v>
      </c>
      <c r="P2039" s="13">
        <v>2164.44</v>
      </c>
      <c r="Q2039" s="20">
        <v>1.2</v>
      </c>
      <c r="R2039" s="20" t="s">
        <v>44</v>
      </c>
      <c r="S2039" s="11" t="s">
        <v>8551</v>
      </c>
      <c r="T2039" s="17" t="s">
        <v>12060</v>
      </c>
    </row>
    <row r="2040" spans="1:20" ht="30" customHeight="1">
      <c r="A2040" s="10" t="s">
        <v>12061</v>
      </c>
      <c r="B2040" s="9" t="s">
        <v>12062</v>
      </c>
      <c r="C2040" s="7" t="s">
        <v>32</v>
      </c>
      <c r="D2040" s="10" t="s">
        <v>12063</v>
      </c>
      <c r="E2040" s="10" t="s">
        <v>12064</v>
      </c>
      <c r="F2040" s="10" t="s">
        <v>12065</v>
      </c>
      <c r="G2040" s="201" t="s">
        <v>12066</v>
      </c>
      <c r="H2040" s="151" t="s">
        <v>658</v>
      </c>
      <c r="I2040" s="11" t="s">
        <v>333</v>
      </c>
      <c r="J2040" s="11" t="s">
        <v>12067</v>
      </c>
      <c r="K2040" s="11" t="s">
        <v>43</v>
      </c>
      <c r="L2040" s="13">
        <v>3470.4</v>
      </c>
      <c r="M2040" s="13">
        <v>1171146.18</v>
      </c>
      <c r="N2040" s="14">
        <v>5</v>
      </c>
      <c r="O2040" s="13">
        <v>867.6</v>
      </c>
      <c r="P2040" s="13">
        <v>5784</v>
      </c>
      <c r="Q2040" s="20">
        <v>0.7</v>
      </c>
      <c r="R2040" s="20" t="s">
        <v>2346</v>
      </c>
      <c r="S2040" s="11" t="s">
        <v>45</v>
      </c>
      <c r="T2040" s="17" t="s">
        <v>12068</v>
      </c>
    </row>
    <row r="2041" spans="1:20" ht="30" customHeight="1">
      <c r="A2041" s="10" t="s">
        <v>12069</v>
      </c>
      <c r="B2041" s="9" t="s">
        <v>12070</v>
      </c>
      <c r="C2041" s="7" t="s">
        <v>32</v>
      </c>
      <c r="D2041" s="10" t="s">
        <v>9626</v>
      </c>
      <c r="E2041" s="10" t="s">
        <v>12071</v>
      </c>
      <c r="F2041" s="10" t="s">
        <v>2293</v>
      </c>
      <c r="G2041" s="201" t="s">
        <v>12072</v>
      </c>
      <c r="H2041" s="151" t="s">
        <v>937</v>
      </c>
      <c r="I2041" s="11" t="s">
        <v>333</v>
      </c>
      <c r="J2041" s="11" t="s">
        <v>11340</v>
      </c>
      <c r="K2041" s="11" t="s">
        <v>43</v>
      </c>
      <c r="L2041" s="13">
        <v>2958.28</v>
      </c>
      <c r="M2041" s="13">
        <v>3565135.65</v>
      </c>
      <c r="N2041" s="14">
        <v>3.9940000000000002</v>
      </c>
      <c r="O2041" s="13">
        <v>1206.17</v>
      </c>
      <c r="P2041" s="13">
        <v>7304.22</v>
      </c>
      <c r="Q2041" s="20">
        <v>0.7</v>
      </c>
      <c r="R2041" s="20" t="s">
        <v>69</v>
      </c>
      <c r="S2041" s="11" t="s">
        <v>8551</v>
      </c>
      <c r="T2041" s="17" t="s">
        <v>12073</v>
      </c>
    </row>
    <row r="2042" spans="1:20" ht="30" customHeight="1">
      <c r="A2042" s="79" t="s">
        <v>12074</v>
      </c>
      <c r="B2042" s="80" t="s">
        <v>12075</v>
      </c>
      <c r="C2042" s="7" t="s">
        <v>32</v>
      </c>
      <c r="D2042" s="79" t="s">
        <v>10882</v>
      </c>
      <c r="E2042" s="79" t="s">
        <v>12076</v>
      </c>
      <c r="F2042" s="79" t="s">
        <v>3433</v>
      </c>
      <c r="G2042" s="203" t="s">
        <v>12077</v>
      </c>
      <c r="H2042" s="373" t="s">
        <v>811</v>
      </c>
      <c r="I2042" s="82" t="s">
        <v>333</v>
      </c>
      <c r="J2042" s="82" t="s">
        <v>12078</v>
      </c>
      <c r="K2042" s="82" t="s">
        <v>43</v>
      </c>
      <c r="L2042" s="84">
        <v>9527.4500000000007</v>
      </c>
      <c r="M2042" s="84">
        <v>701452</v>
      </c>
      <c r="N2042" s="85">
        <v>5.1792999999999996</v>
      </c>
      <c r="O2042" s="84">
        <v>2279.63</v>
      </c>
      <c r="P2042" s="84">
        <v>1329.06</v>
      </c>
      <c r="Q2042" s="86">
        <v>0.6</v>
      </c>
      <c r="R2042" s="86" t="s">
        <v>2346</v>
      </c>
      <c r="S2042" s="82" t="s">
        <v>8551</v>
      </c>
      <c r="T2042" s="88" t="s">
        <v>12079</v>
      </c>
    </row>
    <row r="2043" spans="1:20" ht="30" customHeight="1">
      <c r="A2043" s="10" t="s">
        <v>12080</v>
      </c>
      <c r="B2043" s="9" t="s">
        <v>12081</v>
      </c>
      <c r="C2043" s="7" t="s">
        <v>32</v>
      </c>
      <c r="D2043" s="10" t="s">
        <v>3607</v>
      </c>
      <c r="E2043" s="10" t="s">
        <v>12082</v>
      </c>
      <c r="F2043" s="10" t="s">
        <v>12083</v>
      </c>
      <c r="G2043" s="201" t="s">
        <v>12084</v>
      </c>
      <c r="H2043" s="151" t="s">
        <v>111</v>
      </c>
      <c r="I2043" s="11" t="s">
        <v>333</v>
      </c>
      <c r="J2043" s="11" t="s">
        <v>12085</v>
      </c>
      <c r="K2043" s="11" t="s">
        <v>43</v>
      </c>
      <c r="L2043" s="13">
        <v>10656.59</v>
      </c>
      <c r="M2043" s="13">
        <v>924857.27</v>
      </c>
      <c r="N2043" s="11">
        <v>4.4351000000000003</v>
      </c>
      <c r="O2043" s="13">
        <v>3075.79</v>
      </c>
      <c r="P2043" s="13">
        <v>959.62</v>
      </c>
      <c r="Q2043" s="20">
        <v>0.6</v>
      </c>
      <c r="R2043" s="20" t="s">
        <v>10682</v>
      </c>
      <c r="S2043" s="11" t="s">
        <v>8551</v>
      </c>
      <c r="T2043" s="17" t="s">
        <v>12086</v>
      </c>
    </row>
    <row r="2044" spans="1:20" ht="30" customHeight="1">
      <c r="A2044" s="10" t="s">
        <v>12087</v>
      </c>
      <c r="B2044" s="9" t="s">
        <v>12088</v>
      </c>
      <c r="C2044" s="7" t="s">
        <v>32</v>
      </c>
      <c r="D2044" s="10" t="s">
        <v>12089</v>
      </c>
      <c r="E2044" s="10" t="s">
        <v>8691</v>
      </c>
      <c r="F2044" s="10" t="s">
        <v>12090</v>
      </c>
      <c r="G2044" s="201" t="s">
        <v>12091</v>
      </c>
      <c r="H2044" s="151" t="s">
        <v>904</v>
      </c>
      <c r="I2044" s="11" t="s">
        <v>333</v>
      </c>
      <c r="J2044" s="11" t="s">
        <v>489</v>
      </c>
      <c r="K2044" s="11" t="s">
        <v>43</v>
      </c>
      <c r="L2044" s="13">
        <v>23.4</v>
      </c>
      <c r="M2044" s="13">
        <v>46282.62</v>
      </c>
      <c r="N2044" s="14">
        <v>1.19</v>
      </c>
      <c r="O2044" s="13">
        <v>119.02</v>
      </c>
      <c r="P2044" s="13">
        <v>3381.15</v>
      </c>
      <c r="Q2044" s="20">
        <v>0.7</v>
      </c>
      <c r="R2044" s="20">
        <v>1</v>
      </c>
      <c r="S2044" s="11" t="s">
        <v>45</v>
      </c>
      <c r="T2044" s="17" t="s">
        <v>12092</v>
      </c>
    </row>
    <row r="2045" spans="1:20" ht="30" customHeight="1">
      <c r="A2045" s="10" t="s">
        <v>12093</v>
      </c>
      <c r="B2045" s="9" t="s">
        <v>12094</v>
      </c>
      <c r="C2045" s="7" t="s">
        <v>32</v>
      </c>
      <c r="D2045" s="10" t="s">
        <v>12095</v>
      </c>
      <c r="E2045" s="10" t="s">
        <v>132</v>
      </c>
      <c r="F2045" s="10" t="s">
        <v>12096</v>
      </c>
      <c r="G2045" s="201" t="s">
        <v>12097</v>
      </c>
      <c r="H2045" s="151" t="s">
        <v>613</v>
      </c>
      <c r="I2045" s="11" t="s">
        <v>311</v>
      </c>
      <c r="J2045" s="11" t="s">
        <v>6258</v>
      </c>
      <c r="K2045" s="11" t="s">
        <v>181</v>
      </c>
      <c r="L2045" s="13">
        <v>135.49</v>
      </c>
      <c r="M2045" s="13">
        <v>0</v>
      </c>
      <c r="N2045" s="14">
        <v>1.42</v>
      </c>
      <c r="O2045" s="13">
        <v>343.14</v>
      </c>
      <c r="P2045" s="13">
        <v>594.66</v>
      </c>
      <c r="Q2045" s="20">
        <v>0</v>
      </c>
      <c r="R2045" s="20">
        <v>1</v>
      </c>
      <c r="S2045" s="11" t="s">
        <v>12098</v>
      </c>
      <c r="T2045" s="17" t="s">
        <v>12099</v>
      </c>
    </row>
    <row r="2046" spans="1:20" ht="30" customHeight="1">
      <c r="A2046" s="10" t="s">
        <v>12100</v>
      </c>
      <c r="B2046" s="9" t="s">
        <v>12101</v>
      </c>
      <c r="C2046" s="7" t="s">
        <v>32</v>
      </c>
      <c r="D2046" s="10" t="s">
        <v>12102</v>
      </c>
      <c r="E2046" s="10" t="s">
        <v>12103</v>
      </c>
      <c r="F2046" s="10" t="s">
        <v>2971</v>
      </c>
      <c r="G2046" s="201" t="s">
        <v>12104</v>
      </c>
      <c r="H2046" s="151" t="s">
        <v>318</v>
      </c>
      <c r="I2046" s="11" t="s">
        <v>231</v>
      </c>
      <c r="J2046" s="11" t="s">
        <v>9528</v>
      </c>
      <c r="K2046" s="11" t="s">
        <v>43</v>
      </c>
      <c r="L2046" s="13">
        <v>1327.54</v>
      </c>
      <c r="M2046" s="13">
        <v>1244620.8799999999</v>
      </c>
      <c r="N2046" s="14">
        <v>1.9998</v>
      </c>
      <c r="O2046" s="13">
        <v>1327.82</v>
      </c>
      <c r="P2046" s="13">
        <v>3094.68</v>
      </c>
      <c r="Q2046" s="20">
        <v>0.7</v>
      </c>
      <c r="R2046" s="20" t="s">
        <v>62</v>
      </c>
      <c r="S2046" s="11" t="s">
        <v>45</v>
      </c>
      <c r="T2046" s="17" t="s">
        <v>12105</v>
      </c>
    </row>
    <row r="2047" spans="1:20" ht="30" customHeight="1">
      <c r="A2047" s="10" t="s">
        <v>12106</v>
      </c>
      <c r="B2047" s="9" t="s">
        <v>12107</v>
      </c>
      <c r="C2047" s="7" t="s">
        <v>32</v>
      </c>
      <c r="D2047" s="10" t="s">
        <v>12108</v>
      </c>
      <c r="E2047" s="10" t="s">
        <v>5251</v>
      </c>
      <c r="F2047" s="10" t="s">
        <v>12109</v>
      </c>
      <c r="G2047" s="201" t="s">
        <v>12110</v>
      </c>
      <c r="H2047" s="151" t="s">
        <v>601</v>
      </c>
      <c r="I2047" s="11" t="s">
        <v>231</v>
      </c>
      <c r="J2047" s="11" t="s">
        <v>489</v>
      </c>
      <c r="K2047" s="11" t="s">
        <v>43</v>
      </c>
      <c r="L2047" s="13">
        <v>119.99</v>
      </c>
      <c r="M2047" s="13">
        <v>9441.73</v>
      </c>
      <c r="N2047" s="14">
        <v>1.4</v>
      </c>
      <c r="O2047" s="13">
        <v>300</v>
      </c>
      <c r="P2047" s="13">
        <v>367.2</v>
      </c>
      <c r="Q2047" s="20">
        <v>0.3</v>
      </c>
      <c r="R2047" s="20">
        <v>1</v>
      </c>
      <c r="S2047" s="11" t="s">
        <v>45</v>
      </c>
      <c r="T2047" s="17" t="s">
        <v>12111</v>
      </c>
    </row>
    <row r="2048" spans="1:20" ht="30" customHeight="1">
      <c r="A2048" s="10" t="s">
        <v>12112</v>
      </c>
      <c r="B2048" s="9" t="s">
        <v>12113</v>
      </c>
      <c r="C2048" s="7" t="s">
        <v>32</v>
      </c>
      <c r="D2048" s="10" t="s">
        <v>12114</v>
      </c>
      <c r="E2048" s="10" t="s">
        <v>12115</v>
      </c>
      <c r="F2048" s="10" t="s">
        <v>12116</v>
      </c>
      <c r="G2048" s="201" t="s">
        <v>12117</v>
      </c>
      <c r="H2048" s="151" t="s">
        <v>303</v>
      </c>
      <c r="I2048" s="11" t="s">
        <v>231</v>
      </c>
      <c r="J2048" s="11" t="s">
        <v>489</v>
      </c>
      <c r="K2048" s="11" t="s">
        <v>43</v>
      </c>
      <c r="L2048" s="13">
        <v>10.14</v>
      </c>
      <c r="M2048" s="13">
        <v>12201.93</v>
      </c>
      <c r="N2048" s="14">
        <v>1.26</v>
      </c>
      <c r="O2048" s="13">
        <v>150</v>
      </c>
      <c r="P2048" s="13">
        <v>2531.84</v>
      </c>
      <c r="Q2048" s="20">
        <v>0.6</v>
      </c>
      <c r="R2048" s="20">
        <v>1</v>
      </c>
      <c r="S2048" s="11" t="s">
        <v>45</v>
      </c>
      <c r="T2048" s="17" t="s">
        <v>12118</v>
      </c>
    </row>
    <row r="2049" spans="1:20" ht="30" customHeight="1">
      <c r="A2049" s="10" t="s">
        <v>12119</v>
      </c>
      <c r="B2049" s="9" t="s">
        <v>12120</v>
      </c>
      <c r="C2049" s="7" t="s">
        <v>32</v>
      </c>
      <c r="D2049" s="10" t="s">
        <v>12121</v>
      </c>
      <c r="E2049" s="10" t="s">
        <v>12122</v>
      </c>
      <c r="F2049" s="10" t="s">
        <v>12123</v>
      </c>
      <c r="G2049" s="201" t="s">
        <v>12124</v>
      </c>
      <c r="H2049" s="151" t="s">
        <v>171</v>
      </c>
      <c r="I2049" s="11" t="s">
        <v>311</v>
      </c>
      <c r="J2049" s="11" t="s">
        <v>489</v>
      </c>
      <c r="K2049" s="11" t="s">
        <v>43</v>
      </c>
      <c r="L2049" s="13">
        <v>36</v>
      </c>
      <c r="M2049" s="13">
        <v>27607.8</v>
      </c>
      <c r="N2049" s="14">
        <v>1.444</v>
      </c>
      <c r="O2049" s="13">
        <v>81</v>
      </c>
      <c r="P2049" s="13">
        <v>1846.2</v>
      </c>
      <c r="Q2049" s="20">
        <v>0.6</v>
      </c>
      <c r="R2049" s="20">
        <v>1</v>
      </c>
      <c r="S2049" s="11" t="s">
        <v>45</v>
      </c>
      <c r="T2049" s="17" t="s">
        <v>12125</v>
      </c>
    </row>
    <row r="2050" spans="1:20" ht="30" customHeight="1">
      <c r="A2050" s="10" t="s">
        <v>12126</v>
      </c>
      <c r="B2050" s="9" t="s">
        <v>12127</v>
      </c>
      <c r="C2050" s="7" t="s">
        <v>32</v>
      </c>
      <c r="D2050" s="10" t="s">
        <v>5747</v>
      </c>
      <c r="E2050" s="10" t="s">
        <v>720</v>
      </c>
      <c r="F2050" s="10" t="s">
        <v>12128</v>
      </c>
      <c r="G2050" s="201" t="s">
        <v>12129</v>
      </c>
      <c r="H2050" s="151" t="s">
        <v>755</v>
      </c>
      <c r="I2050" s="11" t="s">
        <v>333</v>
      </c>
      <c r="J2050" s="11" t="s">
        <v>5781</v>
      </c>
      <c r="K2050" s="11" t="s">
        <v>43</v>
      </c>
      <c r="L2050" s="13">
        <v>1903.95</v>
      </c>
      <c r="M2050" s="13">
        <v>697127.03</v>
      </c>
      <c r="N2050" s="14">
        <v>3.9983</v>
      </c>
      <c r="O2050" s="13">
        <v>635</v>
      </c>
      <c r="P2050" s="13">
        <v>2614.2600000000002</v>
      </c>
      <c r="Q2050" s="20">
        <v>0.7</v>
      </c>
      <c r="R2050" s="20">
        <v>0.8</v>
      </c>
      <c r="S2050" s="11" t="s">
        <v>45</v>
      </c>
      <c r="T2050" s="17" t="s">
        <v>12130</v>
      </c>
    </row>
    <row r="2051" spans="1:20" ht="30" customHeight="1" thickBot="1">
      <c r="A2051" s="29" t="s">
        <v>12131</v>
      </c>
      <c r="B2051" s="30" t="s">
        <v>12132</v>
      </c>
      <c r="C2051" s="66" t="s">
        <v>32</v>
      </c>
      <c r="D2051" s="29" t="s">
        <v>12133</v>
      </c>
      <c r="E2051" s="29" t="s">
        <v>463</v>
      </c>
      <c r="F2051" s="29" t="s">
        <v>2018</v>
      </c>
      <c r="G2051" s="204" t="s">
        <v>12134</v>
      </c>
      <c r="H2051" s="366" t="s">
        <v>60</v>
      </c>
      <c r="I2051" s="31" t="s">
        <v>333</v>
      </c>
      <c r="J2051" s="31" t="s">
        <v>6093</v>
      </c>
      <c r="K2051" s="31" t="s">
        <v>43</v>
      </c>
      <c r="L2051" s="33">
        <v>7007.46</v>
      </c>
      <c r="M2051" s="33">
        <v>1717963.17</v>
      </c>
      <c r="N2051" s="34">
        <v>4.9972000000000003</v>
      </c>
      <c r="O2051" s="33">
        <v>1755.63</v>
      </c>
      <c r="P2051" s="33">
        <v>4365</v>
      </c>
      <c r="Q2051" s="67">
        <v>0.7</v>
      </c>
      <c r="R2051" s="67" t="s">
        <v>397</v>
      </c>
      <c r="S2051" s="31" t="s">
        <v>45</v>
      </c>
      <c r="T2051" s="37" t="s">
        <v>12135</v>
      </c>
    </row>
    <row r="2052" spans="1:20" ht="30" customHeight="1">
      <c r="A2052" s="309" t="s">
        <v>12131</v>
      </c>
      <c r="B2052" s="40" t="s">
        <v>12132</v>
      </c>
      <c r="C2052" s="40" t="s">
        <v>32</v>
      </c>
      <c r="D2052" s="38" t="s">
        <v>12133</v>
      </c>
      <c r="E2052" s="38" t="s">
        <v>463</v>
      </c>
      <c r="F2052" s="38" t="s">
        <v>2018</v>
      </c>
      <c r="G2052" s="310" t="s">
        <v>12134</v>
      </c>
      <c r="H2052" s="340" t="s">
        <v>60</v>
      </c>
      <c r="I2052" s="68" t="s">
        <v>333</v>
      </c>
      <c r="J2052" s="68" t="s">
        <v>6093</v>
      </c>
      <c r="K2052" s="68" t="s">
        <v>181</v>
      </c>
      <c r="L2052" s="71">
        <v>10.15</v>
      </c>
      <c r="M2052" s="71">
        <v>13608.13</v>
      </c>
      <c r="N2052" s="72">
        <v>4.9972000000000003</v>
      </c>
      <c r="O2052" s="71">
        <v>1755.63</v>
      </c>
      <c r="P2052" s="71">
        <v>4365</v>
      </c>
      <c r="Q2052" s="73">
        <v>1.3</v>
      </c>
      <c r="R2052" s="73">
        <v>1</v>
      </c>
      <c r="S2052" s="68" t="s">
        <v>45</v>
      </c>
      <c r="T2052" s="74" t="s">
        <v>12135</v>
      </c>
    </row>
    <row r="2053" spans="1:20" ht="30" customHeight="1" thickBot="1">
      <c r="A2053" s="311" t="s">
        <v>12136</v>
      </c>
      <c r="B2053" s="50" t="s">
        <v>12137</v>
      </c>
      <c r="C2053" s="51" t="s">
        <v>32</v>
      </c>
      <c r="D2053" s="49" t="s">
        <v>12138</v>
      </c>
      <c r="E2053" s="49" t="s">
        <v>12139</v>
      </c>
      <c r="F2053" s="49" t="s">
        <v>12140</v>
      </c>
      <c r="G2053" s="312" t="s">
        <v>12141</v>
      </c>
      <c r="H2053" s="342" t="s">
        <v>332</v>
      </c>
      <c r="I2053" s="52" t="s">
        <v>333</v>
      </c>
      <c r="J2053" s="52" t="s">
        <v>12142</v>
      </c>
      <c r="K2053" s="52" t="s">
        <v>43</v>
      </c>
      <c r="L2053" s="54">
        <v>2739.2</v>
      </c>
      <c r="M2053" s="54">
        <v>187182.4</v>
      </c>
      <c r="N2053" s="55">
        <v>4.9981</v>
      </c>
      <c r="O2053" s="54">
        <v>685.13</v>
      </c>
      <c r="P2053" s="54">
        <v>1132.05</v>
      </c>
      <c r="Q2053" s="76">
        <v>0.6</v>
      </c>
      <c r="R2053" s="76" t="s">
        <v>6714</v>
      </c>
      <c r="S2053" s="52" t="s">
        <v>45</v>
      </c>
      <c r="T2053" s="58" t="s">
        <v>12143</v>
      </c>
    </row>
    <row r="2054" spans="1:20" ht="30" customHeight="1">
      <c r="A2054" s="59" t="s">
        <v>12144</v>
      </c>
      <c r="B2054" s="7" t="s">
        <v>12145</v>
      </c>
      <c r="C2054" s="7" t="s">
        <v>32</v>
      </c>
      <c r="D2054" s="59" t="s">
        <v>12146</v>
      </c>
      <c r="E2054" s="59" t="s">
        <v>12147</v>
      </c>
      <c r="F2054" s="59" t="s">
        <v>12148</v>
      </c>
      <c r="G2054" s="209" t="s">
        <v>12149</v>
      </c>
      <c r="H2054" s="367" t="s">
        <v>149</v>
      </c>
      <c r="I2054" s="60" t="s">
        <v>311</v>
      </c>
      <c r="J2054" s="60" t="s">
        <v>12150</v>
      </c>
      <c r="K2054" s="60" t="s">
        <v>43</v>
      </c>
      <c r="L2054" s="24">
        <v>940.21</v>
      </c>
      <c r="M2054" s="24">
        <v>363830.08</v>
      </c>
      <c r="N2054" s="61">
        <v>2.46</v>
      </c>
      <c r="O2054" s="24">
        <v>644</v>
      </c>
      <c r="P2054" s="24">
        <v>2871.35</v>
      </c>
      <c r="Q2054" s="77">
        <v>0.7</v>
      </c>
      <c r="R2054" s="77" t="s">
        <v>2346</v>
      </c>
      <c r="S2054" s="60" t="s">
        <v>45</v>
      </c>
      <c r="T2054" s="64" t="s">
        <v>12151</v>
      </c>
    </row>
    <row r="2055" spans="1:20" ht="30" customHeight="1">
      <c r="A2055" s="10" t="s">
        <v>12152</v>
      </c>
      <c r="B2055" s="9" t="s">
        <v>12153</v>
      </c>
      <c r="C2055" s="7" t="s">
        <v>32</v>
      </c>
      <c r="D2055" s="10" t="s">
        <v>12154</v>
      </c>
      <c r="E2055" s="10" t="s">
        <v>12155</v>
      </c>
      <c r="F2055" s="10" t="s">
        <v>12156</v>
      </c>
      <c r="G2055" s="201" t="s">
        <v>12157</v>
      </c>
      <c r="H2055" s="151" t="s">
        <v>111</v>
      </c>
      <c r="I2055" s="11" t="s">
        <v>311</v>
      </c>
      <c r="J2055" s="11" t="s">
        <v>11737</v>
      </c>
      <c r="K2055" s="11" t="s">
        <v>43</v>
      </c>
      <c r="L2055" s="13">
        <v>7398.36</v>
      </c>
      <c r="M2055" s="13">
        <v>933811.56</v>
      </c>
      <c r="N2055" s="14">
        <v>2.4876</v>
      </c>
      <c r="O2055" s="13">
        <v>4973.24</v>
      </c>
      <c r="P2055" s="13">
        <v>2188.0500000000002</v>
      </c>
      <c r="Q2055" s="20">
        <v>0.3</v>
      </c>
      <c r="R2055" s="20" t="s">
        <v>2346</v>
      </c>
      <c r="S2055" s="11" t="s">
        <v>45</v>
      </c>
      <c r="T2055" s="17" t="s">
        <v>12158</v>
      </c>
    </row>
    <row r="2056" spans="1:20" ht="30" customHeight="1">
      <c r="A2056" s="10" t="s">
        <v>12159</v>
      </c>
      <c r="B2056" s="9" t="s">
        <v>12160</v>
      </c>
      <c r="C2056" s="7" t="s">
        <v>32</v>
      </c>
      <c r="D2056" s="10" t="s">
        <v>12161</v>
      </c>
      <c r="E2056" s="10" t="s">
        <v>12162</v>
      </c>
      <c r="F2056" s="10" t="s">
        <v>11965</v>
      </c>
      <c r="G2056" s="201" t="s">
        <v>12163</v>
      </c>
      <c r="H2056" s="151" t="s">
        <v>149</v>
      </c>
      <c r="I2056" s="11" t="s">
        <v>333</v>
      </c>
      <c r="J2056" s="11" t="s">
        <v>9565</v>
      </c>
      <c r="K2056" s="11" t="s">
        <v>43</v>
      </c>
      <c r="L2056" s="13">
        <v>6211.4</v>
      </c>
      <c r="M2056" s="13">
        <v>1605315.91</v>
      </c>
      <c r="N2056" s="14">
        <v>4.9996</v>
      </c>
      <c r="O2056" s="13">
        <v>1553</v>
      </c>
      <c r="P2056" s="13">
        <v>3831.12</v>
      </c>
      <c r="Q2056" s="20">
        <v>0.7</v>
      </c>
      <c r="R2056" s="20" t="s">
        <v>1916</v>
      </c>
      <c r="S2056" s="11" t="s">
        <v>45</v>
      </c>
      <c r="T2056" s="17" t="s">
        <v>12164</v>
      </c>
    </row>
    <row r="2057" spans="1:20" ht="30" customHeight="1" thickBot="1">
      <c r="A2057" s="313" t="s">
        <v>12165</v>
      </c>
      <c r="B2057" s="314" t="s">
        <v>12166</v>
      </c>
      <c r="C2057" s="66" t="s">
        <v>32</v>
      </c>
      <c r="D2057" s="313" t="s">
        <v>12167</v>
      </c>
      <c r="E2057" s="313" t="s">
        <v>12168</v>
      </c>
      <c r="F2057" s="313" t="s">
        <v>12169</v>
      </c>
      <c r="G2057" s="315" t="s">
        <v>12170</v>
      </c>
      <c r="H2057" s="374" t="s">
        <v>755</v>
      </c>
      <c r="I2057" s="316" t="s">
        <v>333</v>
      </c>
      <c r="J2057" s="316" t="s">
        <v>12171</v>
      </c>
      <c r="K2057" s="316" t="s">
        <v>43</v>
      </c>
      <c r="L2057" s="318">
        <v>22041.82</v>
      </c>
      <c r="M2057" s="318">
        <v>8807084.7200000007</v>
      </c>
      <c r="N2057" s="319">
        <v>4.4000000000000004</v>
      </c>
      <c r="O2057" s="318">
        <v>6871.56</v>
      </c>
      <c r="P2057" s="318">
        <v>2589.7800000000002</v>
      </c>
      <c r="Q2057" s="320">
        <v>0.7</v>
      </c>
      <c r="R2057" s="320" t="s">
        <v>44</v>
      </c>
      <c r="S2057" s="316" t="s">
        <v>45</v>
      </c>
      <c r="T2057" s="321" t="s">
        <v>12172</v>
      </c>
    </row>
    <row r="2058" spans="1:20" ht="30" customHeight="1">
      <c r="A2058" s="351" t="s">
        <v>12165</v>
      </c>
      <c r="B2058" s="352" t="s">
        <v>12166</v>
      </c>
      <c r="C2058" s="40" t="s">
        <v>32</v>
      </c>
      <c r="D2058" s="353" t="s">
        <v>12167</v>
      </c>
      <c r="E2058" s="353" t="s">
        <v>12168</v>
      </c>
      <c r="F2058" s="353" t="s">
        <v>12169</v>
      </c>
      <c r="G2058" s="354" t="s">
        <v>12170</v>
      </c>
      <c r="H2058" s="356" t="s">
        <v>755</v>
      </c>
      <c r="I2058" s="355" t="s">
        <v>333</v>
      </c>
      <c r="J2058" s="375" t="s">
        <v>12171</v>
      </c>
      <c r="K2058" s="355" t="s">
        <v>181</v>
      </c>
      <c r="L2058" s="358">
        <v>194.98</v>
      </c>
      <c r="M2058" s="358">
        <v>149205.76000000001</v>
      </c>
      <c r="N2058" s="359">
        <v>4.4000000000000004</v>
      </c>
      <c r="O2058" s="358">
        <v>6871.56</v>
      </c>
      <c r="P2058" s="358">
        <v>2589.7800000000002</v>
      </c>
      <c r="Q2058" s="360">
        <v>1.3</v>
      </c>
      <c r="R2058" s="360">
        <v>1</v>
      </c>
      <c r="S2058" s="355" t="s">
        <v>45</v>
      </c>
      <c r="T2058" s="361" t="s">
        <v>12172</v>
      </c>
    </row>
    <row r="2059" spans="1:20" ht="30" customHeight="1" thickBot="1">
      <c r="A2059" s="376" t="s">
        <v>12173</v>
      </c>
      <c r="B2059" s="112" t="s">
        <v>12174</v>
      </c>
      <c r="C2059" s="51" t="s">
        <v>32</v>
      </c>
      <c r="D2059" s="111" t="s">
        <v>12175</v>
      </c>
      <c r="E2059" s="111" t="s">
        <v>12176</v>
      </c>
      <c r="F2059" s="111" t="s">
        <v>12177</v>
      </c>
      <c r="G2059" s="377" t="s">
        <v>12178</v>
      </c>
      <c r="H2059" s="378" t="s">
        <v>10833</v>
      </c>
      <c r="I2059" s="113" t="s">
        <v>231</v>
      </c>
      <c r="J2059" s="113" t="s">
        <v>7879</v>
      </c>
      <c r="K2059" s="113" t="s">
        <v>181</v>
      </c>
      <c r="L2059" s="115">
        <v>261.36</v>
      </c>
      <c r="M2059" s="115">
        <v>328505.52</v>
      </c>
      <c r="N2059" s="116">
        <v>1.2373000000000001</v>
      </c>
      <c r="O2059" s="115">
        <v>18629.740000000002</v>
      </c>
      <c r="P2059" s="115">
        <v>1196.31</v>
      </c>
      <c r="Q2059" s="117">
        <v>1.3</v>
      </c>
      <c r="R2059" s="117">
        <v>1</v>
      </c>
      <c r="S2059" s="113" t="s">
        <v>45</v>
      </c>
      <c r="T2059" s="118" t="s">
        <v>12179</v>
      </c>
    </row>
    <row r="2060" spans="1:20" ht="30" customHeight="1">
      <c r="A2060" s="59" t="s">
        <v>12180</v>
      </c>
      <c r="B2060" s="7" t="s">
        <v>12181</v>
      </c>
      <c r="C2060" s="7" t="s">
        <v>32</v>
      </c>
      <c r="D2060" s="59" t="s">
        <v>8537</v>
      </c>
      <c r="E2060" s="59" t="s">
        <v>12182</v>
      </c>
      <c r="F2060" s="59" t="s">
        <v>12183</v>
      </c>
      <c r="G2060" s="209" t="s">
        <v>12184</v>
      </c>
      <c r="H2060" s="367" t="s">
        <v>318</v>
      </c>
      <c r="I2060" s="60" t="s">
        <v>333</v>
      </c>
      <c r="J2060" s="60" t="s">
        <v>9565</v>
      </c>
      <c r="K2060" s="60" t="s">
        <v>43</v>
      </c>
      <c r="L2060" s="24">
        <v>7002.84</v>
      </c>
      <c r="M2060" s="24">
        <v>1315600.3400000001</v>
      </c>
      <c r="N2060" s="61">
        <v>5</v>
      </c>
      <c r="O2060" s="24">
        <v>1779.94</v>
      </c>
      <c r="P2060" s="24">
        <v>2766.39</v>
      </c>
      <c r="Q2060" s="77">
        <v>0.7</v>
      </c>
      <c r="R2060" s="77" t="s">
        <v>2346</v>
      </c>
      <c r="S2060" s="60" t="s">
        <v>8551</v>
      </c>
      <c r="T2060" s="64" t="s">
        <v>12185</v>
      </c>
    </row>
    <row r="2061" spans="1:20" ht="30" customHeight="1">
      <c r="A2061" s="79" t="s">
        <v>12186</v>
      </c>
      <c r="B2061" s="80" t="s">
        <v>12187</v>
      </c>
      <c r="C2061" s="7" t="s">
        <v>32</v>
      </c>
      <c r="D2061" s="79" t="s">
        <v>12188</v>
      </c>
      <c r="E2061" s="79" t="s">
        <v>12189</v>
      </c>
      <c r="F2061" s="79" t="s">
        <v>12190</v>
      </c>
      <c r="G2061" s="203" t="s">
        <v>12191</v>
      </c>
      <c r="H2061" s="373" t="s">
        <v>846</v>
      </c>
      <c r="I2061" s="82" t="s">
        <v>333</v>
      </c>
      <c r="J2061" s="82" t="s">
        <v>12085</v>
      </c>
      <c r="K2061" s="82" t="s">
        <v>43</v>
      </c>
      <c r="L2061" s="84">
        <v>2500.29</v>
      </c>
      <c r="M2061" s="84">
        <v>246402.31</v>
      </c>
      <c r="N2061" s="85">
        <v>5.4073000000000002</v>
      </c>
      <c r="O2061" s="84">
        <v>5082.3999999999996</v>
      </c>
      <c r="P2061" s="84">
        <v>1530.46</v>
      </c>
      <c r="Q2061" s="86">
        <v>0.7</v>
      </c>
      <c r="R2061" s="86" t="s">
        <v>1916</v>
      </c>
      <c r="S2061" s="82" t="s">
        <v>8551</v>
      </c>
      <c r="T2061" s="88" t="s">
        <v>12192</v>
      </c>
    </row>
    <row r="2062" spans="1:20" ht="30" customHeight="1">
      <c r="A2062" s="10" t="s">
        <v>12193</v>
      </c>
      <c r="B2062" s="9" t="s">
        <v>12194</v>
      </c>
      <c r="C2062" s="7" t="s">
        <v>32</v>
      </c>
      <c r="D2062" s="10" t="s">
        <v>2691</v>
      </c>
      <c r="E2062" s="10" t="s">
        <v>12195</v>
      </c>
      <c r="F2062" s="10" t="s">
        <v>3415</v>
      </c>
      <c r="G2062" s="201" t="s">
        <v>12196</v>
      </c>
      <c r="H2062" s="151" t="s">
        <v>75</v>
      </c>
      <c r="I2062" s="11" t="s">
        <v>333</v>
      </c>
      <c r="J2062" s="11" t="s">
        <v>12197</v>
      </c>
      <c r="K2062" s="11" t="s">
        <v>43</v>
      </c>
      <c r="L2062" s="13">
        <v>4344.3500000000004</v>
      </c>
      <c r="M2062" s="13">
        <v>6790583.5499999998</v>
      </c>
      <c r="N2062" s="14">
        <v>3.9998999999999998</v>
      </c>
      <c r="O2062" s="13">
        <v>1546.35</v>
      </c>
      <c r="P2062" s="13">
        <v>9416.64</v>
      </c>
      <c r="Q2062" s="20">
        <v>0.7</v>
      </c>
      <c r="R2062" s="20" t="s">
        <v>69</v>
      </c>
      <c r="S2062" s="11" t="s">
        <v>8551</v>
      </c>
      <c r="T2062" s="17" t="s">
        <v>12198</v>
      </c>
    </row>
    <row r="2063" spans="1:20" ht="30" customHeight="1">
      <c r="A2063" s="10" t="s">
        <v>12199</v>
      </c>
      <c r="B2063" s="9" t="s">
        <v>12200</v>
      </c>
      <c r="C2063" s="7" t="s">
        <v>32</v>
      </c>
      <c r="D2063" s="10" t="s">
        <v>12201</v>
      </c>
      <c r="E2063" s="10" t="s">
        <v>6914</v>
      </c>
      <c r="F2063" s="10" t="s">
        <v>5177</v>
      </c>
      <c r="G2063" s="201" t="s">
        <v>12202</v>
      </c>
      <c r="H2063" s="151" t="s">
        <v>102</v>
      </c>
      <c r="I2063" s="11" t="s">
        <v>311</v>
      </c>
      <c r="J2063" s="11" t="s">
        <v>95</v>
      </c>
      <c r="K2063" s="11" t="s">
        <v>43</v>
      </c>
      <c r="L2063" s="13">
        <v>103.71</v>
      </c>
      <c r="M2063" s="13">
        <v>26404.48</v>
      </c>
      <c r="N2063" s="14">
        <v>1.6791</v>
      </c>
      <c r="O2063" s="13">
        <v>152.69999999999999</v>
      </c>
      <c r="P2063" s="13">
        <v>1418</v>
      </c>
      <c r="Q2063" s="20">
        <v>0.6</v>
      </c>
      <c r="R2063" s="20" t="s">
        <v>397</v>
      </c>
      <c r="S2063" s="11" t="s">
        <v>8551</v>
      </c>
      <c r="T2063" s="17" t="s">
        <v>12203</v>
      </c>
    </row>
    <row r="2064" spans="1:20" ht="30" customHeight="1">
      <c r="A2064" s="10" t="s">
        <v>12204</v>
      </c>
      <c r="B2064" s="9" t="s">
        <v>12205</v>
      </c>
      <c r="C2064" s="7" t="s">
        <v>32</v>
      </c>
      <c r="D2064" s="10" t="s">
        <v>12206</v>
      </c>
      <c r="E2064" s="10" t="s">
        <v>12207</v>
      </c>
      <c r="F2064" s="10" t="s">
        <v>12208</v>
      </c>
      <c r="G2064" s="201" t="s">
        <v>12209</v>
      </c>
      <c r="H2064" s="151" t="s">
        <v>982</v>
      </c>
      <c r="I2064" s="11" t="s">
        <v>333</v>
      </c>
      <c r="J2064" s="11" t="s">
        <v>12210</v>
      </c>
      <c r="K2064" s="11" t="s">
        <v>43</v>
      </c>
      <c r="L2064" s="13">
        <v>3181.18</v>
      </c>
      <c r="M2064" s="13">
        <v>230035.66</v>
      </c>
      <c r="N2064" s="14">
        <v>4.9800000000000004</v>
      </c>
      <c r="O2064" s="13">
        <v>800</v>
      </c>
      <c r="P2064" s="13">
        <v>1499.4</v>
      </c>
      <c r="Q2064" s="20">
        <v>0.6</v>
      </c>
      <c r="R2064" s="20">
        <v>0.4</v>
      </c>
      <c r="S2064" s="11" t="s">
        <v>8551</v>
      </c>
      <c r="T2064" s="17" t="s">
        <v>12211</v>
      </c>
    </row>
    <row r="2065" spans="1:20" ht="30" customHeight="1" thickBot="1">
      <c r="A2065" s="313" t="s">
        <v>12212</v>
      </c>
      <c r="B2065" s="314" t="s">
        <v>12213</v>
      </c>
      <c r="C2065" s="66" t="s">
        <v>32</v>
      </c>
      <c r="D2065" s="313" t="s">
        <v>5440</v>
      </c>
      <c r="E2065" s="313" t="s">
        <v>12214</v>
      </c>
      <c r="F2065" s="313" t="s">
        <v>1971</v>
      </c>
      <c r="G2065" s="315" t="s">
        <v>12215</v>
      </c>
      <c r="H2065" s="374" t="s">
        <v>37</v>
      </c>
      <c r="I2065" s="316" t="s">
        <v>333</v>
      </c>
      <c r="J2065" s="316" t="s">
        <v>12216</v>
      </c>
      <c r="K2065" s="316" t="s">
        <v>181</v>
      </c>
      <c r="L2065" s="318">
        <v>16413.05</v>
      </c>
      <c r="M2065" s="318">
        <v>32362872.030000001</v>
      </c>
      <c r="N2065" s="319">
        <v>4.3997999999999999</v>
      </c>
      <c r="O2065" s="318">
        <v>5528.12</v>
      </c>
      <c r="P2065" s="318">
        <v>6673.4</v>
      </c>
      <c r="Q2065" s="320">
        <v>1.3</v>
      </c>
      <c r="R2065" s="320">
        <v>1</v>
      </c>
      <c r="S2065" s="316" t="s">
        <v>8551</v>
      </c>
      <c r="T2065" s="321" t="s">
        <v>12217</v>
      </c>
    </row>
    <row r="2066" spans="1:20" ht="67.5" customHeight="1">
      <c r="A2066" s="351" t="s">
        <v>12212</v>
      </c>
      <c r="B2066" s="352" t="s">
        <v>12213</v>
      </c>
      <c r="C2066" s="40" t="s">
        <v>32</v>
      </c>
      <c r="D2066" s="353" t="s">
        <v>5440</v>
      </c>
      <c r="E2066" s="353" t="s">
        <v>12214</v>
      </c>
      <c r="F2066" s="353" t="s">
        <v>1971</v>
      </c>
      <c r="G2066" s="354" t="s">
        <v>12215</v>
      </c>
      <c r="H2066" s="356" t="s">
        <v>37</v>
      </c>
      <c r="I2066" s="355" t="s">
        <v>333</v>
      </c>
      <c r="J2066" s="355" t="s">
        <v>12216</v>
      </c>
      <c r="K2066" s="355" t="s">
        <v>43</v>
      </c>
      <c r="L2066" s="358">
        <f>961.82+307.14</f>
        <v>1268.96</v>
      </c>
      <c r="M2066" s="358">
        <f>816921.48+326112.84</f>
        <v>1143034.32</v>
      </c>
      <c r="N2066" s="359">
        <v>4.3997999999999999</v>
      </c>
      <c r="O2066" s="358">
        <v>5528.12</v>
      </c>
      <c r="P2066" s="358">
        <v>6673.4</v>
      </c>
      <c r="Q2066" s="360">
        <v>0.7</v>
      </c>
      <c r="R2066" s="360" t="s">
        <v>69</v>
      </c>
      <c r="S2066" s="355" t="s">
        <v>8551</v>
      </c>
      <c r="T2066" s="361" t="s">
        <v>12217</v>
      </c>
    </row>
    <row r="2067" spans="1:20" ht="30" customHeight="1" thickBot="1">
      <c r="A2067" s="311" t="s">
        <v>12218</v>
      </c>
      <c r="B2067" s="50" t="s">
        <v>12219</v>
      </c>
      <c r="C2067" s="51" t="s">
        <v>32</v>
      </c>
      <c r="D2067" s="49" t="s">
        <v>12220</v>
      </c>
      <c r="E2067" s="49" t="s">
        <v>147</v>
      </c>
      <c r="F2067" s="49" t="s">
        <v>12221</v>
      </c>
      <c r="G2067" s="312" t="s">
        <v>12222</v>
      </c>
      <c r="H2067" s="342" t="s">
        <v>250</v>
      </c>
      <c r="I2067" s="52" t="s">
        <v>231</v>
      </c>
      <c r="J2067" s="52" t="s">
        <v>95</v>
      </c>
      <c r="K2067" s="52" t="s">
        <v>43</v>
      </c>
      <c r="L2067" s="54">
        <v>403.21</v>
      </c>
      <c r="M2067" s="54">
        <v>492129.72</v>
      </c>
      <c r="N2067" s="55">
        <v>3.9998999999999998</v>
      </c>
      <c r="O2067" s="54">
        <v>554</v>
      </c>
      <c r="P2067" s="54">
        <v>2467.58</v>
      </c>
      <c r="Q2067" s="76">
        <v>0.6</v>
      </c>
      <c r="R2067" s="76">
        <v>0.8</v>
      </c>
      <c r="S2067" s="52" t="s">
        <v>8551</v>
      </c>
      <c r="T2067" s="58" t="s">
        <v>12223</v>
      </c>
    </row>
    <row r="2068" spans="1:20" ht="30" customHeight="1">
      <c r="A2068" s="59" t="s">
        <v>12224</v>
      </c>
      <c r="B2068" s="7" t="s">
        <v>12225</v>
      </c>
      <c r="C2068" s="7" t="s">
        <v>32</v>
      </c>
      <c r="D2068" s="59" t="s">
        <v>12226</v>
      </c>
      <c r="E2068" s="59" t="s">
        <v>12227</v>
      </c>
      <c r="F2068" s="59" t="s">
        <v>12228</v>
      </c>
      <c r="G2068" s="209" t="s">
        <v>12229</v>
      </c>
      <c r="H2068" s="367" t="s">
        <v>303</v>
      </c>
      <c r="I2068" s="60" t="s">
        <v>311</v>
      </c>
      <c r="J2068" s="60" t="s">
        <v>10989</v>
      </c>
      <c r="K2068" s="60" t="s">
        <v>43</v>
      </c>
      <c r="L2068" s="24">
        <v>774.06</v>
      </c>
      <c r="M2068" s="24">
        <v>141510.01</v>
      </c>
      <c r="N2068" s="61">
        <v>2.4447000000000001</v>
      </c>
      <c r="O2068" s="24">
        <v>535.79999999999995</v>
      </c>
      <c r="P2068" s="24">
        <v>1438.35</v>
      </c>
      <c r="Q2068" s="77">
        <v>0.6</v>
      </c>
      <c r="R2068" s="77" t="s">
        <v>12230</v>
      </c>
      <c r="S2068" s="60" t="s">
        <v>8551</v>
      </c>
      <c r="T2068" s="64" t="s">
        <v>12231</v>
      </c>
    </row>
    <row r="2069" spans="1:20" ht="30" customHeight="1">
      <c r="A2069" s="10" t="s">
        <v>12232</v>
      </c>
      <c r="B2069" s="9" t="s">
        <v>12233</v>
      </c>
      <c r="C2069" s="7" t="s">
        <v>32</v>
      </c>
      <c r="D2069" s="10" t="s">
        <v>5388</v>
      </c>
      <c r="E2069" s="10" t="s">
        <v>12234</v>
      </c>
      <c r="F2069" s="10" t="s">
        <v>4332</v>
      </c>
      <c r="G2069" s="201" t="s">
        <v>12235</v>
      </c>
      <c r="H2069" s="151" t="s">
        <v>149</v>
      </c>
      <c r="I2069" s="11" t="s">
        <v>333</v>
      </c>
      <c r="J2069" s="11" t="s">
        <v>11254</v>
      </c>
      <c r="K2069" s="11" t="s">
        <v>43</v>
      </c>
      <c r="L2069" s="13">
        <v>4791.6499999999996</v>
      </c>
      <c r="M2069" s="13">
        <v>4980769.09</v>
      </c>
      <c r="N2069" s="14">
        <v>3.9996</v>
      </c>
      <c r="O2069" s="13">
        <v>1762.13</v>
      </c>
      <c r="P2069" s="13">
        <v>6359.6</v>
      </c>
      <c r="Q2069" s="20">
        <v>7</v>
      </c>
      <c r="R2069" s="20" t="s">
        <v>44</v>
      </c>
      <c r="S2069" s="11" t="s">
        <v>8551</v>
      </c>
      <c r="T2069" s="17" t="s">
        <v>12236</v>
      </c>
    </row>
    <row r="2070" spans="1:20" ht="30" customHeight="1">
      <c r="A2070" s="10" t="s">
        <v>12237</v>
      </c>
      <c r="B2070" s="9" t="s">
        <v>12238</v>
      </c>
      <c r="C2070" s="7" t="s">
        <v>32</v>
      </c>
      <c r="D2070" s="10" t="s">
        <v>12239</v>
      </c>
      <c r="E2070" s="10" t="s">
        <v>1675</v>
      </c>
      <c r="F2070" s="10" t="s">
        <v>11608</v>
      </c>
      <c r="G2070" s="201" t="s">
        <v>12240</v>
      </c>
      <c r="H2070" s="151" t="s">
        <v>215</v>
      </c>
      <c r="I2070" s="11" t="s">
        <v>333</v>
      </c>
      <c r="J2070" s="11" t="s">
        <v>12241</v>
      </c>
      <c r="K2070" s="11" t="s">
        <v>43</v>
      </c>
      <c r="L2070" s="13">
        <v>1661.94</v>
      </c>
      <c r="M2070" s="13">
        <v>492129.72</v>
      </c>
      <c r="N2070" s="14">
        <v>3.9998999999999998</v>
      </c>
      <c r="O2070" s="13">
        <v>554</v>
      </c>
      <c r="P2070" s="13">
        <v>2467.58</v>
      </c>
      <c r="Q2070" s="20">
        <v>0.6</v>
      </c>
      <c r="R2070" s="20">
        <v>0.8</v>
      </c>
      <c r="S2070" s="11" t="s">
        <v>8551</v>
      </c>
      <c r="T2070" s="17" t="s">
        <v>12242</v>
      </c>
    </row>
    <row r="2071" spans="1:20" ht="30" customHeight="1">
      <c r="A2071" s="10" t="s">
        <v>12243</v>
      </c>
      <c r="B2071" s="9" t="s">
        <v>12244</v>
      </c>
      <c r="C2071" s="7" t="s">
        <v>32</v>
      </c>
      <c r="D2071" s="10" t="s">
        <v>5491</v>
      </c>
      <c r="E2071" s="10" t="s">
        <v>12245</v>
      </c>
      <c r="F2071" s="10" t="s">
        <v>10030</v>
      </c>
      <c r="G2071" s="201" t="s">
        <v>12246</v>
      </c>
      <c r="H2071" s="151" t="s">
        <v>60</v>
      </c>
      <c r="I2071" s="11" t="s">
        <v>333</v>
      </c>
      <c r="J2071" s="11" t="s">
        <v>12247</v>
      </c>
      <c r="K2071" s="11" t="s">
        <v>43</v>
      </c>
      <c r="L2071" s="13">
        <v>1979.67</v>
      </c>
      <c r="M2071" s="13">
        <v>1203846.23</v>
      </c>
      <c r="N2071" s="14">
        <v>3.9994999999999998</v>
      </c>
      <c r="O2071" s="13">
        <v>660</v>
      </c>
      <c r="P2071" s="13">
        <v>4149.3599999999997</v>
      </c>
      <c r="Q2071" s="20">
        <v>0.7</v>
      </c>
      <c r="R2071" s="20" t="s">
        <v>62</v>
      </c>
      <c r="S2071" s="11" t="s">
        <v>45</v>
      </c>
      <c r="T2071" s="17" t="s">
        <v>12248</v>
      </c>
    </row>
    <row r="2072" spans="1:20" ht="30" customHeight="1">
      <c r="A2072" s="10" t="s">
        <v>12249</v>
      </c>
      <c r="B2072" s="9" t="s">
        <v>12250</v>
      </c>
      <c r="C2072" s="7" t="s">
        <v>32</v>
      </c>
      <c r="D2072" s="10" t="s">
        <v>12251</v>
      </c>
      <c r="E2072" s="10" t="s">
        <v>7695</v>
      </c>
      <c r="F2072" s="10" t="s">
        <v>12252</v>
      </c>
      <c r="G2072" s="201" t="s">
        <v>12253</v>
      </c>
      <c r="H2072" s="151" t="s">
        <v>645</v>
      </c>
      <c r="I2072" s="11" t="s">
        <v>333</v>
      </c>
      <c r="J2072" s="11" t="s">
        <v>95</v>
      </c>
      <c r="K2072" s="11" t="s">
        <v>43</v>
      </c>
      <c r="L2072" s="13">
        <v>377.67</v>
      </c>
      <c r="M2072" s="13">
        <v>16620.95</v>
      </c>
      <c r="N2072" s="14">
        <v>2.044</v>
      </c>
      <c r="O2072" s="13">
        <v>361.68</v>
      </c>
      <c r="P2072" s="13">
        <v>749.7</v>
      </c>
      <c r="Q2072" s="20">
        <v>0.3</v>
      </c>
      <c r="R2072" s="20">
        <v>0.4</v>
      </c>
      <c r="S2072" s="11" t="s">
        <v>8551</v>
      </c>
      <c r="T2072" s="17" t="s">
        <v>12254</v>
      </c>
    </row>
    <row r="2073" spans="1:20" ht="30" customHeight="1">
      <c r="A2073" s="10" t="s">
        <v>12255</v>
      </c>
      <c r="B2073" s="9" t="s">
        <v>12256</v>
      </c>
      <c r="C2073" s="7" t="s">
        <v>32</v>
      </c>
      <c r="D2073" s="10" t="s">
        <v>12257</v>
      </c>
      <c r="E2073" s="10" t="s">
        <v>12258</v>
      </c>
      <c r="F2073" s="10" t="s">
        <v>12259</v>
      </c>
      <c r="G2073" s="201" t="s">
        <v>12260</v>
      </c>
      <c r="H2073" s="151" t="s">
        <v>1212</v>
      </c>
      <c r="I2073" s="11" t="s">
        <v>231</v>
      </c>
      <c r="J2073" s="11" t="s">
        <v>95</v>
      </c>
      <c r="K2073" s="11" t="s">
        <v>43</v>
      </c>
      <c r="L2073" s="13">
        <v>149.21</v>
      </c>
      <c r="M2073" s="13">
        <v>21002.41</v>
      </c>
      <c r="N2073" s="14">
        <v>1.1499999999999999</v>
      </c>
      <c r="O2073" s="13">
        <v>974</v>
      </c>
      <c r="P2073" s="13">
        <v>901.78</v>
      </c>
      <c r="Q2073" s="20">
        <v>0.3</v>
      </c>
      <c r="R2073" s="20">
        <v>0.6</v>
      </c>
      <c r="S2073" s="11" t="s">
        <v>8551</v>
      </c>
      <c r="T2073" s="17" t="s">
        <v>12261</v>
      </c>
    </row>
    <row r="2074" spans="1:20" ht="30" customHeight="1">
      <c r="A2074" s="10" t="s">
        <v>12262</v>
      </c>
      <c r="B2074" s="9" t="s">
        <v>12263</v>
      </c>
      <c r="C2074" s="7" t="s">
        <v>32</v>
      </c>
      <c r="D2074" s="10" t="s">
        <v>12264</v>
      </c>
      <c r="E2074" s="10" t="s">
        <v>1857</v>
      </c>
      <c r="F2074" s="10" t="s">
        <v>12265</v>
      </c>
      <c r="G2074" s="201" t="s">
        <v>12266</v>
      </c>
      <c r="H2074" s="151" t="s">
        <v>332</v>
      </c>
      <c r="I2074" s="11" t="s">
        <v>333</v>
      </c>
      <c r="J2074" s="11" t="s">
        <v>9586</v>
      </c>
      <c r="K2074" s="11" t="s">
        <v>43</v>
      </c>
      <c r="L2074" s="13">
        <v>356.82</v>
      </c>
      <c r="M2074" s="13">
        <v>58222.14</v>
      </c>
      <c r="N2074" s="14">
        <v>2.3723999999999998</v>
      </c>
      <c r="O2074" s="13">
        <v>260</v>
      </c>
      <c r="P2074" s="13">
        <v>806.46</v>
      </c>
      <c r="Q2074" s="20">
        <v>0.6</v>
      </c>
      <c r="R2074" s="20">
        <v>0.8</v>
      </c>
      <c r="S2074" s="11" t="s">
        <v>8551</v>
      </c>
      <c r="T2074" s="17" t="s">
        <v>12267</v>
      </c>
    </row>
    <row r="2075" spans="1:20" ht="30" customHeight="1">
      <c r="A2075" s="10" t="s">
        <v>12268</v>
      </c>
      <c r="B2075" s="9" t="s">
        <v>12269</v>
      </c>
      <c r="C2075" s="7" t="s">
        <v>32</v>
      </c>
      <c r="D2075" s="10" t="s">
        <v>6480</v>
      </c>
      <c r="E2075" s="10" t="s">
        <v>12270</v>
      </c>
      <c r="F2075" s="10" t="s">
        <v>6482</v>
      </c>
      <c r="G2075" s="201" t="s">
        <v>12271</v>
      </c>
      <c r="H2075" s="151" t="s">
        <v>224</v>
      </c>
      <c r="I2075" s="11" t="s">
        <v>333</v>
      </c>
      <c r="J2075" s="11" t="s">
        <v>12272</v>
      </c>
      <c r="K2075" s="11" t="s">
        <v>43</v>
      </c>
      <c r="L2075" s="13">
        <v>2638.91</v>
      </c>
      <c r="M2075" s="13">
        <v>2298020.5099999998</v>
      </c>
      <c r="N2075" s="14">
        <v>0.69989999999999997</v>
      </c>
      <c r="O2075" s="13">
        <v>880</v>
      </c>
      <c r="P2075" s="13">
        <v>6218.23</v>
      </c>
      <c r="Q2075" s="20">
        <v>0.7</v>
      </c>
      <c r="R2075" s="20">
        <v>0.8</v>
      </c>
      <c r="S2075" s="11" t="s">
        <v>8551</v>
      </c>
      <c r="T2075" s="17" t="s">
        <v>12273</v>
      </c>
    </row>
    <row r="2076" spans="1:20" ht="30" customHeight="1">
      <c r="A2076" s="79" t="s">
        <v>12274</v>
      </c>
      <c r="B2076" s="80" t="s">
        <v>12275</v>
      </c>
      <c r="C2076" s="7" t="s">
        <v>32</v>
      </c>
      <c r="D2076" s="79" t="s">
        <v>12276</v>
      </c>
      <c r="E2076" s="79" t="s">
        <v>12277</v>
      </c>
      <c r="F2076" s="79" t="s">
        <v>9123</v>
      </c>
      <c r="G2076" s="203" t="s">
        <v>12278</v>
      </c>
      <c r="H2076" s="373" t="s">
        <v>937</v>
      </c>
      <c r="I2076" s="82" t="s">
        <v>333</v>
      </c>
      <c r="J2076" s="82" t="s">
        <v>12279</v>
      </c>
      <c r="K2076" s="82" t="s">
        <v>43</v>
      </c>
      <c r="L2076" s="84">
        <v>14910.45</v>
      </c>
      <c r="M2076" s="84">
        <v>9189645.5099999998</v>
      </c>
      <c r="N2076" s="85">
        <v>4.3996000000000004</v>
      </c>
      <c r="O2076" s="84">
        <v>5025</v>
      </c>
      <c r="P2076" s="84">
        <v>4014.72</v>
      </c>
      <c r="Q2076" s="86">
        <v>0.7</v>
      </c>
      <c r="R2076" s="86" t="s">
        <v>69</v>
      </c>
      <c r="S2076" s="82" t="s">
        <v>45</v>
      </c>
      <c r="T2076" s="88" t="s">
        <v>12280</v>
      </c>
    </row>
    <row r="2077" spans="1:20" ht="30" customHeight="1">
      <c r="A2077" s="79" t="s">
        <v>12281</v>
      </c>
      <c r="B2077" s="80" t="s">
        <v>12282</v>
      </c>
      <c r="C2077" s="7" t="s">
        <v>32</v>
      </c>
      <c r="D2077" s="79" t="s">
        <v>12283</v>
      </c>
      <c r="E2077" s="79" t="s">
        <v>12284</v>
      </c>
      <c r="F2077" s="79" t="s">
        <v>12285</v>
      </c>
      <c r="G2077" s="203" t="s">
        <v>12286</v>
      </c>
      <c r="H2077" s="373" t="s">
        <v>863</v>
      </c>
      <c r="I2077" s="82" t="s">
        <v>1789</v>
      </c>
      <c r="J2077" s="82" t="s">
        <v>12287</v>
      </c>
      <c r="K2077" s="82" t="s">
        <v>43</v>
      </c>
      <c r="L2077" s="84">
        <v>32634.27</v>
      </c>
      <c r="M2077" s="84">
        <v>7851614.8300000001</v>
      </c>
      <c r="N2077" s="85">
        <v>4.7</v>
      </c>
      <c r="O2077" s="84">
        <v>8814.9699999999993</v>
      </c>
      <c r="P2077" s="84">
        <v>2067.0300000000002</v>
      </c>
      <c r="Q2077" s="86">
        <v>2</v>
      </c>
      <c r="R2077" s="86">
        <v>0.4</v>
      </c>
      <c r="S2077" s="82" t="s">
        <v>8551</v>
      </c>
      <c r="T2077" s="88" t="s">
        <v>12288</v>
      </c>
    </row>
    <row r="2078" spans="1:20" ht="30" customHeight="1">
      <c r="A2078" s="10" t="s">
        <v>12289</v>
      </c>
      <c r="B2078" s="9" t="s">
        <v>12290</v>
      </c>
      <c r="C2078" s="7" t="s">
        <v>32</v>
      </c>
      <c r="D2078" s="10" t="s">
        <v>12291</v>
      </c>
      <c r="E2078" s="10" t="s">
        <v>844</v>
      </c>
      <c r="F2078" s="10" t="s">
        <v>12292</v>
      </c>
      <c r="G2078" s="201" t="s">
        <v>12293</v>
      </c>
      <c r="H2078" s="151" t="s">
        <v>428</v>
      </c>
      <c r="I2078" s="11" t="s">
        <v>231</v>
      </c>
      <c r="J2078" s="11" t="s">
        <v>489</v>
      </c>
      <c r="K2078" s="11" t="s">
        <v>43</v>
      </c>
      <c r="L2078" s="13">
        <v>31.02</v>
      </c>
      <c r="M2078" s="13">
        <v>16864.43</v>
      </c>
      <c r="N2078" s="14">
        <v>1.29</v>
      </c>
      <c r="O2078" s="13">
        <v>105.84</v>
      </c>
      <c r="P2078" s="13">
        <v>1171.67</v>
      </c>
      <c r="Q2078" s="20">
        <v>0.6</v>
      </c>
      <c r="R2078" s="20">
        <v>1</v>
      </c>
      <c r="S2078" s="11" t="s">
        <v>45</v>
      </c>
      <c r="T2078" s="17" t="s">
        <v>12294</v>
      </c>
    </row>
    <row r="2079" spans="1:20" ht="30" customHeight="1">
      <c r="A2079" s="10" t="s">
        <v>12295</v>
      </c>
      <c r="B2079" s="9" t="s">
        <v>12296</v>
      </c>
      <c r="C2079" s="7" t="s">
        <v>32</v>
      </c>
      <c r="D2079" s="10" t="s">
        <v>11331</v>
      </c>
      <c r="E2079" s="10" t="s">
        <v>12297</v>
      </c>
      <c r="F2079" s="10" t="s">
        <v>12298</v>
      </c>
      <c r="G2079" s="201" t="s">
        <v>12299</v>
      </c>
      <c r="H2079" s="151" t="s">
        <v>318</v>
      </c>
      <c r="I2079" s="11" t="s">
        <v>333</v>
      </c>
      <c r="J2079" s="11" t="s">
        <v>5750</v>
      </c>
      <c r="K2079" s="11" t="s">
        <v>43</v>
      </c>
      <c r="L2079" s="13">
        <v>259.89999999999998</v>
      </c>
      <c r="M2079" s="13">
        <v>319983</v>
      </c>
      <c r="N2079" s="14">
        <v>2.0840000000000001</v>
      </c>
      <c r="O2079" s="13">
        <v>239.76</v>
      </c>
      <c r="P2079" s="13">
        <v>4581.74</v>
      </c>
      <c r="Q2079" s="20">
        <v>0.7</v>
      </c>
      <c r="R2079" s="20">
        <v>0.8</v>
      </c>
      <c r="S2079" s="11" t="s">
        <v>45</v>
      </c>
      <c r="T2079" s="17" t="s">
        <v>12300</v>
      </c>
    </row>
    <row r="2080" spans="1:20" ht="30" customHeight="1">
      <c r="A2080" s="10" t="s">
        <v>12301</v>
      </c>
      <c r="B2080" s="9" t="s">
        <v>12302</v>
      </c>
      <c r="C2080" s="7" t="s">
        <v>12302</v>
      </c>
      <c r="D2080" s="10" t="s">
        <v>12303</v>
      </c>
      <c r="E2080" s="10" t="s">
        <v>12304</v>
      </c>
      <c r="F2080" s="10" t="s">
        <v>12305</v>
      </c>
      <c r="G2080" s="201" t="s">
        <v>12306</v>
      </c>
      <c r="H2080" s="151" t="s">
        <v>111</v>
      </c>
      <c r="I2080" s="11" t="s">
        <v>333</v>
      </c>
      <c r="J2080" s="11" t="s">
        <v>1915</v>
      </c>
      <c r="K2080" s="11" t="s">
        <v>43</v>
      </c>
      <c r="L2080" s="13">
        <v>8535.2900000000009</v>
      </c>
      <c r="M2080" s="13">
        <v>37322.410000000003</v>
      </c>
      <c r="N2080" s="14">
        <v>4.7321</v>
      </c>
      <c r="O2080" s="13">
        <v>2287</v>
      </c>
      <c r="P2080" s="13">
        <v>1058.1500000000001</v>
      </c>
      <c r="Q2080" s="20">
        <v>0.6</v>
      </c>
      <c r="R2080" s="20" t="s">
        <v>12307</v>
      </c>
      <c r="S2080" s="11" t="s">
        <v>45</v>
      </c>
      <c r="T2080" s="17" t="s">
        <v>12308</v>
      </c>
    </row>
    <row r="2081" spans="1:20" ht="30" customHeight="1">
      <c r="A2081" s="10" t="s">
        <v>12309</v>
      </c>
      <c r="B2081" s="9" t="s">
        <v>12310</v>
      </c>
      <c r="C2081" s="9" t="s">
        <v>12302</v>
      </c>
      <c r="D2081" s="10" t="s">
        <v>12303</v>
      </c>
      <c r="E2081" s="10" t="s">
        <v>12311</v>
      </c>
      <c r="F2081" s="10" t="s">
        <v>12305</v>
      </c>
      <c r="G2081" s="201" t="s">
        <v>12306</v>
      </c>
      <c r="H2081" s="151" t="s">
        <v>111</v>
      </c>
      <c r="I2081" s="11" t="s">
        <v>333</v>
      </c>
      <c r="J2081" s="11" t="s">
        <v>1915</v>
      </c>
      <c r="K2081" s="11" t="s">
        <v>43</v>
      </c>
      <c r="L2081" s="13">
        <v>8535.2900000000009</v>
      </c>
      <c r="M2081" s="13">
        <v>562921.81999999995</v>
      </c>
      <c r="N2081" s="14">
        <v>4.7321</v>
      </c>
      <c r="O2081" s="13">
        <v>2287</v>
      </c>
      <c r="P2081" s="13">
        <v>1007.76</v>
      </c>
      <c r="Q2081" s="20">
        <v>0.6</v>
      </c>
      <c r="R2081" s="20" t="s">
        <v>12307</v>
      </c>
      <c r="S2081" s="11" t="s">
        <v>45</v>
      </c>
      <c r="T2081" s="17" t="s">
        <v>12312</v>
      </c>
    </row>
    <row r="2082" spans="1:20" ht="30" customHeight="1">
      <c r="A2082" s="10" t="s">
        <v>12313</v>
      </c>
      <c r="B2082" s="9" t="s">
        <v>12314</v>
      </c>
      <c r="C2082" s="9" t="s">
        <v>32</v>
      </c>
      <c r="D2082" s="10" t="s">
        <v>12315</v>
      </c>
      <c r="E2082" s="10" t="s">
        <v>12316</v>
      </c>
      <c r="F2082" s="10" t="s">
        <v>12317</v>
      </c>
      <c r="G2082" s="201" t="s">
        <v>12318</v>
      </c>
      <c r="H2082" s="151" t="s">
        <v>60</v>
      </c>
      <c r="I2082" s="11" t="s">
        <v>231</v>
      </c>
      <c r="J2082" s="11" t="s">
        <v>95</v>
      </c>
      <c r="K2082" s="11" t="s">
        <v>43</v>
      </c>
      <c r="L2082" s="13">
        <v>585.66999999999996</v>
      </c>
      <c r="M2082" s="13">
        <v>195728.51</v>
      </c>
      <c r="N2082" s="14">
        <v>2.4496000000000002</v>
      </c>
      <c r="O2082" s="13">
        <v>404</v>
      </c>
      <c r="P2082" s="13">
        <v>2923.83</v>
      </c>
      <c r="Q2082" s="20">
        <v>0.7</v>
      </c>
      <c r="R2082" s="20">
        <v>0.4</v>
      </c>
      <c r="S2082" s="11" t="s">
        <v>45</v>
      </c>
      <c r="T2082" s="17" t="s">
        <v>12319</v>
      </c>
    </row>
    <row r="2083" spans="1:20" ht="30" customHeight="1">
      <c r="A2083" s="101" t="s">
        <v>12320</v>
      </c>
      <c r="B2083" s="102" t="s">
        <v>12321</v>
      </c>
      <c r="C2083" s="103" t="s">
        <v>32</v>
      </c>
      <c r="D2083" s="101" t="s">
        <v>12322</v>
      </c>
      <c r="E2083" s="101" t="s">
        <v>809</v>
      </c>
      <c r="F2083" s="101" t="s">
        <v>12323</v>
      </c>
      <c r="G2083" s="369" t="s">
        <v>12324</v>
      </c>
      <c r="H2083" s="370" t="s">
        <v>257</v>
      </c>
      <c r="I2083" s="104" t="s">
        <v>231</v>
      </c>
      <c r="J2083" s="104" t="s">
        <v>10113</v>
      </c>
      <c r="K2083" s="104" t="s">
        <v>43</v>
      </c>
      <c r="L2083" s="106">
        <v>39.659999999999997</v>
      </c>
      <c r="M2083" s="106">
        <v>39135.160000000003</v>
      </c>
      <c r="N2083" s="107">
        <v>1.0901000000000001</v>
      </c>
      <c r="O2083" s="106">
        <v>440</v>
      </c>
      <c r="P2083" s="106">
        <v>1792.85</v>
      </c>
      <c r="Q2083" s="108">
        <v>0.6</v>
      </c>
      <c r="R2083" s="108">
        <v>1</v>
      </c>
      <c r="S2083" s="104" t="s">
        <v>8551</v>
      </c>
      <c r="T2083" s="109" t="s">
        <v>12325</v>
      </c>
    </row>
    <row r="2084" spans="1:20" ht="30" customHeight="1">
      <c r="A2084" s="8" t="s">
        <v>12326</v>
      </c>
      <c r="B2084" s="65" t="s">
        <v>12327</v>
      </c>
      <c r="C2084" s="298" t="s">
        <v>12327</v>
      </c>
      <c r="D2084" s="8" t="s">
        <v>8643</v>
      </c>
      <c r="E2084" s="220" t="s">
        <v>8644</v>
      </c>
      <c r="F2084" s="8" t="s">
        <v>5187</v>
      </c>
      <c r="G2084" s="220" t="s">
        <v>12328</v>
      </c>
      <c r="H2084" s="379" t="s">
        <v>75</v>
      </c>
      <c r="I2084" s="18" t="s">
        <v>231</v>
      </c>
      <c r="J2084" s="18" t="s">
        <v>9586</v>
      </c>
      <c r="K2084" s="18" t="s">
        <v>43</v>
      </c>
      <c r="L2084" s="23">
        <v>0</v>
      </c>
      <c r="M2084" s="23">
        <v>160887.09</v>
      </c>
      <c r="N2084" s="193">
        <v>2</v>
      </c>
      <c r="O2084" s="23">
        <v>982.12</v>
      </c>
      <c r="P2084" s="23">
        <v>10938.12</v>
      </c>
      <c r="Q2084" s="194">
        <v>0.7</v>
      </c>
      <c r="R2084" s="194" t="s">
        <v>69</v>
      </c>
      <c r="S2084" s="18" t="s">
        <v>45</v>
      </c>
      <c r="T2084" s="195" t="s">
        <v>12329</v>
      </c>
    </row>
    <row r="2085" spans="1:20" ht="30" customHeight="1" thickBot="1">
      <c r="A2085" s="29" t="s">
        <v>12330</v>
      </c>
      <c r="B2085" s="30" t="s">
        <v>12331</v>
      </c>
      <c r="C2085" s="30" t="s">
        <v>32</v>
      </c>
      <c r="D2085" s="29" t="s">
        <v>12332</v>
      </c>
      <c r="E2085" s="29" t="s">
        <v>3974</v>
      </c>
      <c r="F2085" s="29" t="s">
        <v>3172</v>
      </c>
      <c r="G2085" s="204" t="s">
        <v>12333</v>
      </c>
      <c r="H2085" s="366" t="s">
        <v>3174</v>
      </c>
      <c r="I2085" s="31" t="s">
        <v>1789</v>
      </c>
      <c r="J2085" s="31" t="s">
        <v>1259</v>
      </c>
      <c r="K2085" s="31" t="s">
        <v>181</v>
      </c>
      <c r="L2085" s="33">
        <v>8</v>
      </c>
      <c r="M2085" s="33">
        <v>25295.19</v>
      </c>
      <c r="N2085" s="34">
        <v>1.97</v>
      </c>
      <c r="O2085" s="33">
        <v>200</v>
      </c>
      <c r="P2085" s="33">
        <v>3114.47</v>
      </c>
      <c r="Q2085" s="67">
        <v>2</v>
      </c>
      <c r="R2085" s="67">
        <v>1</v>
      </c>
      <c r="S2085" s="31" t="s">
        <v>45</v>
      </c>
      <c r="T2085" s="37" t="s">
        <v>12334</v>
      </c>
    </row>
    <row r="2086" spans="1:20" ht="30" customHeight="1">
      <c r="A2086" s="309" t="s">
        <v>12330</v>
      </c>
      <c r="B2086" s="40" t="s">
        <v>12331</v>
      </c>
      <c r="C2086" s="40" t="s">
        <v>32</v>
      </c>
      <c r="D2086" s="38" t="s">
        <v>12332</v>
      </c>
      <c r="E2086" s="38" t="s">
        <v>3974</v>
      </c>
      <c r="F2086" s="38" t="s">
        <v>3172</v>
      </c>
      <c r="G2086" s="310" t="s">
        <v>12333</v>
      </c>
      <c r="H2086" s="340" t="s">
        <v>3174</v>
      </c>
      <c r="I2086" s="68" t="s">
        <v>1789</v>
      </c>
      <c r="J2086" s="68" t="s">
        <v>1259</v>
      </c>
      <c r="K2086" s="68" t="s">
        <v>43</v>
      </c>
      <c r="L2086" s="71">
        <v>133.88</v>
      </c>
      <c r="M2086" s="71">
        <v>338627.07</v>
      </c>
      <c r="N2086" s="72">
        <v>1.97</v>
      </c>
      <c r="O2086" s="71">
        <v>200</v>
      </c>
      <c r="P2086" s="71">
        <v>3114.47</v>
      </c>
      <c r="Q2086" s="73">
        <v>2</v>
      </c>
      <c r="R2086" s="73">
        <v>0.8</v>
      </c>
      <c r="S2086" s="68" t="s">
        <v>45</v>
      </c>
      <c r="T2086" s="74" t="s">
        <v>12334</v>
      </c>
    </row>
    <row r="2087" spans="1:20" ht="30" customHeight="1" thickBot="1">
      <c r="A2087" s="311" t="s">
        <v>12335</v>
      </c>
      <c r="B2087" s="50" t="s">
        <v>12336</v>
      </c>
      <c r="C2087" s="51" t="s">
        <v>32</v>
      </c>
      <c r="D2087" s="49" t="s">
        <v>12337</v>
      </c>
      <c r="E2087" s="49" t="s">
        <v>12338</v>
      </c>
      <c r="F2087" s="49" t="s">
        <v>12339</v>
      </c>
      <c r="G2087" s="312" t="s">
        <v>12340</v>
      </c>
      <c r="H2087" s="342" t="s">
        <v>294</v>
      </c>
      <c r="I2087" s="52" t="s">
        <v>333</v>
      </c>
      <c r="J2087" s="52" t="s">
        <v>6598</v>
      </c>
      <c r="K2087" s="52" t="s">
        <v>43</v>
      </c>
      <c r="L2087" s="54">
        <v>11061.24</v>
      </c>
      <c r="M2087" s="54">
        <v>2986162.46</v>
      </c>
      <c r="N2087" s="55">
        <v>3.9988000000000001</v>
      </c>
      <c r="O2087" s="54">
        <v>3841.11</v>
      </c>
      <c r="P2087" s="54">
        <v>1858.44</v>
      </c>
      <c r="Q2087" s="76">
        <v>0.6</v>
      </c>
      <c r="R2087" s="76" t="s">
        <v>54</v>
      </c>
      <c r="S2087" s="52" t="s">
        <v>45</v>
      </c>
      <c r="T2087" s="58" t="s">
        <v>12341</v>
      </c>
    </row>
    <row r="2088" spans="1:20" ht="30" customHeight="1" thickBot="1">
      <c r="A2088" s="176" t="s">
        <v>12342</v>
      </c>
      <c r="B2088" s="66" t="s">
        <v>12343</v>
      </c>
      <c r="C2088" s="66" t="s">
        <v>32</v>
      </c>
      <c r="D2088" s="176" t="s">
        <v>12344</v>
      </c>
      <c r="E2088" s="176" t="s">
        <v>12345</v>
      </c>
      <c r="F2088" s="176" t="s">
        <v>12346</v>
      </c>
      <c r="G2088" s="224" t="s">
        <v>12347</v>
      </c>
      <c r="H2088" s="380" t="s">
        <v>4667</v>
      </c>
      <c r="I2088" s="90" t="s">
        <v>1789</v>
      </c>
      <c r="J2088" s="90" t="s">
        <v>12348</v>
      </c>
      <c r="K2088" s="90" t="s">
        <v>43</v>
      </c>
      <c r="L2088" s="177">
        <f>2658.48+8415.46</f>
        <v>11073.939999999999</v>
      </c>
      <c r="M2088" s="33">
        <f>2143979.74+16966967.87</f>
        <v>19110947.609999999</v>
      </c>
      <c r="N2088" s="178">
        <v>3.9998999999999998</v>
      </c>
      <c r="O2088" s="177">
        <v>3893.31</v>
      </c>
      <c r="P2088" s="177">
        <v>4032.32</v>
      </c>
      <c r="Q2088" s="179">
        <v>2</v>
      </c>
      <c r="R2088" s="179" t="s">
        <v>5854</v>
      </c>
      <c r="S2088" s="90" t="s">
        <v>8551</v>
      </c>
      <c r="T2088" s="127" t="s">
        <v>12349</v>
      </c>
    </row>
    <row r="2089" spans="1:20" ht="30" customHeight="1">
      <c r="A2089" s="309" t="s">
        <v>12342</v>
      </c>
      <c r="B2089" s="40" t="s">
        <v>12343</v>
      </c>
      <c r="C2089" s="40" t="s">
        <v>32</v>
      </c>
      <c r="D2089" s="38" t="s">
        <v>12344</v>
      </c>
      <c r="E2089" s="38" t="s">
        <v>12345</v>
      </c>
      <c r="F2089" s="38" t="s">
        <v>12346</v>
      </c>
      <c r="G2089" s="310" t="s">
        <v>12347</v>
      </c>
      <c r="H2089" s="340" t="s">
        <v>4667</v>
      </c>
      <c r="I2089" s="68" t="s">
        <v>1789</v>
      </c>
      <c r="J2089" s="68" t="s">
        <v>12348</v>
      </c>
      <c r="K2089" s="68" t="s">
        <v>181</v>
      </c>
      <c r="L2089" s="71">
        <v>96.14</v>
      </c>
      <c r="M2089" s="71">
        <v>193838.06</v>
      </c>
      <c r="N2089" s="72">
        <v>3.9998999999999998</v>
      </c>
      <c r="O2089" s="71">
        <v>3893.31</v>
      </c>
      <c r="P2089" s="71">
        <v>4032.32</v>
      </c>
      <c r="Q2089" s="73">
        <v>2</v>
      </c>
      <c r="R2089" s="73">
        <v>1</v>
      </c>
      <c r="S2089" s="68" t="s">
        <v>8551</v>
      </c>
      <c r="T2089" s="74" t="s">
        <v>12349</v>
      </c>
    </row>
    <row r="2090" spans="1:20" ht="30" customHeight="1" thickBot="1">
      <c r="A2090" s="311" t="s">
        <v>12350</v>
      </c>
      <c r="B2090" s="381" t="s">
        <v>12351</v>
      </c>
      <c r="C2090" s="51" t="s">
        <v>32</v>
      </c>
      <c r="D2090" s="49" t="s">
        <v>10574</v>
      </c>
      <c r="E2090" s="49" t="s">
        <v>12352</v>
      </c>
      <c r="F2090" s="49" t="s">
        <v>3479</v>
      </c>
      <c r="G2090" s="312" t="s">
        <v>12353</v>
      </c>
      <c r="H2090" s="342" t="s">
        <v>51</v>
      </c>
      <c r="I2090" s="52" t="s">
        <v>333</v>
      </c>
      <c r="J2090" s="52" t="s">
        <v>12354</v>
      </c>
      <c r="K2090" s="52" t="s">
        <v>43</v>
      </c>
      <c r="L2090" s="54">
        <v>3314.66</v>
      </c>
      <c r="M2090" s="54">
        <v>360556.46</v>
      </c>
      <c r="N2090" s="55">
        <v>3.9998999999999998</v>
      </c>
      <c r="O2090" s="54">
        <v>1216.25</v>
      </c>
      <c r="P2090" s="54">
        <v>1602.42</v>
      </c>
      <c r="Q2090" s="76">
        <v>0.3</v>
      </c>
      <c r="R2090" s="76" t="s">
        <v>9594</v>
      </c>
      <c r="S2090" s="52" t="s">
        <v>8551</v>
      </c>
      <c r="T2090" s="58" t="s">
        <v>12355</v>
      </c>
    </row>
    <row r="2091" spans="1:20" ht="30" customHeight="1">
      <c r="A2091" s="29" t="s">
        <v>12356</v>
      </c>
      <c r="B2091" s="382" t="s">
        <v>12357</v>
      </c>
      <c r="C2091" s="7" t="s">
        <v>32</v>
      </c>
      <c r="D2091" s="176" t="s">
        <v>1440</v>
      </c>
      <c r="E2091" s="176" t="s">
        <v>12358</v>
      </c>
      <c r="F2091" s="176" t="s">
        <v>4229</v>
      </c>
      <c r="G2091" s="224" t="s">
        <v>12359</v>
      </c>
      <c r="H2091" s="380" t="s">
        <v>75</v>
      </c>
      <c r="I2091" s="90" t="s">
        <v>333</v>
      </c>
      <c r="J2091" s="31" t="s">
        <v>10812</v>
      </c>
      <c r="K2091" s="90" t="s">
        <v>43</v>
      </c>
      <c r="L2091" s="177">
        <v>5196.1000000000004</v>
      </c>
      <c r="M2091" s="177">
        <v>5650055.2699999996</v>
      </c>
      <c r="N2091" s="34">
        <v>3.9984999999999999</v>
      </c>
      <c r="O2091" s="177">
        <v>1802.11</v>
      </c>
      <c r="P2091" s="177">
        <v>6325.33</v>
      </c>
      <c r="Q2091" s="179">
        <v>0.7</v>
      </c>
      <c r="R2091" s="179" t="s">
        <v>54</v>
      </c>
      <c r="S2091" s="90" t="s">
        <v>8551</v>
      </c>
      <c r="T2091" s="127" t="s">
        <v>12360</v>
      </c>
    </row>
    <row r="2092" spans="1:20" ht="30" customHeight="1">
      <c r="A2092" s="10" t="s">
        <v>12361</v>
      </c>
      <c r="B2092" s="9" t="s">
        <v>12362</v>
      </c>
      <c r="C2092" s="9" t="s">
        <v>32</v>
      </c>
      <c r="D2092" s="10" t="s">
        <v>12363</v>
      </c>
      <c r="E2092" s="10" t="s">
        <v>12364</v>
      </c>
      <c r="F2092" s="10" t="s">
        <v>4780</v>
      </c>
      <c r="G2092" s="201" t="s">
        <v>12365</v>
      </c>
      <c r="H2092" s="151" t="s">
        <v>658</v>
      </c>
      <c r="I2092" s="11" t="s">
        <v>333</v>
      </c>
      <c r="J2092" s="11" t="s">
        <v>10946</v>
      </c>
      <c r="K2092" s="11" t="s">
        <v>43</v>
      </c>
      <c r="L2092" s="13">
        <v>1959.66</v>
      </c>
      <c r="M2092" s="13">
        <v>1643207.27</v>
      </c>
      <c r="N2092" s="14">
        <v>3.9990000000000001</v>
      </c>
      <c r="O2092" s="13">
        <v>653.42999999999995</v>
      </c>
      <c r="P2092" s="13">
        <v>5987.96</v>
      </c>
      <c r="Q2092" s="20">
        <v>0.7</v>
      </c>
      <c r="R2092" s="20">
        <v>0.8</v>
      </c>
      <c r="S2092" s="11" t="s">
        <v>8551</v>
      </c>
      <c r="T2092" s="17" t="s">
        <v>12366</v>
      </c>
    </row>
    <row r="2093" spans="1:20" ht="30" customHeight="1">
      <c r="A2093" s="59" t="s">
        <v>12367</v>
      </c>
      <c r="B2093" s="7" t="s">
        <v>12368</v>
      </c>
      <c r="C2093" s="7" t="s">
        <v>32</v>
      </c>
      <c r="D2093" s="59" t="s">
        <v>12369</v>
      </c>
      <c r="E2093" s="59" t="s">
        <v>12370</v>
      </c>
      <c r="F2093" s="59" t="s">
        <v>12371</v>
      </c>
      <c r="G2093" s="209" t="s">
        <v>12372</v>
      </c>
      <c r="H2093" s="367" t="s">
        <v>3174</v>
      </c>
      <c r="I2093" s="60" t="s">
        <v>1789</v>
      </c>
      <c r="J2093" s="60" t="s">
        <v>12373</v>
      </c>
      <c r="K2093" s="60" t="s">
        <v>43</v>
      </c>
      <c r="L2093" s="24">
        <v>1234.6300000000001</v>
      </c>
      <c r="M2093" s="24">
        <v>3136205.81</v>
      </c>
      <c r="N2093" s="61">
        <v>1.9996</v>
      </c>
      <c r="O2093" s="24">
        <v>1399.4</v>
      </c>
      <c r="P2093" s="24">
        <v>2969.22</v>
      </c>
      <c r="Q2093" s="77">
        <v>2</v>
      </c>
      <c r="R2093" s="77" t="s">
        <v>62</v>
      </c>
      <c r="S2093" s="60" t="s">
        <v>8551</v>
      </c>
      <c r="T2093" s="64" t="s">
        <v>12374</v>
      </c>
    </row>
    <row r="2094" spans="1:20" ht="30" customHeight="1">
      <c r="A2094" s="10" t="s">
        <v>12375</v>
      </c>
      <c r="B2094" s="9" t="s">
        <v>12376</v>
      </c>
      <c r="C2094" s="7" t="s">
        <v>32</v>
      </c>
      <c r="D2094" s="10" t="s">
        <v>12377</v>
      </c>
      <c r="E2094" s="10" t="s">
        <v>12378</v>
      </c>
      <c r="F2094" s="10" t="s">
        <v>12379</v>
      </c>
      <c r="G2094" s="201" t="s">
        <v>12380</v>
      </c>
      <c r="H2094" s="151" t="s">
        <v>863</v>
      </c>
      <c r="I2094" s="11" t="s">
        <v>311</v>
      </c>
      <c r="J2094" s="11" t="s">
        <v>10946</v>
      </c>
      <c r="K2094" s="11" t="s">
        <v>43</v>
      </c>
      <c r="L2094" s="13">
        <v>3376.63</v>
      </c>
      <c r="M2094" s="13">
        <v>3018536.92</v>
      </c>
      <c r="N2094" s="14">
        <v>2</v>
      </c>
      <c r="O2094" s="13">
        <v>3524</v>
      </c>
      <c r="P2094" s="13">
        <v>2554.08</v>
      </c>
      <c r="Q2094" s="20">
        <v>0.7</v>
      </c>
      <c r="R2094" s="20">
        <v>1</v>
      </c>
      <c r="S2094" s="11" t="s">
        <v>45</v>
      </c>
      <c r="T2094" s="17" t="s">
        <v>12381</v>
      </c>
    </row>
    <row r="2095" spans="1:20" ht="30" customHeight="1">
      <c r="A2095" s="10" t="s">
        <v>12382</v>
      </c>
      <c r="B2095" s="9" t="s">
        <v>12383</v>
      </c>
      <c r="C2095" s="7" t="s">
        <v>32</v>
      </c>
      <c r="D2095" s="10" t="s">
        <v>34</v>
      </c>
      <c r="E2095" s="10" t="s">
        <v>12384</v>
      </c>
      <c r="F2095" s="10" t="s">
        <v>4519</v>
      </c>
      <c r="G2095" s="201" t="s">
        <v>12385</v>
      </c>
      <c r="H2095" s="151" t="s">
        <v>37</v>
      </c>
      <c r="I2095" s="11" t="s">
        <v>333</v>
      </c>
      <c r="J2095" s="11" t="s">
        <v>12386</v>
      </c>
      <c r="K2095" s="11" t="s">
        <v>43</v>
      </c>
      <c r="L2095" s="13">
        <v>4263.22</v>
      </c>
      <c r="M2095" s="13">
        <v>897253.01</v>
      </c>
      <c r="N2095" s="14">
        <v>4.9843999999999999</v>
      </c>
      <c r="O2095" s="13">
        <v>1070</v>
      </c>
      <c r="P2095" s="13">
        <v>3451.83</v>
      </c>
      <c r="Q2095" s="20">
        <v>0.7</v>
      </c>
      <c r="R2095" s="20" t="s">
        <v>2346</v>
      </c>
      <c r="S2095" s="11" t="s">
        <v>8551</v>
      </c>
      <c r="T2095" s="17" t="s">
        <v>12387</v>
      </c>
    </row>
    <row r="2096" spans="1:20" ht="30" customHeight="1">
      <c r="A2096" s="10" t="s">
        <v>12388</v>
      </c>
      <c r="B2096" s="9" t="s">
        <v>12389</v>
      </c>
      <c r="C2096" s="7" t="s">
        <v>32</v>
      </c>
      <c r="D2096" s="10" t="s">
        <v>12390</v>
      </c>
      <c r="E2096" s="10" t="s">
        <v>12391</v>
      </c>
      <c r="F2096" s="10" t="s">
        <v>3708</v>
      </c>
      <c r="G2096" s="201" t="s">
        <v>12392</v>
      </c>
      <c r="H2096" s="151" t="s">
        <v>149</v>
      </c>
      <c r="I2096" s="11" t="s">
        <v>231</v>
      </c>
      <c r="J2096" s="11" t="s">
        <v>638</v>
      </c>
      <c r="K2096" s="11" t="s">
        <v>43</v>
      </c>
      <c r="L2096" s="13">
        <v>5420.73</v>
      </c>
      <c r="M2096" s="13">
        <v>3000671.48</v>
      </c>
      <c r="N2096" s="14">
        <v>3.9998</v>
      </c>
      <c r="O2096" s="13">
        <v>1807</v>
      </c>
      <c r="P2096" s="13">
        <v>3261.96</v>
      </c>
      <c r="Q2096" s="20">
        <v>0.7</v>
      </c>
      <c r="R2096" s="20" t="s">
        <v>54</v>
      </c>
      <c r="S2096" s="11" t="s">
        <v>45</v>
      </c>
      <c r="T2096" s="17" t="s">
        <v>12393</v>
      </c>
    </row>
    <row r="2097" spans="1:20" ht="30" customHeight="1">
      <c r="A2097" s="10" t="s">
        <v>12394</v>
      </c>
      <c r="B2097" s="9" t="s">
        <v>12395</v>
      </c>
      <c r="C2097" s="7" t="s">
        <v>32</v>
      </c>
      <c r="D2097" s="10" t="s">
        <v>12396</v>
      </c>
      <c r="E2097" s="10" t="s">
        <v>12397</v>
      </c>
      <c r="F2097" s="10" t="s">
        <v>12398</v>
      </c>
      <c r="G2097" s="201" t="s">
        <v>12399</v>
      </c>
      <c r="H2097" s="151" t="s">
        <v>102</v>
      </c>
      <c r="I2097" s="11" t="s">
        <v>231</v>
      </c>
      <c r="J2097" s="11" t="s">
        <v>12400</v>
      </c>
      <c r="K2097" s="11" t="s">
        <v>43</v>
      </c>
      <c r="L2097" s="13">
        <v>1578.79</v>
      </c>
      <c r="M2097" s="13">
        <v>284602.92</v>
      </c>
      <c r="N2097" s="14">
        <v>2.4998999999999998</v>
      </c>
      <c r="O2097" s="13">
        <v>1052.53</v>
      </c>
      <c r="P2097" s="13">
        <v>1877.82</v>
      </c>
      <c r="Q2097" s="20">
        <v>0.6</v>
      </c>
      <c r="R2097" s="20" t="s">
        <v>6714</v>
      </c>
      <c r="S2097" s="11" t="s">
        <v>8551</v>
      </c>
      <c r="T2097" s="17" t="s">
        <v>12401</v>
      </c>
    </row>
    <row r="2098" spans="1:20" ht="30" customHeight="1">
      <c r="A2098" s="10" t="s">
        <v>12402</v>
      </c>
      <c r="B2098" s="9" t="s">
        <v>12403</v>
      </c>
      <c r="C2098" s="7" t="s">
        <v>12403</v>
      </c>
      <c r="D2098" s="10" t="s">
        <v>2557</v>
      </c>
      <c r="E2098" s="10" t="s">
        <v>5105</v>
      </c>
      <c r="F2098" s="10" t="s">
        <v>2559</v>
      </c>
      <c r="G2098" s="201" t="s">
        <v>12404</v>
      </c>
      <c r="H2098" s="151" t="s">
        <v>111</v>
      </c>
      <c r="I2098" s="11" t="s">
        <v>231</v>
      </c>
      <c r="J2098" s="11" t="s">
        <v>95</v>
      </c>
      <c r="K2098" s="11" t="s">
        <v>43</v>
      </c>
      <c r="L2098" s="13">
        <v>1500</v>
      </c>
      <c r="M2098" s="13">
        <v>151580.16</v>
      </c>
      <c r="N2098" s="14">
        <v>2.5</v>
      </c>
      <c r="O2098" s="13">
        <v>1040</v>
      </c>
      <c r="P2098" s="13">
        <v>1052.6400000000001</v>
      </c>
      <c r="Q2098" s="20">
        <v>0.6</v>
      </c>
      <c r="R2098" s="20">
        <v>0.4</v>
      </c>
      <c r="S2098" s="11" t="s">
        <v>45</v>
      </c>
      <c r="T2098" s="17" t="s">
        <v>12405</v>
      </c>
    </row>
    <row r="2099" spans="1:20" ht="30" customHeight="1" thickBot="1">
      <c r="A2099" s="29" t="s">
        <v>12406</v>
      </c>
      <c r="B2099" s="30" t="s">
        <v>12407</v>
      </c>
      <c r="C2099" s="30" t="s">
        <v>32</v>
      </c>
      <c r="D2099" s="29" t="s">
        <v>1542</v>
      </c>
      <c r="E2099" s="29" t="s">
        <v>12408</v>
      </c>
      <c r="F2099" s="29" t="s">
        <v>12057</v>
      </c>
      <c r="G2099" s="204" t="s">
        <v>12409</v>
      </c>
      <c r="H2099" s="366" t="s">
        <v>102</v>
      </c>
      <c r="I2099" s="31" t="s">
        <v>333</v>
      </c>
      <c r="J2099" s="31" t="s">
        <v>12410</v>
      </c>
      <c r="K2099" s="31" t="s">
        <v>181</v>
      </c>
      <c r="L2099" s="33">
        <v>43.25</v>
      </c>
      <c r="M2099" s="33">
        <v>31445.3</v>
      </c>
      <c r="N2099" s="34">
        <v>1.5567</v>
      </c>
      <c r="O2099" s="33">
        <v>702.6</v>
      </c>
      <c r="P2099" s="33">
        <v>1679.33</v>
      </c>
      <c r="Q2099" s="67">
        <v>0.5</v>
      </c>
      <c r="R2099" s="67">
        <v>1</v>
      </c>
      <c r="S2099" s="31" t="s">
        <v>8551</v>
      </c>
      <c r="T2099" s="37" t="s">
        <v>12411</v>
      </c>
    </row>
    <row r="2100" spans="1:20" ht="30" customHeight="1">
      <c r="A2100" s="309" t="s">
        <v>12406</v>
      </c>
      <c r="B2100" s="40" t="s">
        <v>12407</v>
      </c>
      <c r="C2100" s="40" t="s">
        <v>32</v>
      </c>
      <c r="D2100" s="38" t="s">
        <v>1542</v>
      </c>
      <c r="E2100" s="38" t="s">
        <v>12408</v>
      </c>
      <c r="F2100" s="38" t="s">
        <v>12057</v>
      </c>
      <c r="G2100" s="310" t="s">
        <v>12409</v>
      </c>
      <c r="H2100" s="340" t="s">
        <v>102</v>
      </c>
      <c r="I2100" s="68" t="s">
        <v>333</v>
      </c>
      <c r="J2100" s="68" t="s">
        <v>12410</v>
      </c>
      <c r="K2100" s="68" t="s">
        <v>43</v>
      </c>
      <c r="L2100" s="71">
        <v>347.86</v>
      </c>
      <c r="M2100" s="71">
        <v>153924.84</v>
      </c>
      <c r="N2100" s="72">
        <v>1.5567</v>
      </c>
      <c r="O2100" s="71">
        <v>702.6</v>
      </c>
      <c r="P2100" s="71">
        <v>1679.33</v>
      </c>
      <c r="Q2100" s="73">
        <v>0.6</v>
      </c>
      <c r="R2100" s="73">
        <v>0.8</v>
      </c>
      <c r="S2100" s="68" t="s">
        <v>8551</v>
      </c>
      <c r="T2100" s="74" t="s">
        <v>12411</v>
      </c>
    </row>
    <row r="2101" spans="1:20" ht="30" customHeight="1" thickBot="1">
      <c r="A2101" s="311" t="s">
        <v>12412</v>
      </c>
      <c r="B2101" s="50" t="s">
        <v>12413</v>
      </c>
      <c r="C2101" s="51" t="s">
        <v>32</v>
      </c>
      <c r="D2101" s="49" t="s">
        <v>12414</v>
      </c>
      <c r="E2101" s="49" t="s">
        <v>12415</v>
      </c>
      <c r="F2101" s="49" t="s">
        <v>12416</v>
      </c>
      <c r="G2101" s="312" t="s">
        <v>12417</v>
      </c>
      <c r="H2101" s="342" t="s">
        <v>102</v>
      </c>
      <c r="I2101" s="52" t="s">
        <v>216</v>
      </c>
      <c r="J2101" s="52" t="s">
        <v>12354</v>
      </c>
      <c r="K2101" s="52" t="s">
        <v>43</v>
      </c>
      <c r="L2101" s="54">
        <v>263.2</v>
      </c>
      <c r="M2101" s="54">
        <v>108321.65</v>
      </c>
      <c r="N2101" s="55">
        <v>1.4265000000000001</v>
      </c>
      <c r="O2101" s="54">
        <v>738.02</v>
      </c>
      <c r="P2101" s="54">
        <v>1223.08</v>
      </c>
      <c r="Q2101" s="76">
        <v>0.6</v>
      </c>
      <c r="R2101" s="76">
        <v>0.8</v>
      </c>
      <c r="S2101" s="52" t="s">
        <v>8551</v>
      </c>
      <c r="T2101" s="58" t="s">
        <v>12418</v>
      </c>
    </row>
    <row r="2102" spans="1:20" ht="30" customHeight="1">
      <c r="A2102" s="309" t="s">
        <v>12412</v>
      </c>
      <c r="B2102" s="40" t="s">
        <v>12413</v>
      </c>
      <c r="C2102" s="40" t="s">
        <v>32</v>
      </c>
      <c r="D2102" s="38" t="s">
        <v>12414</v>
      </c>
      <c r="E2102" s="38" t="s">
        <v>12415</v>
      </c>
      <c r="F2102" s="38" t="s">
        <v>12416</v>
      </c>
      <c r="G2102" s="310" t="s">
        <v>12417</v>
      </c>
      <c r="H2102" s="340" t="s">
        <v>102</v>
      </c>
      <c r="I2102" s="68" t="s">
        <v>216</v>
      </c>
      <c r="J2102" s="68" t="s">
        <v>12354</v>
      </c>
      <c r="K2102" s="68" t="s">
        <v>181</v>
      </c>
      <c r="L2102" s="71">
        <v>51.55</v>
      </c>
      <c r="M2102" s="71">
        <v>22100.15</v>
      </c>
      <c r="N2102" s="72">
        <v>1.4265000000000001</v>
      </c>
      <c r="O2102" s="71">
        <v>738.02</v>
      </c>
      <c r="P2102" s="71">
        <v>1223.08</v>
      </c>
      <c r="Q2102" s="73">
        <v>0.5</v>
      </c>
      <c r="R2102" s="73">
        <v>1</v>
      </c>
      <c r="S2102" s="68" t="s">
        <v>8551</v>
      </c>
      <c r="T2102" s="74" t="s">
        <v>12418</v>
      </c>
    </row>
    <row r="2103" spans="1:20" ht="30" customHeight="1" thickBot="1">
      <c r="A2103" s="311" t="s">
        <v>12419</v>
      </c>
      <c r="B2103" s="50" t="s">
        <v>12420</v>
      </c>
      <c r="C2103" s="51" t="s">
        <v>32</v>
      </c>
      <c r="D2103" s="49" t="s">
        <v>1887</v>
      </c>
      <c r="E2103" s="49" t="s">
        <v>12421</v>
      </c>
      <c r="F2103" s="49" t="s">
        <v>2337</v>
      </c>
      <c r="G2103" s="312" t="s">
        <v>12422</v>
      </c>
      <c r="H2103" s="342" t="s">
        <v>60</v>
      </c>
      <c r="I2103" s="52" t="s">
        <v>333</v>
      </c>
      <c r="J2103" s="52" t="s">
        <v>8400</v>
      </c>
      <c r="K2103" s="52" t="s">
        <v>43</v>
      </c>
      <c r="L2103" s="54">
        <v>7931.28</v>
      </c>
      <c r="M2103" s="54">
        <v>5523835.9400000004</v>
      </c>
      <c r="N2103" s="55">
        <v>4</v>
      </c>
      <c r="O2103" s="54">
        <v>2734.38</v>
      </c>
      <c r="P2103" s="54">
        <v>4107.29</v>
      </c>
      <c r="Q2103" s="76">
        <v>0.7</v>
      </c>
      <c r="R2103" s="76" t="s">
        <v>69</v>
      </c>
      <c r="S2103" s="52" t="s">
        <v>45</v>
      </c>
      <c r="T2103" s="58" t="s">
        <v>12423</v>
      </c>
    </row>
    <row r="2104" spans="1:20" ht="30" customHeight="1">
      <c r="A2104" s="59" t="s">
        <v>12424</v>
      </c>
      <c r="B2104" s="7" t="s">
        <v>12425</v>
      </c>
      <c r="C2104" s="7" t="s">
        <v>32</v>
      </c>
      <c r="D2104" s="59" t="s">
        <v>12426</v>
      </c>
      <c r="E2104" s="59" t="s">
        <v>12427</v>
      </c>
      <c r="F2104" s="59" t="s">
        <v>12428</v>
      </c>
      <c r="G2104" s="209" t="s">
        <v>12429</v>
      </c>
      <c r="H2104" s="367" t="s">
        <v>279</v>
      </c>
      <c r="I2104" s="60" t="s">
        <v>231</v>
      </c>
      <c r="J2104" s="60" t="s">
        <v>95</v>
      </c>
      <c r="K2104" s="60" t="s">
        <v>43</v>
      </c>
      <c r="L2104" s="24">
        <v>113.07</v>
      </c>
      <c r="M2104" s="24">
        <v>8895.91</v>
      </c>
      <c r="N2104" s="61">
        <v>1.21</v>
      </c>
      <c r="O2104" s="24">
        <v>525.07000000000005</v>
      </c>
      <c r="P2104" s="24">
        <v>796.82</v>
      </c>
      <c r="Q2104" s="77">
        <v>0.3</v>
      </c>
      <c r="R2104" s="77">
        <v>0.4</v>
      </c>
      <c r="S2104" s="60" t="s">
        <v>45</v>
      </c>
      <c r="T2104" s="64" t="s">
        <v>12430</v>
      </c>
    </row>
    <row r="2105" spans="1:20" ht="30" customHeight="1">
      <c r="A2105" s="10" t="s">
        <v>12431</v>
      </c>
      <c r="B2105" s="9" t="s">
        <v>12432</v>
      </c>
      <c r="C2105" s="7" t="s">
        <v>32</v>
      </c>
      <c r="D2105" s="10" t="s">
        <v>12433</v>
      </c>
      <c r="E2105" s="10" t="s">
        <v>12434</v>
      </c>
      <c r="F2105" s="10" t="s">
        <v>12435</v>
      </c>
      <c r="G2105" s="201" t="s">
        <v>12436</v>
      </c>
      <c r="H2105" s="151" t="s">
        <v>601</v>
      </c>
      <c r="I2105" s="11" t="s">
        <v>311</v>
      </c>
      <c r="J2105" s="11" t="s">
        <v>11254</v>
      </c>
      <c r="K2105" s="11" t="s">
        <v>43</v>
      </c>
      <c r="L2105" s="13">
        <v>1500</v>
      </c>
      <c r="M2105" s="13">
        <v>738990</v>
      </c>
      <c r="N2105" s="14">
        <v>2</v>
      </c>
      <c r="O2105" s="13">
        <v>1500</v>
      </c>
      <c r="P2105" s="13">
        <v>821.1</v>
      </c>
      <c r="Q2105" s="20" t="s">
        <v>8790</v>
      </c>
      <c r="R2105" s="20">
        <v>1</v>
      </c>
      <c r="S2105" s="11" t="s">
        <v>8551</v>
      </c>
      <c r="T2105" s="17" t="s">
        <v>12437</v>
      </c>
    </row>
    <row r="2106" spans="1:20" ht="30" customHeight="1">
      <c r="A2106" s="10" t="s">
        <v>12438</v>
      </c>
      <c r="B2106" s="9" t="s">
        <v>12439</v>
      </c>
      <c r="C2106" s="7" t="s">
        <v>32</v>
      </c>
      <c r="D2106" s="10" t="s">
        <v>12440</v>
      </c>
      <c r="E2106" s="10" t="s">
        <v>720</v>
      </c>
      <c r="F2106" s="10" t="s">
        <v>12441</v>
      </c>
      <c r="G2106" s="201" t="s">
        <v>12442</v>
      </c>
      <c r="H2106" s="151" t="s">
        <v>111</v>
      </c>
      <c r="I2106" s="11" t="s">
        <v>231</v>
      </c>
      <c r="J2106" s="31" t="s">
        <v>95</v>
      </c>
      <c r="K2106" s="11" t="s">
        <v>43</v>
      </c>
      <c r="L2106" s="13">
        <v>37.25</v>
      </c>
      <c r="M2106" s="13">
        <v>5454.22</v>
      </c>
      <c r="N2106" s="14">
        <v>1.2585999999999999</v>
      </c>
      <c r="O2106" s="13">
        <v>144</v>
      </c>
      <c r="P2106" s="13">
        <v>1023.88</v>
      </c>
      <c r="Q2106" s="20">
        <v>0.3</v>
      </c>
      <c r="R2106" s="20">
        <v>0.6</v>
      </c>
      <c r="S2106" s="11" t="s">
        <v>8551</v>
      </c>
      <c r="T2106" s="17" t="s">
        <v>12443</v>
      </c>
    </row>
    <row r="2107" spans="1:20" ht="30" customHeight="1">
      <c r="A2107" s="10" t="s">
        <v>12444</v>
      </c>
      <c r="B2107" s="9" t="s">
        <v>12445</v>
      </c>
      <c r="C2107" s="7" t="s">
        <v>32</v>
      </c>
      <c r="D2107" s="10" t="s">
        <v>12446</v>
      </c>
      <c r="E2107" s="10" t="s">
        <v>12316</v>
      </c>
      <c r="F2107" s="10" t="s">
        <v>12447</v>
      </c>
      <c r="G2107" s="201" t="s">
        <v>12448</v>
      </c>
      <c r="H2107" s="151" t="s">
        <v>1902</v>
      </c>
      <c r="I2107" s="11" t="s">
        <v>333</v>
      </c>
      <c r="J2107" s="11" t="s">
        <v>11254</v>
      </c>
      <c r="K2107" s="11" t="s">
        <v>43</v>
      </c>
      <c r="L2107" s="13">
        <v>9311.7900000000009</v>
      </c>
      <c r="M2107" s="13">
        <v>4756215.3099999996</v>
      </c>
      <c r="N2107" s="14">
        <v>4</v>
      </c>
      <c r="O2107" s="13">
        <v>3320.59</v>
      </c>
      <c r="P2107" s="13">
        <v>3067.34</v>
      </c>
      <c r="Q2107" s="20">
        <v>0.7</v>
      </c>
      <c r="R2107" s="20" t="s">
        <v>54</v>
      </c>
      <c r="S2107" s="11" t="s">
        <v>8551</v>
      </c>
      <c r="T2107" s="17" t="s">
        <v>12449</v>
      </c>
    </row>
    <row r="2108" spans="1:20" ht="30" customHeight="1">
      <c r="A2108" s="10" t="s">
        <v>12450</v>
      </c>
      <c r="B2108" s="9" t="s">
        <v>12451</v>
      </c>
      <c r="C2108" s="7" t="s">
        <v>32</v>
      </c>
      <c r="D2108" s="10" t="s">
        <v>12452</v>
      </c>
      <c r="E2108" s="10" t="s">
        <v>12453</v>
      </c>
      <c r="F2108" s="10" t="s">
        <v>8024</v>
      </c>
      <c r="G2108" s="201" t="s">
        <v>12454</v>
      </c>
      <c r="H2108" s="151" t="s">
        <v>88</v>
      </c>
      <c r="I2108" s="11" t="s">
        <v>311</v>
      </c>
      <c r="J2108" s="31" t="s">
        <v>12455</v>
      </c>
      <c r="K2108" s="11" t="s">
        <v>43</v>
      </c>
      <c r="L2108" s="13">
        <v>6152.97</v>
      </c>
      <c r="M2108" s="13">
        <v>7314745.1100000003</v>
      </c>
      <c r="N2108" s="14">
        <v>2</v>
      </c>
      <c r="O2108" s="13">
        <v>6681.35</v>
      </c>
      <c r="P2108" s="13">
        <v>3396.6</v>
      </c>
      <c r="Q2108" s="20">
        <v>0.7</v>
      </c>
      <c r="R2108" s="20">
        <v>1</v>
      </c>
      <c r="S2108" s="11" t="s">
        <v>45</v>
      </c>
      <c r="T2108" s="17" t="s">
        <v>12456</v>
      </c>
    </row>
    <row r="2109" spans="1:20" ht="48" customHeight="1">
      <c r="A2109" s="10" t="s">
        <v>12457</v>
      </c>
      <c r="B2109" s="9" t="s">
        <v>12458</v>
      </c>
      <c r="C2109" s="7" t="s">
        <v>32</v>
      </c>
      <c r="D2109" s="10" t="s">
        <v>12459</v>
      </c>
      <c r="E2109" s="10" t="s">
        <v>12460</v>
      </c>
      <c r="F2109" s="10" t="s">
        <v>12461</v>
      </c>
      <c r="G2109" s="201" t="s">
        <v>12462</v>
      </c>
      <c r="H2109" s="151" t="s">
        <v>937</v>
      </c>
      <c r="I2109" s="11" t="s">
        <v>216</v>
      </c>
      <c r="J2109" s="11" t="s">
        <v>12463</v>
      </c>
      <c r="K2109" s="11" t="s">
        <v>43</v>
      </c>
      <c r="L2109" s="13">
        <v>7868.65</v>
      </c>
      <c r="M2109" s="13">
        <v>4446231.1900000004</v>
      </c>
      <c r="N2109" s="14">
        <v>3.9994000000000001</v>
      </c>
      <c r="O2109" s="13">
        <v>2976.33</v>
      </c>
      <c r="P2109" s="13">
        <v>3319.08</v>
      </c>
      <c r="Q2109" s="20">
        <v>0.7</v>
      </c>
      <c r="R2109" s="383">
        <v>45208</v>
      </c>
      <c r="S2109" s="11" t="s">
        <v>45</v>
      </c>
      <c r="T2109" s="17" t="s">
        <v>12464</v>
      </c>
    </row>
    <row r="2110" spans="1:20" ht="30" customHeight="1">
      <c r="A2110" s="10" t="s">
        <v>12465</v>
      </c>
      <c r="B2110" s="9" t="s">
        <v>12466</v>
      </c>
      <c r="C2110" s="7" t="s">
        <v>32</v>
      </c>
      <c r="D2110" s="10" t="s">
        <v>12467</v>
      </c>
      <c r="E2110" s="10" t="s">
        <v>12468</v>
      </c>
      <c r="F2110" s="10" t="s">
        <v>12469</v>
      </c>
      <c r="G2110" s="384" t="s">
        <v>12470</v>
      </c>
      <c r="H2110" s="151" t="s">
        <v>215</v>
      </c>
      <c r="I2110" s="11" t="s">
        <v>231</v>
      </c>
      <c r="J2110" s="11" t="s">
        <v>12471</v>
      </c>
      <c r="K2110" s="11" t="s">
        <v>43</v>
      </c>
      <c r="L2110" s="13">
        <v>1799.08</v>
      </c>
      <c r="M2110" s="13">
        <v>973069.62</v>
      </c>
      <c r="N2110" s="14">
        <v>2.4992000000000001</v>
      </c>
      <c r="O2110" s="13">
        <v>1200</v>
      </c>
      <c r="P2110" s="13">
        <v>3431.48</v>
      </c>
      <c r="Q2110" s="20">
        <v>0.6</v>
      </c>
      <c r="R2110" s="20" t="s">
        <v>8034</v>
      </c>
      <c r="S2110" s="11" t="s">
        <v>8551</v>
      </c>
      <c r="T2110" s="17" t="s">
        <v>12472</v>
      </c>
    </row>
    <row r="2111" spans="1:20" ht="30" customHeight="1">
      <c r="A2111" s="10" t="s">
        <v>12473</v>
      </c>
      <c r="B2111" s="9" t="s">
        <v>12474</v>
      </c>
      <c r="C2111" s="7" t="s">
        <v>32</v>
      </c>
      <c r="D2111" s="10" t="s">
        <v>12475</v>
      </c>
      <c r="E2111" s="10" t="s">
        <v>12476</v>
      </c>
      <c r="F2111" s="10" t="s">
        <v>12477</v>
      </c>
      <c r="G2111" s="385" t="s">
        <v>12478</v>
      </c>
      <c r="H2111" s="151" t="s">
        <v>60</v>
      </c>
      <c r="I2111" s="11" t="s">
        <v>333</v>
      </c>
      <c r="J2111" s="11" t="s">
        <v>9586</v>
      </c>
      <c r="K2111" s="11" t="s">
        <v>43</v>
      </c>
      <c r="L2111" s="13">
        <v>536.99</v>
      </c>
      <c r="M2111" s="13">
        <v>506101.63</v>
      </c>
      <c r="N2111" s="14">
        <v>1.8819999999999999</v>
      </c>
      <c r="O2111" s="13">
        <v>1297.4100000000001</v>
      </c>
      <c r="P2111" s="13">
        <v>3044.7</v>
      </c>
      <c r="Q2111" s="20">
        <v>0.7</v>
      </c>
      <c r="R2111" s="20" t="s">
        <v>12479</v>
      </c>
      <c r="S2111" s="11" t="s">
        <v>8551</v>
      </c>
      <c r="T2111" s="17" t="s">
        <v>12480</v>
      </c>
    </row>
    <row r="2112" spans="1:20" ht="30" customHeight="1">
      <c r="A2112" s="10" t="s">
        <v>12481</v>
      </c>
      <c r="B2112" s="9" t="s">
        <v>12482</v>
      </c>
      <c r="C2112" s="7" t="s">
        <v>32</v>
      </c>
      <c r="D2112" s="10" t="s">
        <v>1768</v>
      </c>
      <c r="E2112" s="10" t="s">
        <v>12483</v>
      </c>
      <c r="F2112" s="10" t="s">
        <v>12484</v>
      </c>
      <c r="G2112" s="201" t="s">
        <v>12485</v>
      </c>
      <c r="H2112" s="151" t="s">
        <v>37</v>
      </c>
      <c r="I2112" s="11" t="s">
        <v>333</v>
      </c>
      <c r="J2112" s="11" t="s">
        <v>5815</v>
      </c>
      <c r="K2112" s="11" t="s">
        <v>181</v>
      </c>
      <c r="L2112" s="13">
        <v>3086.06</v>
      </c>
      <c r="M2112" s="13">
        <v>619313.49</v>
      </c>
      <c r="N2112" s="14">
        <v>4.99</v>
      </c>
      <c r="O2112" s="13">
        <v>771.52</v>
      </c>
      <c r="P2112" s="13">
        <v>3583.57</v>
      </c>
      <c r="Q2112" s="20">
        <v>0.7</v>
      </c>
      <c r="R2112" s="20">
        <v>0.4</v>
      </c>
      <c r="S2112" s="11" t="s">
        <v>45</v>
      </c>
      <c r="T2112" s="17" t="s">
        <v>12486</v>
      </c>
    </row>
    <row r="2113" spans="1:20" ht="30" customHeight="1">
      <c r="A2113" s="10" t="s">
        <v>12487</v>
      </c>
      <c r="B2113" s="9" t="s">
        <v>12488</v>
      </c>
      <c r="C2113" s="7" t="s">
        <v>32</v>
      </c>
      <c r="D2113" s="10" t="s">
        <v>12489</v>
      </c>
      <c r="E2113" s="10" t="s">
        <v>12490</v>
      </c>
      <c r="F2113" s="10" t="s">
        <v>12491</v>
      </c>
      <c r="G2113" s="201" t="s">
        <v>12492</v>
      </c>
      <c r="H2113" s="151" t="s">
        <v>1267</v>
      </c>
      <c r="I2113" s="11" t="s">
        <v>231</v>
      </c>
      <c r="J2113" s="11" t="s">
        <v>95</v>
      </c>
      <c r="K2113" s="11" t="s">
        <v>43</v>
      </c>
      <c r="L2113" s="13">
        <v>1251.8900000000001</v>
      </c>
      <c r="M2113" s="13">
        <v>167959.75</v>
      </c>
      <c r="N2113" s="14">
        <v>1.841</v>
      </c>
      <c r="O2113" s="13">
        <v>1488.5</v>
      </c>
      <c r="P2113" s="13">
        <v>1029.18</v>
      </c>
      <c r="Q2113" s="20">
        <v>0.6</v>
      </c>
      <c r="R2113" s="20">
        <v>0.4</v>
      </c>
      <c r="S2113" s="11" t="s">
        <v>45</v>
      </c>
      <c r="T2113" s="17" t="s">
        <v>12493</v>
      </c>
    </row>
    <row r="2114" spans="1:20" ht="30" customHeight="1">
      <c r="A2114" s="10" t="s">
        <v>12494</v>
      </c>
      <c r="B2114" s="9" t="s">
        <v>12495</v>
      </c>
      <c r="C2114" s="7" t="s">
        <v>32</v>
      </c>
      <c r="D2114" s="10" t="s">
        <v>12496</v>
      </c>
      <c r="E2114" s="10" t="s">
        <v>1020</v>
      </c>
      <c r="F2114" s="10" t="s">
        <v>12497</v>
      </c>
      <c r="G2114" s="201" t="s">
        <v>12498</v>
      </c>
      <c r="H2114" s="151" t="s">
        <v>325</v>
      </c>
      <c r="I2114" s="11" t="s">
        <v>333</v>
      </c>
      <c r="J2114" s="11" t="s">
        <v>9544</v>
      </c>
      <c r="K2114" s="11" t="s">
        <v>43</v>
      </c>
      <c r="L2114" s="13">
        <v>4009.35</v>
      </c>
      <c r="M2114" s="13">
        <v>1530815.36</v>
      </c>
      <c r="N2114" s="14">
        <v>3.9980000000000002</v>
      </c>
      <c r="O2114" s="13">
        <v>1500</v>
      </c>
      <c r="P2114" s="13">
        <v>3171.18</v>
      </c>
      <c r="Q2114" s="20">
        <v>0.6</v>
      </c>
      <c r="R2114" s="20" t="s">
        <v>62</v>
      </c>
      <c r="S2114" s="11" t="s">
        <v>8551</v>
      </c>
      <c r="T2114" s="17" t="s">
        <v>12499</v>
      </c>
    </row>
    <row r="2115" spans="1:20" ht="30" customHeight="1">
      <c r="A2115" s="101" t="s">
        <v>12500</v>
      </c>
      <c r="B2115" s="102" t="s">
        <v>12501</v>
      </c>
      <c r="C2115" s="103" t="s">
        <v>32</v>
      </c>
      <c r="D2115" s="101" t="s">
        <v>12502</v>
      </c>
      <c r="E2115" s="101" t="s">
        <v>438</v>
      </c>
      <c r="F2115" s="101" t="s">
        <v>12503</v>
      </c>
      <c r="G2115" s="386" t="s">
        <v>12504</v>
      </c>
      <c r="H2115" s="370" t="s">
        <v>51</v>
      </c>
      <c r="I2115" s="104" t="s">
        <v>231</v>
      </c>
      <c r="J2115" s="104" t="s">
        <v>9586</v>
      </c>
      <c r="K2115" s="104" t="s">
        <v>43</v>
      </c>
      <c r="L2115" s="106">
        <v>325.98</v>
      </c>
      <c r="M2115" s="106">
        <v>28567.119999999999</v>
      </c>
      <c r="N2115" s="107">
        <v>1.8669</v>
      </c>
      <c r="O2115" s="106">
        <v>376</v>
      </c>
      <c r="P2115" s="106">
        <v>1169.53</v>
      </c>
      <c r="Q2115" s="108">
        <v>0.3</v>
      </c>
      <c r="R2115" s="108" t="s">
        <v>2346</v>
      </c>
      <c r="S2115" s="104" t="s">
        <v>8551</v>
      </c>
      <c r="T2115" s="109" t="s">
        <v>12505</v>
      </c>
    </row>
    <row r="2116" spans="1:20" ht="30" customHeight="1">
      <c r="A2116" s="10" t="s">
        <v>12506</v>
      </c>
      <c r="B2116" s="9" t="s">
        <v>12507</v>
      </c>
      <c r="C2116" s="7" t="s">
        <v>32</v>
      </c>
      <c r="D2116" s="10" t="s">
        <v>12508</v>
      </c>
      <c r="E2116" s="10" t="s">
        <v>3858</v>
      </c>
      <c r="F2116" s="10" t="s">
        <v>12509</v>
      </c>
      <c r="G2116" s="387" t="s">
        <v>12510</v>
      </c>
      <c r="H2116" s="151" t="s">
        <v>595</v>
      </c>
      <c r="I2116" s="11" t="s">
        <v>231</v>
      </c>
      <c r="J2116" s="11" t="s">
        <v>2229</v>
      </c>
      <c r="K2116" s="11" t="s">
        <v>43</v>
      </c>
      <c r="L2116" s="13">
        <v>34.78</v>
      </c>
      <c r="M2116" s="13">
        <v>11370.31</v>
      </c>
      <c r="N2116" s="14">
        <v>1.1499999999999999</v>
      </c>
      <c r="O2116" s="13">
        <v>250</v>
      </c>
      <c r="P2116" s="13">
        <v>1241.3399999999999</v>
      </c>
      <c r="Q2116" s="20">
        <v>0.3</v>
      </c>
      <c r="R2116" s="20">
        <v>1</v>
      </c>
      <c r="S2116" s="11" t="s">
        <v>45</v>
      </c>
      <c r="T2116" s="17" t="s">
        <v>12511</v>
      </c>
    </row>
    <row r="2117" spans="1:20" ht="30" customHeight="1">
      <c r="A2117" s="10" t="s">
        <v>12512</v>
      </c>
      <c r="B2117" s="9" t="s">
        <v>12513</v>
      </c>
      <c r="C2117" s="7" t="s">
        <v>32</v>
      </c>
      <c r="D2117" s="10" t="s">
        <v>12514</v>
      </c>
      <c r="E2117" s="10" t="s">
        <v>12515</v>
      </c>
      <c r="F2117" s="10">
        <v>91596</v>
      </c>
      <c r="G2117" s="201" t="s">
        <v>12516</v>
      </c>
      <c r="H2117" s="151" t="s">
        <v>272</v>
      </c>
      <c r="I2117" s="11" t="s">
        <v>311</v>
      </c>
      <c r="J2117" s="11" t="s">
        <v>12517</v>
      </c>
      <c r="K2117" s="11" t="s">
        <v>43</v>
      </c>
      <c r="L2117" s="13">
        <v>5991.28</v>
      </c>
      <c r="M2117" s="13">
        <v>13185445.99</v>
      </c>
      <c r="N2117" s="14">
        <v>1.9999</v>
      </c>
      <c r="O2117" s="13">
        <v>6498.35</v>
      </c>
      <c r="P2117" s="13">
        <v>6287.84</v>
      </c>
      <c r="Q2117" s="20">
        <v>0.7</v>
      </c>
      <c r="R2117" s="20">
        <v>1</v>
      </c>
      <c r="S2117" s="11" t="s">
        <v>45</v>
      </c>
      <c r="T2117" s="17" t="s">
        <v>12518</v>
      </c>
    </row>
    <row r="2118" spans="1:20" ht="30" customHeight="1">
      <c r="A2118" s="10" t="s">
        <v>12519</v>
      </c>
      <c r="B2118" s="9" t="s">
        <v>12520</v>
      </c>
      <c r="C2118" s="7" t="s">
        <v>32</v>
      </c>
      <c r="D2118" s="10" t="s">
        <v>12521</v>
      </c>
      <c r="E2118" s="10" t="s">
        <v>12522</v>
      </c>
      <c r="F2118" s="10" t="s">
        <v>12523</v>
      </c>
      <c r="G2118" s="201" t="s">
        <v>12524</v>
      </c>
      <c r="H2118" s="151" t="s">
        <v>303</v>
      </c>
      <c r="I2118" s="11" t="s">
        <v>311</v>
      </c>
      <c r="J2118" s="11" t="s">
        <v>5815</v>
      </c>
      <c r="K2118" s="11" t="s">
        <v>181</v>
      </c>
      <c r="L2118" s="13">
        <v>2984.44</v>
      </c>
      <c r="M2118" s="13">
        <v>387481.96</v>
      </c>
      <c r="N2118" s="14">
        <v>2.4964</v>
      </c>
      <c r="O2118" s="13">
        <v>2105.54</v>
      </c>
      <c r="P2118" s="13">
        <v>1350.48</v>
      </c>
      <c r="Q2118" s="20">
        <v>0.6</v>
      </c>
      <c r="R2118" s="20">
        <v>0.4</v>
      </c>
      <c r="S2118" s="11" t="s">
        <v>45</v>
      </c>
      <c r="T2118" s="17" t="s">
        <v>12525</v>
      </c>
    </row>
    <row r="2119" spans="1:20" ht="30" customHeight="1">
      <c r="A2119" s="10" t="s">
        <v>12526</v>
      </c>
      <c r="B2119" s="9" t="s">
        <v>12527</v>
      </c>
      <c r="C2119" s="7" t="s">
        <v>32</v>
      </c>
      <c r="D2119" s="10" t="s">
        <v>12528</v>
      </c>
      <c r="E2119" s="10" t="s">
        <v>12529</v>
      </c>
      <c r="F2119" s="10" t="s">
        <v>6193</v>
      </c>
      <c r="G2119" s="201" t="s">
        <v>12530</v>
      </c>
      <c r="H2119" s="151" t="s">
        <v>658</v>
      </c>
      <c r="I2119" s="11" t="s">
        <v>333</v>
      </c>
      <c r="J2119" s="11" t="s">
        <v>12531</v>
      </c>
      <c r="K2119" s="11" t="s">
        <v>43</v>
      </c>
      <c r="L2119" s="13">
        <v>3428.81</v>
      </c>
      <c r="M2119" s="13">
        <v>5706917.5199999996</v>
      </c>
      <c r="N2119" s="14">
        <v>3.9998999999999998</v>
      </c>
      <c r="O2119" s="13">
        <v>1254.73</v>
      </c>
      <c r="P2119" s="13">
        <v>9868.19</v>
      </c>
      <c r="Q2119" s="20">
        <v>0.7</v>
      </c>
      <c r="R2119" s="20" t="s">
        <v>69</v>
      </c>
      <c r="S2119" s="11" t="s">
        <v>45</v>
      </c>
      <c r="T2119" s="17" t="s">
        <v>12532</v>
      </c>
    </row>
    <row r="2120" spans="1:20" ht="30" customHeight="1">
      <c r="A2120" s="10" t="s">
        <v>12533</v>
      </c>
      <c r="B2120" s="9" t="s">
        <v>12534</v>
      </c>
      <c r="C2120" s="7" t="s">
        <v>32</v>
      </c>
      <c r="D2120" s="10" t="s">
        <v>12535</v>
      </c>
      <c r="E2120" s="10" t="s">
        <v>12536</v>
      </c>
      <c r="F2120" s="10" t="s">
        <v>11012</v>
      </c>
      <c r="G2120" s="201" t="s">
        <v>12537</v>
      </c>
      <c r="H2120" s="151" t="s">
        <v>60</v>
      </c>
      <c r="I2120" s="11" t="s">
        <v>333</v>
      </c>
      <c r="J2120" s="11" t="s">
        <v>12538</v>
      </c>
      <c r="K2120" s="11" t="s">
        <v>43</v>
      </c>
      <c r="L2120" s="13">
        <v>9270.56</v>
      </c>
      <c r="M2120" s="13">
        <v>1742722.66</v>
      </c>
      <c r="N2120" s="14">
        <v>4.9993800000000004</v>
      </c>
      <c r="O2120" s="13">
        <v>2318</v>
      </c>
      <c r="P2120" s="13">
        <v>2707.08</v>
      </c>
      <c r="Q2120" s="20">
        <v>0.7</v>
      </c>
      <c r="R2120" s="20" t="s">
        <v>12539</v>
      </c>
      <c r="S2120" s="11" t="s">
        <v>8551</v>
      </c>
      <c r="T2120" s="17" t="s">
        <v>12540</v>
      </c>
    </row>
    <row r="2121" spans="1:20" ht="30" customHeight="1">
      <c r="A2121" s="10" t="s">
        <v>12541</v>
      </c>
      <c r="B2121" s="9" t="s">
        <v>12542</v>
      </c>
      <c r="C2121" s="7" t="s">
        <v>32</v>
      </c>
      <c r="D2121" s="10" t="s">
        <v>12089</v>
      </c>
      <c r="E2121" s="10" t="s">
        <v>12543</v>
      </c>
      <c r="F2121" s="10" t="s">
        <v>12544</v>
      </c>
      <c r="G2121" s="201" t="s">
        <v>12545</v>
      </c>
      <c r="H2121" s="151" t="s">
        <v>904</v>
      </c>
      <c r="I2121" s="11" t="s">
        <v>333</v>
      </c>
      <c r="J2121" s="11" t="s">
        <v>12546</v>
      </c>
      <c r="K2121" s="11" t="s">
        <v>43</v>
      </c>
      <c r="L2121" s="13">
        <v>7049.6</v>
      </c>
      <c r="M2121" s="13">
        <v>3920024.16</v>
      </c>
      <c r="N2121" s="14">
        <v>3.9990999999999999</v>
      </c>
      <c r="O2121" s="13">
        <v>2443.4899999999998</v>
      </c>
      <c r="P2121" s="13">
        <v>3293.58</v>
      </c>
      <c r="Q2121" s="20">
        <v>0.7</v>
      </c>
      <c r="R2121" s="20" t="s">
        <v>69</v>
      </c>
      <c r="S2121" s="11" t="s">
        <v>8551</v>
      </c>
      <c r="T2121" s="17" t="s">
        <v>12547</v>
      </c>
    </row>
    <row r="2122" spans="1:20" ht="30" customHeight="1">
      <c r="A2122" s="79" t="s">
        <v>12548</v>
      </c>
      <c r="B2122" s="80" t="s">
        <v>12549</v>
      </c>
      <c r="C2122" s="7" t="s">
        <v>32</v>
      </c>
      <c r="D2122" s="79" t="s">
        <v>12550</v>
      </c>
      <c r="E2122" s="79" t="s">
        <v>12551</v>
      </c>
      <c r="F2122" s="79" t="s">
        <v>6843</v>
      </c>
      <c r="G2122" s="203" t="s">
        <v>12552</v>
      </c>
      <c r="H2122" s="373" t="s">
        <v>171</v>
      </c>
      <c r="I2122" s="82" t="s">
        <v>333</v>
      </c>
      <c r="J2122" s="82" t="s">
        <v>12553</v>
      </c>
      <c r="K2122" s="82" t="s">
        <v>43</v>
      </c>
      <c r="L2122" s="84">
        <v>19184.400000000001</v>
      </c>
      <c r="M2122" s="84">
        <v>2277525.7200000002</v>
      </c>
      <c r="N2122" s="85">
        <v>4.9942000000000002</v>
      </c>
      <c r="O2122" s="84">
        <v>4803.1099999999997</v>
      </c>
      <c r="P2122" s="84">
        <v>1687.9</v>
      </c>
      <c r="Q2122" s="86">
        <v>0.6</v>
      </c>
      <c r="R2122" s="86" t="s">
        <v>6714</v>
      </c>
      <c r="S2122" s="82" t="s">
        <v>8551</v>
      </c>
      <c r="T2122" s="88" t="s">
        <v>12554</v>
      </c>
    </row>
    <row r="2123" spans="1:20" ht="30" customHeight="1">
      <c r="A2123" s="10" t="s">
        <v>12555</v>
      </c>
      <c r="B2123" s="9" t="s">
        <v>12556</v>
      </c>
      <c r="C2123" s="7" t="s">
        <v>32</v>
      </c>
      <c r="D2123" s="10" t="s">
        <v>12496</v>
      </c>
      <c r="E2123" s="10" t="s">
        <v>12557</v>
      </c>
      <c r="F2123" s="10" t="s">
        <v>5246</v>
      </c>
      <c r="G2123" s="201" t="s">
        <v>12558</v>
      </c>
      <c r="H2123" s="151" t="s">
        <v>325</v>
      </c>
      <c r="I2123" s="11" t="s">
        <v>333</v>
      </c>
      <c r="J2123" s="11" t="s">
        <v>12559</v>
      </c>
      <c r="K2123" s="11" t="s">
        <v>43</v>
      </c>
      <c r="L2123" s="13">
        <v>9887.49</v>
      </c>
      <c r="M2123" s="13">
        <v>5115664.5999999996</v>
      </c>
      <c r="N2123" s="14">
        <v>3.9950000000000001</v>
      </c>
      <c r="O2123" s="13">
        <v>3559.14</v>
      </c>
      <c r="P2123" s="13">
        <v>3638.19</v>
      </c>
      <c r="Q2123" s="20">
        <v>0.6</v>
      </c>
      <c r="R2123" s="20" t="s">
        <v>44</v>
      </c>
      <c r="S2123" s="11" t="s">
        <v>8551</v>
      </c>
      <c r="T2123" s="17" t="s">
        <v>12560</v>
      </c>
    </row>
    <row r="2124" spans="1:20" ht="30" customHeight="1">
      <c r="A2124" s="10" t="s">
        <v>12561</v>
      </c>
      <c r="B2124" s="9" t="s">
        <v>12562</v>
      </c>
      <c r="C2124" s="7" t="s">
        <v>32</v>
      </c>
      <c r="D2124" s="10" t="s">
        <v>5877</v>
      </c>
      <c r="E2124" s="10" t="s">
        <v>12563</v>
      </c>
      <c r="F2124" s="10" t="s">
        <v>5879</v>
      </c>
      <c r="G2124" s="201" t="s">
        <v>12564</v>
      </c>
      <c r="H2124" s="151" t="s">
        <v>257</v>
      </c>
      <c r="I2124" s="11" t="s">
        <v>311</v>
      </c>
      <c r="J2124" s="11" t="s">
        <v>95</v>
      </c>
      <c r="K2124" s="11" t="s">
        <v>43</v>
      </c>
      <c r="L2124" s="13">
        <v>134.59</v>
      </c>
      <c r="M2124" s="13">
        <v>57233.86</v>
      </c>
      <c r="N2124" s="14">
        <v>1.2639</v>
      </c>
      <c r="O2124" s="13">
        <v>510</v>
      </c>
      <c r="P2124" s="13">
        <v>1492.97</v>
      </c>
      <c r="Q2124" s="20">
        <v>0.6</v>
      </c>
      <c r="R2124" s="20">
        <v>0.6</v>
      </c>
      <c r="S2124" s="11" t="s">
        <v>8551</v>
      </c>
      <c r="T2124" s="17" t="s">
        <v>12565</v>
      </c>
    </row>
    <row r="2125" spans="1:20" ht="30" customHeight="1">
      <c r="A2125" s="10" t="s">
        <v>12566</v>
      </c>
      <c r="B2125" s="9" t="s">
        <v>12567</v>
      </c>
      <c r="C2125" s="7" t="s">
        <v>32</v>
      </c>
      <c r="D2125" s="10" t="s">
        <v>12568</v>
      </c>
      <c r="E2125" s="10" t="s">
        <v>1071</v>
      </c>
      <c r="F2125" s="10" t="s">
        <v>8531</v>
      </c>
      <c r="G2125" s="201" t="s">
        <v>12569</v>
      </c>
      <c r="H2125" s="151" t="s">
        <v>149</v>
      </c>
      <c r="I2125" s="11" t="s">
        <v>231</v>
      </c>
      <c r="J2125" s="11" t="s">
        <v>12570</v>
      </c>
      <c r="K2125" s="11" t="s">
        <v>181</v>
      </c>
      <c r="L2125" s="13">
        <v>3.79</v>
      </c>
      <c r="M2125" s="13">
        <v>24583.8</v>
      </c>
      <c r="N2125" s="14">
        <v>1.0139</v>
      </c>
      <c r="O2125" s="13">
        <v>270.95</v>
      </c>
      <c r="P2125" s="13">
        <v>5059.3999999999996</v>
      </c>
      <c r="Q2125" s="20">
        <v>1.3</v>
      </c>
      <c r="R2125" s="20">
        <v>1</v>
      </c>
      <c r="S2125" s="11" t="s">
        <v>8551</v>
      </c>
      <c r="T2125" s="17" t="s">
        <v>12571</v>
      </c>
    </row>
    <row r="2126" spans="1:20" ht="30" customHeight="1">
      <c r="A2126" s="10" t="s">
        <v>12572</v>
      </c>
      <c r="B2126" s="9" t="s">
        <v>12573</v>
      </c>
      <c r="C2126" s="7" t="s">
        <v>32</v>
      </c>
      <c r="D2126" s="10" t="s">
        <v>12574</v>
      </c>
      <c r="E2126" s="10" t="s">
        <v>12575</v>
      </c>
      <c r="F2126" s="10" t="s">
        <v>12576</v>
      </c>
      <c r="G2126" s="201" t="s">
        <v>12577</v>
      </c>
      <c r="H2126" s="151" t="s">
        <v>127</v>
      </c>
      <c r="I2126" s="11" t="s">
        <v>333</v>
      </c>
      <c r="J2126" s="11" t="s">
        <v>12578</v>
      </c>
      <c r="K2126" s="11" t="s">
        <v>43</v>
      </c>
      <c r="L2126" s="13">
        <v>4556.04</v>
      </c>
      <c r="M2126" s="13">
        <v>4125632.54</v>
      </c>
      <c r="N2126" s="14">
        <v>4</v>
      </c>
      <c r="O2126" s="13">
        <v>2587.88</v>
      </c>
      <c r="P2126" s="13">
        <v>5937.62</v>
      </c>
      <c r="Q2126" s="20">
        <v>0.7</v>
      </c>
      <c r="R2126" s="20" t="s">
        <v>44</v>
      </c>
      <c r="S2126" s="11" t="s">
        <v>8551</v>
      </c>
      <c r="T2126" s="17" t="s">
        <v>12579</v>
      </c>
    </row>
    <row r="2127" spans="1:20" ht="53.25" customHeight="1">
      <c r="A2127" s="10" t="s">
        <v>12580</v>
      </c>
      <c r="B2127" s="9" t="s">
        <v>12581</v>
      </c>
      <c r="C2127" s="7" t="s">
        <v>32</v>
      </c>
      <c r="D2127" s="10" t="s">
        <v>12582</v>
      </c>
      <c r="E2127" s="10" t="s">
        <v>12583</v>
      </c>
      <c r="F2127" s="10" t="s">
        <v>5529</v>
      </c>
      <c r="G2127" s="201" t="s">
        <v>12584</v>
      </c>
      <c r="H2127" s="151" t="s">
        <v>88</v>
      </c>
      <c r="I2127" s="11" t="s">
        <v>333</v>
      </c>
      <c r="J2127" s="11" t="s">
        <v>11254</v>
      </c>
      <c r="K2127" s="11" t="s">
        <v>43</v>
      </c>
      <c r="L2127" s="13">
        <v>6654.8</v>
      </c>
      <c r="M2127" s="13">
        <v>3780626.26</v>
      </c>
      <c r="N2127" s="14">
        <v>4</v>
      </c>
      <c r="O2127" s="13">
        <v>2365.02</v>
      </c>
      <c r="P2127" s="13">
        <v>3565.36</v>
      </c>
      <c r="Q2127" s="20">
        <v>0.7</v>
      </c>
      <c r="R2127" s="20" t="s">
        <v>44</v>
      </c>
      <c r="S2127" s="11" t="s">
        <v>8551</v>
      </c>
      <c r="T2127" s="17" t="s">
        <v>12585</v>
      </c>
    </row>
    <row r="2128" spans="1:20" ht="30" customHeight="1">
      <c r="A2128" s="10" t="s">
        <v>12586</v>
      </c>
      <c r="B2128" s="9" t="s">
        <v>12587</v>
      </c>
      <c r="C2128" s="7" t="s">
        <v>32</v>
      </c>
      <c r="D2128" s="10" t="s">
        <v>12588</v>
      </c>
      <c r="E2128" s="10" t="s">
        <v>818</v>
      </c>
      <c r="F2128" s="10" t="s">
        <v>12589</v>
      </c>
      <c r="G2128" s="201" t="s">
        <v>12590</v>
      </c>
      <c r="H2128" s="151" t="s">
        <v>111</v>
      </c>
      <c r="I2128" s="11" t="s">
        <v>231</v>
      </c>
      <c r="J2128" s="11" t="s">
        <v>95</v>
      </c>
      <c r="K2128" s="11" t="s">
        <v>43</v>
      </c>
      <c r="L2128" s="13">
        <v>255.21</v>
      </c>
      <c r="M2128" s="365" t="s">
        <v>12591</v>
      </c>
      <c r="N2128" s="14">
        <v>2.4116</v>
      </c>
      <c r="O2128" s="13">
        <v>180.8</v>
      </c>
      <c r="P2128" s="13">
        <v>903.92</v>
      </c>
      <c r="Q2128" s="20">
        <v>0.6</v>
      </c>
      <c r="R2128" s="20" t="s">
        <v>397</v>
      </c>
      <c r="S2128" s="11" t="s">
        <v>8551</v>
      </c>
      <c r="T2128" s="17" t="s">
        <v>12592</v>
      </c>
    </row>
    <row r="2129" spans="1:20" ht="30" customHeight="1">
      <c r="A2129" s="10" t="s">
        <v>12593</v>
      </c>
      <c r="B2129" s="9" t="s">
        <v>12594</v>
      </c>
      <c r="C2129" s="7" t="s">
        <v>32</v>
      </c>
      <c r="D2129" s="10" t="s">
        <v>4912</v>
      </c>
      <c r="E2129" s="10" t="s">
        <v>10986</v>
      </c>
      <c r="F2129" s="10" t="s">
        <v>2326</v>
      </c>
      <c r="G2129" s="201" t="s">
        <v>12595</v>
      </c>
      <c r="H2129" s="151" t="s">
        <v>303</v>
      </c>
      <c r="I2129" s="11" t="s">
        <v>311</v>
      </c>
      <c r="J2129" s="11" t="s">
        <v>95</v>
      </c>
      <c r="K2129" s="11" t="s">
        <v>43</v>
      </c>
      <c r="L2129" s="13">
        <v>329.98</v>
      </c>
      <c r="M2129" s="13">
        <v>92500.33</v>
      </c>
      <c r="N2129" s="14">
        <v>1.9109</v>
      </c>
      <c r="O2129" s="13">
        <v>362.25</v>
      </c>
      <c r="P2129" s="13">
        <v>2231.96</v>
      </c>
      <c r="Q2129" s="20">
        <v>0.6</v>
      </c>
      <c r="R2129" s="20">
        <v>0.4</v>
      </c>
      <c r="S2129" s="11" t="s">
        <v>8551</v>
      </c>
      <c r="T2129" s="17" t="s">
        <v>12596</v>
      </c>
    </row>
    <row r="2130" spans="1:20" ht="30" customHeight="1">
      <c r="A2130" s="10" t="s">
        <v>12597</v>
      </c>
      <c r="B2130" s="388" t="s">
        <v>12598</v>
      </c>
      <c r="C2130" s="7" t="s">
        <v>32</v>
      </c>
      <c r="D2130" s="10" t="s">
        <v>12599</v>
      </c>
      <c r="E2130" s="10" t="s">
        <v>12600</v>
      </c>
      <c r="F2130" s="10" t="s">
        <v>8267</v>
      </c>
      <c r="G2130" s="201" t="s">
        <v>12601</v>
      </c>
      <c r="H2130" s="151" t="s">
        <v>272</v>
      </c>
      <c r="I2130" s="11" t="s">
        <v>333</v>
      </c>
      <c r="J2130" s="11" t="s">
        <v>12602</v>
      </c>
      <c r="K2130" s="11" t="s">
        <v>43</v>
      </c>
      <c r="L2130" s="13">
        <v>3926.77</v>
      </c>
      <c r="M2130" s="13">
        <v>4262643.55</v>
      </c>
      <c r="N2130" s="14">
        <v>4</v>
      </c>
      <c r="O2130" s="13">
        <v>1407.7</v>
      </c>
      <c r="P2130" s="13">
        <v>6393.87</v>
      </c>
      <c r="Q2130" s="20">
        <v>0.7</v>
      </c>
      <c r="R2130" s="20" t="s">
        <v>69</v>
      </c>
      <c r="S2130" s="11" t="s">
        <v>8551</v>
      </c>
      <c r="T2130" s="17" t="s">
        <v>12603</v>
      </c>
    </row>
    <row r="2131" spans="1:20" ht="30" customHeight="1">
      <c r="A2131" s="10" t="s">
        <v>12604</v>
      </c>
      <c r="B2131" s="389" t="s">
        <v>12605</v>
      </c>
      <c r="C2131" s="7" t="s">
        <v>32</v>
      </c>
      <c r="D2131" s="10" t="s">
        <v>4688</v>
      </c>
      <c r="E2131" s="10" t="s">
        <v>12606</v>
      </c>
      <c r="F2131" s="10" t="s">
        <v>8179</v>
      </c>
      <c r="G2131" s="201" t="s">
        <v>12607</v>
      </c>
      <c r="H2131" s="151" t="s">
        <v>75</v>
      </c>
      <c r="I2131" s="11" t="s">
        <v>333</v>
      </c>
      <c r="J2131" s="11" t="s">
        <v>12608</v>
      </c>
      <c r="K2131" s="11" t="s">
        <v>43</v>
      </c>
      <c r="L2131" s="13">
        <v>7618.47</v>
      </c>
      <c r="M2131" s="13">
        <v>8051389.96</v>
      </c>
      <c r="N2131" s="14">
        <v>4</v>
      </c>
      <c r="O2131" s="13">
        <v>2634.25</v>
      </c>
      <c r="P2131" s="13">
        <v>6170.03</v>
      </c>
      <c r="Q2131" s="20">
        <v>0.7</v>
      </c>
      <c r="R2131" s="20" t="s">
        <v>69</v>
      </c>
      <c r="S2131" s="11" t="s">
        <v>45</v>
      </c>
      <c r="T2131" s="17" t="s">
        <v>12609</v>
      </c>
    </row>
    <row r="2132" spans="1:20" ht="30" customHeight="1">
      <c r="A2132" s="10" t="s">
        <v>12610</v>
      </c>
      <c r="B2132" s="9" t="s">
        <v>12611</v>
      </c>
      <c r="C2132" s="7" t="s">
        <v>32</v>
      </c>
      <c r="D2132" s="10" t="s">
        <v>12612</v>
      </c>
      <c r="E2132" s="10" t="s">
        <v>9922</v>
      </c>
      <c r="F2132" s="10" t="s">
        <v>12613</v>
      </c>
      <c r="G2132" s="201" t="s">
        <v>12614</v>
      </c>
      <c r="H2132" s="151" t="s">
        <v>1050</v>
      </c>
      <c r="I2132" s="11" t="s">
        <v>333</v>
      </c>
      <c r="J2132" s="11" t="s">
        <v>95</v>
      </c>
      <c r="K2132" s="11" t="s">
        <v>43</v>
      </c>
      <c r="L2132" s="13">
        <v>1190.76</v>
      </c>
      <c r="M2132" s="13">
        <v>146207.17000000001</v>
      </c>
      <c r="N2132" s="14">
        <v>4.4983000000000004</v>
      </c>
      <c r="O2132" s="13">
        <v>340.35</v>
      </c>
      <c r="P2132" s="13">
        <v>1919.23</v>
      </c>
      <c r="Q2132" s="20">
        <v>0.6</v>
      </c>
      <c r="R2132" s="20" t="s">
        <v>2346</v>
      </c>
      <c r="S2132" s="11" t="s">
        <v>45</v>
      </c>
      <c r="T2132" s="17" t="s">
        <v>12615</v>
      </c>
    </row>
    <row r="2133" spans="1:20" ht="30" customHeight="1">
      <c r="A2133" s="390"/>
      <c r="B2133" s="391"/>
      <c r="C2133" s="7" t="s">
        <v>32</v>
      </c>
      <c r="D2133" s="390"/>
      <c r="E2133" s="392" t="s">
        <v>12616</v>
      </c>
      <c r="F2133" s="390"/>
      <c r="G2133" s="393"/>
      <c r="H2133" s="395"/>
      <c r="I2133" s="394"/>
      <c r="J2133" s="394"/>
      <c r="K2133" s="394"/>
      <c r="L2133" s="396"/>
      <c r="M2133" s="396"/>
      <c r="N2133" s="397"/>
      <c r="O2133" s="396"/>
      <c r="P2133" s="396"/>
      <c r="Q2133" s="398"/>
      <c r="R2133" s="398"/>
      <c r="S2133" s="394"/>
      <c r="T2133" s="399"/>
    </row>
    <row r="2134" spans="1:20" ht="30" customHeight="1">
      <c r="A2134" s="400"/>
      <c r="B2134" s="401"/>
      <c r="C2134" s="7"/>
      <c r="D2134" s="400"/>
      <c r="E2134" s="400"/>
      <c r="F2134" s="400"/>
      <c r="G2134" s="402"/>
      <c r="H2134" s="404"/>
      <c r="I2134" s="403"/>
      <c r="J2134" s="403"/>
      <c r="K2134" s="403"/>
      <c r="L2134" s="405"/>
      <c r="M2134" s="405"/>
      <c r="N2134" s="406"/>
      <c r="O2134" s="405"/>
      <c r="P2134" s="405"/>
      <c r="Q2134" s="407"/>
      <c r="R2134" s="407"/>
      <c r="S2134" s="403"/>
      <c r="T2134" s="408"/>
    </row>
    <row r="2135" spans="1:20" ht="30" customHeight="1">
      <c r="A2135" s="10"/>
      <c r="B2135" s="9"/>
      <c r="C2135" s="7"/>
      <c r="D2135" s="10"/>
      <c r="E2135" s="10"/>
      <c r="F2135" s="10"/>
      <c r="G2135" s="201"/>
      <c r="H2135" s="151"/>
      <c r="I2135" s="11"/>
      <c r="J2135" s="11"/>
      <c r="K2135" s="11"/>
      <c r="L2135" s="13"/>
      <c r="M2135" s="13"/>
      <c r="N2135" s="14"/>
      <c r="O2135" s="13"/>
      <c r="P2135" s="13"/>
      <c r="Q2135" s="20"/>
      <c r="R2135" s="20"/>
      <c r="S2135" s="11"/>
      <c r="T2135" s="17"/>
    </row>
    <row r="2136" spans="1:20" ht="30" customHeight="1">
      <c r="A2136" s="10"/>
      <c r="B2136" s="9"/>
      <c r="C2136" s="7"/>
      <c r="D2136" s="10"/>
      <c r="E2136" s="10"/>
      <c r="F2136" s="10"/>
      <c r="G2136" s="201"/>
      <c r="H2136" s="151"/>
      <c r="I2136" s="11"/>
      <c r="J2136" s="11"/>
      <c r="K2136" s="11"/>
      <c r="L2136" s="13"/>
      <c r="M2136" s="13"/>
      <c r="N2136" s="14"/>
      <c r="O2136" s="13"/>
      <c r="P2136" s="13"/>
      <c r="Q2136" s="20"/>
      <c r="R2136" s="20"/>
      <c r="S2136" s="11"/>
      <c r="T2136" s="17"/>
    </row>
    <row r="2137" spans="1:20" ht="30" customHeight="1">
      <c r="A2137" s="10"/>
      <c r="B2137" s="9"/>
      <c r="C2137" s="7"/>
      <c r="D2137" s="10"/>
      <c r="E2137" s="10"/>
      <c r="F2137" s="10"/>
      <c r="G2137" s="201"/>
      <c r="H2137" s="151"/>
      <c r="I2137" s="11"/>
      <c r="J2137" s="11"/>
      <c r="K2137" s="11"/>
      <c r="L2137" s="13"/>
      <c r="M2137" s="13"/>
      <c r="N2137" s="14"/>
      <c r="O2137" s="13"/>
      <c r="P2137" s="13"/>
      <c r="Q2137" s="20"/>
      <c r="R2137" s="20"/>
      <c r="S2137" s="11"/>
      <c r="T2137" s="17"/>
    </row>
    <row r="2138" spans="1:20" ht="15.75" customHeight="1">
      <c r="A2138" s="409" t="s">
        <v>12617</v>
      </c>
      <c r="B2138" s="410"/>
      <c r="C2138" s="410"/>
      <c r="D2138" s="410"/>
      <c r="E2138" s="59"/>
      <c r="F2138" s="6"/>
      <c r="G2138" s="387"/>
      <c r="H2138" s="26"/>
      <c r="I2138" s="26"/>
      <c r="J2138" s="26"/>
      <c r="K2138" s="26"/>
      <c r="L2138" s="25"/>
      <c r="M2138" s="25"/>
      <c r="N2138" s="411"/>
      <c r="O2138" s="25"/>
      <c r="P2138" s="25"/>
      <c r="Q2138" s="412"/>
      <c r="R2138" s="412"/>
      <c r="S2138" s="26"/>
      <c r="T2138" s="27"/>
    </row>
    <row r="2139" spans="1:20" ht="15.75" customHeight="1">
      <c r="A2139" s="409" t="s">
        <v>12618</v>
      </c>
      <c r="B2139" s="410"/>
      <c r="C2139" s="410"/>
      <c r="D2139" s="6"/>
      <c r="E2139" s="10"/>
      <c r="F2139" s="6"/>
      <c r="G2139" s="387"/>
      <c r="H2139" s="26"/>
      <c r="I2139" s="26"/>
      <c r="J2139" s="26"/>
      <c r="K2139" s="26"/>
      <c r="L2139" s="25"/>
      <c r="M2139" s="25"/>
      <c r="N2139" s="411"/>
      <c r="O2139" s="25"/>
      <c r="P2139" s="25"/>
      <c r="Q2139" s="412"/>
      <c r="R2139" s="412"/>
      <c r="S2139" s="26"/>
      <c r="T2139" s="27"/>
    </row>
    <row r="2140" spans="1:20" ht="15.75" customHeight="1">
      <c r="A2140" s="196" t="s">
        <v>12619</v>
      </c>
      <c r="B2140" s="413"/>
      <c r="C2140" s="413"/>
      <c r="D2140" s="6"/>
      <c r="E2140" s="10"/>
      <c r="F2140" s="6"/>
      <c r="G2140" s="387"/>
      <c r="H2140" s="26"/>
      <c r="I2140" s="26"/>
      <c r="J2140" s="26"/>
      <c r="K2140" s="26"/>
      <c r="L2140" s="25"/>
      <c r="M2140" s="25"/>
      <c r="N2140" s="411"/>
      <c r="O2140" s="25"/>
      <c r="P2140" s="25"/>
      <c r="Q2140" s="412"/>
      <c r="R2140" s="412"/>
      <c r="S2140" s="26"/>
      <c r="T2140" s="27"/>
    </row>
    <row r="2141" spans="1:20" ht="15.75" customHeight="1">
      <c r="A2141" s="414" t="s">
        <v>12620</v>
      </c>
      <c r="B2141" s="415"/>
      <c r="C2141" s="415"/>
      <c r="D2141" s="415"/>
      <c r="E2141" s="10"/>
      <c r="F2141" s="6"/>
      <c r="G2141" s="387"/>
      <c r="H2141" s="26"/>
      <c r="I2141" s="26"/>
      <c r="J2141" s="26"/>
      <c r="K2141" s="26"/>
      <c r="L2141" s="25"/>
      <c r="M2141" s="25"/>
      <c r="N2141" s="411"/>
      <c r="O2141" s="25"/>
      <c r="P2141" s="25"/>
      <c r="Q2141" s="412"/>
      <c r="R2141" s="412"/>
      <c r="S2141" s="26"/>
      <c r="T2141" s="27"/>
    </row>
    <row r="2142" spans="1:20" ht="66" customHeight="1">
      <c r="A2142" s="416" t="s">
        <v>12621</v>
      </c>
      <c r="B2142" s="389"/>
      <c r="C2142" s="389"/>
      <c r="D2142" s="6"/>
      <c r="E2142" s="10"/>
      <c r="F2142" s="6"/>
      <c r="G2142" s="387"/>
      <c r="H2142" s="26"/>
      <c r="I2142" s="26"/>
      <c r="J2142" s="26"/>
      <c r="K2142" s="26"/>
      <c r="L2142" s="25"/>
      <c r="M2142" s="25"/>
      <c r="N2142" s="411"/>
      <c r="O2142" s="25"/>
      <c r="P2142" s="25"/>
      <c r="Q2142" s="412"/>
      <c r="R2142" s="412"/>
      <c r="S2142" s="26"/>
      <c r="T2142" s="27"/>
    </row>
    <row r="2143" spans="1:20" ht="58.5" customHeight="1">
      <c r="A2143" s="417" t="s">
        <v>12622</v>
      </c>
      <c r="B2143" s="389"/>
      <c r="C2143" s="389"/>
      <c r="D2143" s="6"/>
      <c r="E2143" s="10"/>
      <c r="F2143" s="6"/>
      <c r="G2143" s="387"/>
      <c r="H2143" s="26"/>
      <c r="I2143" s="26"/>
      <c r="J2143" s="26"/>
      <c r="K2143" s="26"/>
      <c r="L2143" s="25"/>
      <c r="M2143" s="25"/>
      <c r="N2143" s="411"/>
      <c r="O2143" s="25"/>
      <c r="P2143" s="25"/>
      <c r="Q2143" s="412"/>
      <c r="R2143" s="412"/>
      <c r="S2143" s="26"/>
      <c r="T2143" s="27"/>
    </row>
    <row r="2144" spans="1:20" ht="30" customHeight="1">
      <c r="A2144" s="10"/>
      <c r="B2144" s="9"/>
      <c r="C2144" s="7"/>
      <c r="D2144" s="10"/>
      <c r="E2144" s="10"/>
      <c r="F2144" s="10"/>
      <c r="G2144" s="201"/>
      <c r="H2144" s="151"/>
      <c r="I2144" s="11"/>
      <c r="J2144" s="11"/>
      <c r="K2144" s="11"/>
      <c r="L2144" s="13"/>
      <c r="M2144" s="13"/>
      <c r="N2144" s="14"/>
      <c r="O2144" s="13"/>
      <c r="P2144" s="13"/>
      <c r="Q2144" s="20"/>
      <c r="R2144" s="20"/>
      <c r="S2144" s="11"/>
      <c r="T2144" s="17"/>
    </row>
    <row r="2145" spans="1:20" ht="30" customHeight="1">
      <c r="A2145" s="10"/>
      <c r="B2145" s="9"/>
      <c r="C2145" s="7"/>
      <c r="D2145" s="10"/>
      <c r="E2145" s="10"/>
      <c r="F2145" s="10"/>
      <c r="G2145" s="201"/>
      <c r="H2145" s="151"/>
      <c r="I2145" s="11"/>
      <c r="J2145" s="11"/>
      <c r="K2145" s="11"/>
      <c r="L2145" s="13"/>
      <c r="M2145" s="13"/>
      <c r="N2145" s="14"/>
      <c r="O2145" s="13"/>
      <c r="P2145" s="13"/>
      <c r="Q2145" s="20"/>
      <c r="R2145" s="20"/>
      <c r="S2145" s="11"/>
      <c r="T2145" s="17"/>
    </row>
    <row r="2146" spans="1:20" ht="30" customHeight="1">
      <c r="A2146" s="10"/>
      <c r="B2146" s="9"/>
      <c r="C2146" s="7"/>
      <c r="D2146" s="10"/>
      <c r="E2146" s="10"/>
      <c r="F2146" s="10"/>
      <c r="G2146" s="201"/>
      <c r="H2146" s="151"/>
      <c r="I2146" s="11"/>
      <c r="J2146" s="11"/>
      <c r="K2146" s="11"/>
      <c r="L2146" s="13"/>
      <c r="M2146" s="13"/>
      <c r="N2146" s="14"/>
      <c r="O2146" s="13"/>
      <c r="P2146" s="13"/>
      <c r="Q2146" s="20"/>
      <c r="R2146" s="20"/>
      <c r="S2146" s="11"/>
      <c r="T2146" s="17"/>
    </row>
    <row r="2147" spans="1:20" ht="44.25" customHeight="1">
      <c r="A2147" s="6" t="s">
        <v>12623</v>
      </c>
      <c r="B2147" s="389" t="s">
        <v>11658</v>
      </c>
      <c r="C2147" s="389"/>
      <c r="D2147" s="6" t="s">
        <v>9734</v>
      </c>
      <c r="E2147" s="10" t="s">
        <v>1869</v>
      </c>
      <c r="F2147" s="6"/>
      <c r="G2147" s="387" t="s">
        <v>12624</v>
      </c>
      <c r="H2147" s="26"/>
      <c r="I2147" s="26"/>
      <c r="J2147" s="26"/>
      <c r="K2147" s="26"/>
      <c r="L2147" s="25"/>
      <c r="M2147" s="25"/>
      <c r="N2147" s="411"/>
      <c r="O2147" s="25"/>
      <c r="P2147" s="25"/>
      <c r="Q2147" s="412"/>
      <c r="R2147" s="412"/>
      <c r="S2147" s="26"/>
      <c r="T2147" s="27" t="s">
        <v>11660</v>
      </c>
    </row>
  </sheetData>
  <customSheetViews>
    <customSheetView guid="{71A1AC56-3B89-4010-8423-542A2CCF752F}" filter="1" showAutoFilter="1">
      <pageMargins left="0.511811024" right="0.511811024" top="0.78740157499999996" bottom="0.78740157499999996" header="0.31496062000000002" footer="0.31496062000000002"/>
      <autoFilter ref="B1:AY2144" xr:uid="{EB5E65BE-571F-42E9-B45B-FA77F40C375D}"/>
      <extLst>
        <ext uri="GoogleSheetsCustomDataVersion1">
          <go:sheetsCustomData xmlns:go="http://customooxmlschemas.google.com/" filterViewId="294521937"/>
        </ext>
      </extLst>
    </customSheetView>
    <customSheetView guid="{C0DACA23-5F73-4AB4-B0CD-8F6C2A69A180}" filter="1" showAutoFilter="1">
      <pageMargins left="0.511811024" right="0.511811024" top="0.78740157499999996" bottom="0.78740157499999996" header="0.31496062000000002" footer="0.31496062000000002"/>
      <autoFilter ref="B1:BC2144" xr:uid="{B3E285BA-38D1-4FAD-BAE1-7C68627787CF}">
        <filterColumn colId="29">
          <filters>
            <filter val="--"/>
            <filter val="."/>
            <filter val="1,002.82"/>
            <filter val="1,020.75"/>
            <filter val="1,133.06"/>
            <filter val="1,232.54"/>
            <filter val="1,369.62"/>
            <filter val="1,496.75"/>
            <filter val="1,640.56"/>
            <filter val="2,501.14"/>
            <filter val="209.54"/>
            <filter val="251.34"/>
            <filter val="251.88"/>
            <filter val="259.27"/>
            <filter val="3,103.83"/>
            <filter val="3,382.50"/>
            <filter val="3.17"/>
            <filter val="303.05"/>
            <filter val="381.78"/>
            <filter val="402.42"/>
            <filter val="499.61"/>
            <filter val="511.63"/>
            <filter val="511.80"/>
            <filter val="651.43"/>
            <filter val="857.00"/>
          </filters>
        </filterColumn>
      </autoFilter>
      <extLst>
        <ext uri="GoogleSheetsCustomDataVersion1">
          <go:sheetsCustomData xmlns:go="http://customooxmlschemas.google.com/" filterViewId="271365341"/>
        </ext>
      </extLst>
    </customSheetView>
    <customSheetView guid="{1044427B-0C90-4F28-8D54-447D587B80B0}" filter="1" showAutoFilter="1">
      <pageMargins left="0.511811024" right="0.511811024" top="0.78740157499999996" bottom="0.78740157499999996" header="0.31496062000000002" footer="0.31496062000000002"/>
      <autoFilter ref="B1:AY1445" xr:uid="{0214ABB5-3B96-4AB4-957B-60C7F6F52E2C}">
        <filterColumn colId="34">
          <filters>
            <filter val="-"/>
            <filter val="NÃO"/>
            <filter val="SIM"/>
          </filters>
        </filterColumn>
      </autoFilter>
      <extLst>
        <ext uri="GoogleSheetsCustomDataVersion1">
          <go:sheetsCustomData xmlns:go="http://customooxmlschemas.google.com/" filterViewId="2095527994"/>
        </ext>
      </extLst>
    </customSheetView>
    <customSheetView guid="{E4D7F395-DB48-4B07-B77F-BEE9F2228676}" filter="1" showAutoFilter="1">
      <pageMargins left="0.511811024" right="0.511811024" top="0.78740157499999996" bottom="0.78740157499999996" header="0.31496062000000002" footer="0.31496062000000002"/>
      <autoFilter ref="B1:BC2144" xr:uid="{1FC6618F-AA60-4DAC-AD22-D036A4D11C1C}">
        <filterColumn colId="45">
          <filters>
            <filter val="APROVA DIGITAL"/>
          </filters>
        </filterColumn>
      </autoFilter>
      <extLst>
        <ext uri="GoogleSheetsCustomDataVersion1">
          <go:sheetsCustomData xmlns:go="http://customooxmlschemas.google.com/" filterViewId="2047002875"/>
        </ext>
      </extLst>
    </customSheetView>
    <customSheetView guid="{41D089AA-BEAC-401E-A69D-4E6F83AF0E19}" filter="1" showAutoFilter="1">
      <pageMargins left="0.511811024" right="0.511811024" top="0.78740157499999996" bottom="0.78740157499999996" header="0.31496062000000002" footer="0.31496062000000002"/>
      <autoFilter ref="P1:P2148" xr:uid="{FA322BED-5948-42C8-B96C-6B20EAB5C6F4}">
        <filterColumn colId="0">
          <filters>
            <filter val="EHMP/ HIS-2"/>
            <filter val="HIS-2/HMP/R2v-1/nR1.03"/>
            <filter val="HMP/ HIS/R2V.1"/>
            <filter val="HMP/ nR1.12/nR1.15"/>
            <filter val="HMP/ R2v-1/nR1.01"/>
            <filter val="HMP/ R2v-1/nR1.03/nR1.12"/>
            <filter val="HMP/ R2v-1/nR1-3"/>
            <filter val="HMP/ R2v-2"/>
            <filter val="HMP/ Rv2-1/nR.15"/>
            <filter val="HMP/R2V"/>
            <filter val="HMP/R2V/nR1"/>
            <filter val="HMP/R2v/nR1.02/nR1.03"/>
            <filter val="HMP/R2v/nR1.03/nR1.06"/>
            <filter val="HMP/R2V-02/nR1.03/nR1.12"/>
            <filter val="HMP/R2v-1/nR1.03/nR1.12"/>
            <filter val="HMP/R2v-2"/>
            <filter val="nR1 / R2v"/>
            <filter val="nR1.03/nR1.12/R2v-3"/>
            <filter val="nR1.12/nR1.3/nR1.15/R2v-3"/>
            <filter val="nR1.4"/>
            <filter val="nR2.10"/>
            <filter val="R2H"/>
            <filter val="R2h1"/>
            <filter val="R2H-1"/>
            <filter val="R2H-3"/>
            <filter val="R2V"/>
            <filter val="R2v.2/nR1.3/nR1.12"/>
            <filter val="R2v/nR1.03/nR1.12"/>
            <filter val="R2v/nR1.06/nR1.02"/>
            <filter val="R2v/nR1.12/1.03"/>
            <filter val="R2v/nR1.12/nR1.03"/>
            <filter val="R2v/nR1.3/nR1.12"/>
            <filter val="R2v/nR1.6/nR1.7"/>
            <filter val="R2V/nR1-2/nR1-3/nR1-5/nR1.12"/>
            <filter val="R2v/nR1-3/nR1-6"/>
            <filter val="R2v-01/nR1 .03/nR1.06"/>
            <filter val="R2v-01/nR1.02/nR1.03/nR1.05/nR1.06/nR2.01"/>
            <filter val="R2v-01/nR1.02/nR1.03/nR1.06"/>
            <filter val="R2V-01/nR1.02/nR1.06/nR1.12"/>
            <filter val="R2v-01/nR1.03/nR1.06"/>
            <filter val="R2v-01/nR1.06/nR2.02"/>
            <filter val="R2v-02 / nR1.02/nR1.04/nR1.09/nR2.01"/>
            <filter val="R2v-02 / nR1.06/nR2.02"/>
            <filter val="R2v-02/ nR1.12/nR1.02"/>
            <filter val="R2v-02/ nR1.3/nR1.12"/>
            <filter val="R2v-02/nR1.02/nR1.03/nR1.06"/>
            <filter val="R2v-02/nR1.12/nR2.01"/>
            <filter val="R2v-02/nR1.3/nR1-12"/>
            <filter val="R2v-02/nR1-03/nR1-12"/>
            <filter val="R2v-03/ nR1.1/nR1.3/nR1.6/nR1.15/nR2.5"/>
            <filter val="R2v-03/nR1.02/nR1.03/nR1.06/nR1.12/nR2.03/nR2.07"/>
            <filter val="R2v-03/nR1.05/nR1.06/nR1.12/nR2.01"/>
            <filter val="R2v-04/nR1-03/nR2-01"/>
            <filter val="R2V-1"/>
            <filter val="R2v1/nR1.12"/>
            <filter val="R2v-1/nR1.2/nR1.6/nR2.1"/>
            <filter val="R2v-1/nR1.3"/>
            <filter val="R2V-2"/>
            <filter val="R2v-2/ nR1.06/ nR1.12/ nR1.15"/>
            <filter val="R2V-2/nR1.03/nR1.12"/>
            <filter val="R2v-2/nR1.3"/>
            <filter val="R2v-2/nR1.3/nR1-12"/>
            <filter val="R2v-2/nR1-3/nR1-12"/>
            <filter val="R2V-3"/>
            <filter val="R2V-3/nR1.03/nR1.12"/>
            <filter val="R2v-3/nR1.12"/>
            <filter val="R2v-3/nR1.3/nR1.12"/>
            <filter val="R2v-3/nR1-3"/>
            <filter val="R2v-3/nR1-3/nR1.12/ nR2.03"/>
            <filter val="R2v-3/nR1-3/nR1-12"/>
            <filter val="R2v-4/nR1.01/nR1.12"/>
          </filters>
        </filterColumn>
      </autoFilter>
      <extLst>
        <ext uri="GoogleSheetsCustomDataVersion1">
          <go:sheetsCustomData xmlns:go="http://customooxmlschemas.google.com/" filterViewId="1414578746"/>
        </ext>
      </extLst>
    </customSheetView>
    <customSheetView guid="{C99907FB-51AB-4128-AC01-00D9CA3B9355}" filter="1" showAutoFilter="1">
      <pageMargins left="0.511811024" right="0.511811024" top="0.78740157499999996" bottom="0.78740157499999996" header="0.31496062000000002" footer="0.31496062000000002"/>
      <autoFilter ref="B1:AY1618" xr:uid="{FB441E27-86AA-4350-9049-D3010847F884}"/>
      <extLst>
        <ext uri="GoogleSheetsCustomDataVersion1">
          <go:sheetsCustomData xmlns:go="http://customooxmlschemas.google.com/" filterViewId="1355672018"/>
        </ext>
      </extLst>
    </customSheetView>
  </customSheetViews>
  <conditionalFormatting sqref="A1:T1">
    <cfRule type="notContainsBlanks" dxfId="3" priority="1">
      <formula>LEN(TRIM(A1))&gt;0</formula>
    </cfRule>
  </conditionalFormatting>
  <conditionalFormatting sqref="K2:K206 D2:D1136 F2:J1136 L2:T1136 A2:B1347 C2:C1374 K208:K299 K302:K370 K372:K380 K383:K1022 K1024:K1136 K1138:K1343 D1138:D1347 F1138:J1347 L1138:T1347 E1205 C1376:C1402 A1392:B1393 D1392:D1393 F1392:J1393 L1392:T1393 C1404:C1409 C1411:C1413 D1414 F1414:K1414 Q1414:R1414 T1414 C1415:C1420 C1423:C1460 L1432 C1462:C1487 S1468 C1489:C1499 C1502:C1535 S1507 M1515 S1537 C1537:C1595 S1547 C1597:C1671 S1598 M1635 C1673:C1753 S1681 L1708 S1722:S1724 S1731 C1755:C1783 C1785:C1928 C1930:C1940 C1943:C2137 M2124 C2144:C2146">
    <cfRule type="containsBlanks" dxfId="2" priority="3">
      <formula>LEN(TRIM(A2))=0</formula>
    </cfRule>
  </conditionalFormatting>
  <conditionalFormatting sqref="T1:T2147">
    <cfRule type="expression" dxfId="1" priority="8">
      <formula>COUNTIF(#REF!, #REF!)&gt;1</formula>
    </cfRule>
  </conditionalFormatting>
  <dataValidations count="2">
    <dataValidation type="list" allowBlank="1" sqref="I25 I27:I28 I32 I36:I42 I44 I46:I47 I51:I56 I58:I62 I65:I68 I70:I72 I76 I79 I82:I83 I85 I87 I89:I91 I95 I97 I99 I101:I105 I116:I119 I121:I128 I130:I134 I138:I149 I151:I158 I161 I163:I166 I168 I170:I173 I175:I181 I183:I188 I190:I229 I231:I233 I236:I238 I240:I242 I244:I259 I261:I276 I279:I280 I282 I285:I286 I288:I298 I300:I302 I305:I306 I308:I316 I319:I321 I323:I327 I329 I331:I337 I339:I340 I343:I356 I358:I376 I379:I405 I408:I411 I413:I415 I417:I431 I433:I440 I442:I443 I445:I446 I448:I452 I454:I455 I457:I471 I473:I477 I479:I480 I482:I520 I523:I524 I527:I543 I545:I546 I548:I551 I553:I562 I564:I565 I567:I582 I584:I595 I597:I653 I655:I661 I663:I665 I667:I670 I672:I680 I682:I690 I692:I706 I708:I726 I728:I731 I733:I736 I738:I751 I753:I782 I784 I787:I791 I793:I880 I883:I888 I890:I903 I905:I954 I956:I971 I973:I974 I977:I1012 I1014:I1020 I1022:I1064 I1066:I1084 I1086:I1102 I1104:I1136 I1138:I1139 I1141:I1151 I1153:I1177 I1179:I1193 I1195:I1204 I1206:I1221 I1223:I1270 I1273:I1292 I1294:I1876 I1878:I2134 I2136:I2137 K1349:K1413 K1415:K2134 K2136:K2137 S1211:S1292 S1294:S2134 S2136:S2137 S2:S1209" xr:uid="{00000000-0002-0000-0000-000000000000}">
      <formula1>#REF!</formula1>
    </dataValidation>
    <dataValidation type="list" allowBlank="1" showErrorMessage="1" sqref="K91:K158 K161:K204 K206 K208:K246 K248:K275 K277:K294 K296:K338 K341:K436 K439:K459 K462:K494 K497:K547 K550:K584 K587:K665 K667:K681 K683:K755 K757:K766 K768:K797 K799:K804 K806:K847 K849:K850 K852 K854:K871 K873:K877 K879:K893 K895:K1348 K1414 K2:K89 I1137 H1878:H2134 H2136:H2137 H2:H1876 S1293 I1293" xr:uid="{00000000-0002-0000-0000-000002000000}">
      <formula1>#REF!</formula1>
    </dataValidation>
  </dataValidations>
  <pageMargins left="0.25" right="0.25" top="0.75" bottom="0.75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AI1003"/>
  <sheetViews>
    <sheetView workbookViewId="0"/>
  </sheetViews>
  <sheetFormatPr defaultColWidth="14.42578125" defaultRowHeight="15" customHeight="1"/>
  <cols>
    <col min="1" max="1" width="13.28515625" customWidth="1"/>
    <col min="2" max="2" width="17" customWidth="1"/>
    <col min="3" max="3" width="13.28515625" customWidth="1"/>
    <col min="4" max="4" width="23" customWidth="1"/>
    <col min="5" max="5" width="13.85546875" customWidth="1"/>
    <col min="6" max="6" width="50.7109375" customWidth="1"/>
    <col min="7" max="7" width="13.85546875" customWidth="1"/>
    <col min="8" max="8" width="37.5703125" customWidth="1"/>
    <col min="9" max="9" width="33.7109375" customWidth="1"/>
    <col min="10" max="10" width="21.42578125" customWidth="1"/>
    <col min="11" max="12" width="27.140625" customWidth="1"/>
    <col min="13" max="13" width="17.85546875" customWidth="1"/>
    <col min="14" max="14" width="13.85546875" customWidth="1"/>
    <col min="15" max="15" width="21" customWidth="1"/>
    <col min="16" max="16" width="16.7109375" customWidth="1"/>
    <col min="17" max="17" width="20.5703125" customWidth="1"/>
    <col min="18" max="19" width="25" customWidth="1"/>
    <col min="20" max="20" width="11.28515625" customWidth="1"/>
    <col min="22" max="24" width="11.28515625" customWidth="1"/>
    <col min="25" max="25" width="18.42578125" customWidth="1"/>
    <col min="26" max="26" width="18.140625" customWidth="1"/>
    <col min="27" max="27" width="16.28515625" customWidth="1"/>
    <col min="28" max="28" width="18.28515625" customWidth="1"/>
    <col min="29" max="29" width="20" customWidth="1"/>
    <col min="30" max="30" width="17.140625" customWidth="1"/>
    <col min="31" max="31" width="15.28515625" customWidth="1"/>
    <col min="32" max="32" width="99.85546875" customWidth="1"/>
    <col min="33" max="33" width="11.42578125" customWidth="1"/>
    <col min="34" max="34" width="9.140625" customWidth="1"/>
    <col min="35" max="35" width="9" customWidth="1"/>
  </cols>
  <sheetData>
    <row r="1" spans="1:35">
      <c r="B1" s="420"/>
    </row>
    <row r="2" spans="1:35" ht="60" customHeight="1">
      <c r="A2" s="421" t="s">
        <v>12625</v>
      </c>
      <c r="B2" s="422" t="s">
        <v>12626</v>
      </c>
      <c r="C2" s="423" t="s">
        <v>0</v>
      </c>
      <c r="D2" s="424" t="s">
        <v>1</v>
      </c>
      <c r="E2" s="425" t="s">
        <v>3</v>
      </c>
      <c r="F2" s="425" t="s">
        <v>12627</v>
      </c>
      <c r="G2" s="425" t="s">
        <v>5</v>
      </c>
      <c r="H2" s="426" t="s">
        <v>6</v>
      </c>
      <c r="I2" s="424" t="s">
        <v>7</v>
      </c>
      <c r="J2" s="424" t="s">
        <v>8</v>
      </c>
      <c r="K2" s="424" t="s">
        <v>9</v>
      </c>
      <c r="L2" s="424" t="s">
        <v>10</v>
      </c>
      <c r="M2" s="424" t="s">
        <v>11</v>
      </c>
      <c r="N2" s="424" t="s">
        <v>12</v>
      </c>
      <c r="O2" s="424" t="s">
        <v>13</v>
      </c>
      <c r="P2" s="427" t="s">
        <v>14</v>
      </c>
      <c r="Q2" s="427" t="s">
        <v>12628</v>
      </c>
      <c r="R2" s="428" t="s">
        <v>12629</v>
      </c>
      <c r="S2" s="428" t="s">
        <v>16</v>
      </c>
      <c r="T2" s="429" t="s">
        <v>17</v>
      </c>
      <c r="U2" s="427" t="s">
        <v>12630</v>
      </c>
      <c r="V2" s="427" t="s">
        <v>19</v>
      </c>
      <c r="W2" s="429" t="s">
        <v>20</v>
      </c>
      <c r="X2" s="429" t="s">
        <v>21</v>
      </c>
      <c r="Y2" s="429" t="s">
        <v>22</v>
      </c>
      <c r="Z2" s="429" t="s">
        <v>23</v>
      </c>
      <c r="AA2" s="429" t="s">
        <v>24</v>
      </c>
      <c r="AB2" s="429" t="s">
        <v>25</v>
      </c>
      <c r="AC2" s="429" t="s">
        <v>26</v>
      </c>
      <c r="AD2" s="424" t="s">
        <v>27</v>
      </c>
      <c r="AE2" s="424" t="s">
        <v>12631</v>
      </c>
      <c r="AF2" s="424" t="s">
        <v>30</v>
      </c>
      <c r="AG2" s="430" t="s">
        <v>29</v>
      </c>
      <c r="AH2" s="419"/>
      <c r="AI2" s="419"/>
    </row>
    <row r="3" spans="1:35">
      <c r="B3" s="420"/>
    </row>
    <row r="4" spans="1:35" ht="30" customHeight="1">
      <c r="A4" s="431" t="s">
        <v>12632</v>
      </c>
      <c r="B4" s="498" t="s">
        <v>12633</v>
      </c>
      <c r="C4" s="432">
        <v>508</v>
      </c>
      <c r="D4" s="433" t="s">
        <v>12634</v>
      </c>
      <c r="E4" s="434" t="s">
        <v>3051</v>
      </c>
      <c r="F4" s="434" t="s">
        <v>4767</v>
      </c>
      <c r="G4" s="434" t="s">
        <v>3053</v>
      </c>
      <c r="H4" s="435" t="s">
        <v>12635</v>
      </c>
      <c r="I4" s="436" t="s">
        <v>12636</v>
      </c>
      <c r="J4" s="437" t="s">
        <v>325</v>
      </c>
      <c r="K4" s="436" t="s">
        <v>38</v>
      </c>
      <c r="L4" s="436" t="s">
        <v>12637</v>
      </c>
      <c r="M4" s="436"/>
      <c r="N4" s="432" t="s">
        <v>333</v>
      </c>
      <c r="O4" s="432" t="s">
        <v>12638</v>
      </c>
      <c r="P4" s="432" t="s">
        <v>43</v>
      </c>
      <c r="Q4" s="438">
        <v>2840.91</v>
      </c>
      <c r="R4" s="439"/>
      <c r="S4" s="439">
        <v>936098.49</v>
      </c>
      <c r="T4" s="432">
        <v>3.9998999999999998</v>
      </c>
      <c r="U4" s="438">
        <v>1000</v>
      </c>
      <c r="V4" s="438">
        <v>2719</v>
      </c>
      <c r="W4" s="432">
        <v>0.6</v>
      </c>
      <c r="X4" s="432" t="s">
        <v>62</v>
      </c>
      <c r="Y4" s="432"/>
      <c r="Z4" s="432"/>
      <c r="AA4" s="432">
        <v>53</v>
      </c>
      <c r="AB4" s="432"/>
      <c r="AC4" s="432"/>
      <c r="AD4" s="440" t="s">
        <v>45</v>
      </c>
      <c r="AE4" s="441" t="s">
        <v>3055</v>
      </c>
      <c r="AF4" s="437"/>
      <c r="AG4" s="442" t="s">
        <v>3056</v>
      </c>
      <c r="AH4" s="419"/>
      <c r="AI4" s="419"/>
    </row>
    <row r="5" spans="1:35" ht="30" customHeight="1">
      <c r="A5" s="443" t="s">
        <v>12639</v>
      </c>
      <c r="B5" s="499"/>
      <c r="C5" s="432">
        <v>508</v>
      </c>
      <c r="D5" s="418" t="s">
        <v>12640</v>
      </c>
      <c r="E5" s="434" t="s">
        <v>3051</v>
      </c>
      <c r="F5" s="434" t="s">
        <v>4767</v>
      </c>
      <c r="G5" s="434" t="s">
        <v>3053</v>
      </c>
      <c r="H5" s="435" t="s">
        <v>12635</v>
      </c>
      <c r="I5" s="436" t="s">
        <v>12636</v>
      </c>
      <c r="J5" s="437" t="s">
        <v>325</v>
      </c>
      <c r="K5" s="436" t="s">
        <v>38</v>
      </c>
      <c r="L5" s="436" t="s">
        <v>12637</v>
      </c>
      <c r="M5" s="436"/>
      <c r="N5" s="432" t="s">
        <v>333</v>
      </c>
      <c r="O5" s="432" t="s">
        <v>12638</v>
      </c>
      <c r="P5" s="432" t="s">
        <v>43</v>
      </c>
      <c r="Q5" s="438">
        <v>2840.91</v>
      </c>
      <c r="R5" s="439"/>
      <c r="S5" s="439">
        <v>936098.49</v>
      </c>
      <c r="T5" s="432">
        <v>3.9998999999999998</v>
      </c>
      <c r="U5" s="438">
        <v>1000</v>
      </c>
      <c r="V5" s="438">
        <v>2719</v>
      </c>
      <c r="W5" s="432">
        <v>0.6</v>
      </c>
      <c r="X5" s="432" t="s">
        <v>62</v>
      </c>
      <c r="Y5" s="432"/>
      <c r="Z5" s="432"/>
      <c r="AA5" s="432">
        <v>53</v>
      </c>
      <c r="AB5" s="432"/>
      <c r="AC5" s="432"/>
      <c r="AD5" s="440" t="s">
        <v>45</v>
      </c>
      <c r="AE5" s="441" t="s">
        <v>3055</v>
      </c>
      <c r="AF5" s="437" t="s">
        <v>4136</v>
      </c>
      <c r="AG5" s="432" t="s">
        <v>97</v>
      </c>
      <c r="AH5" s="419"/>
      <c r="AI5" s="419"/>
    </row>
    <row r="6" spans="1:35">
      <c r="B6" s="420"/>
      <c r="C6" s="432"/>
      <c r="D6" s="418"/>
      <c r="E6" s="434"/>
      <c r="F6" s="434"/>
      <c r="G6" s="434"/>
      <c r="H6" s="435"/>
      <c r="I6" s="436"/>
      <c r="J6" s="437"/>
      <c r="K6" s="436"/>
      <c r="L6" s="436"/>
      <c r="M6" s="436"/>
      <c r="N6" s="432"/>
      <c r="O6" s="432"/>
      <c r="P6" s="432"/>
      <c r="Q6" s="438"/>
      <c r="R6" s="439"/>
      <c r="S6" s="439"/>
      <c r="T6" s="432"/>
      <c r="U6" s="438"/>
      <c r="V6" s="438"/>
      <c r="W6" s="432"/>
      <c r="X6" s="432"/>
      <c r="Y6" s="432"/>
      <c r="Z6" s="432"/>
      <c r="AA6" s="432"/>
      <c r="AB6" s="432"/>
      <c r="AC6" s="432"/>
      <c r="AD6" s="440"/>
      <c r="AE6" s="441"/>
      <c r="AF6" s="437"/>
      <c r="AG6" s="432"/>
    </row>
    <row r="7" spans="1:35" ht="30" customHeight="1">
      <c r="A7" s="431" t="s">
        <v>12632</v>
      </c>
      <c r="B7" s="498" t="s">
        <v>12641</v>
      </c>
      <c r="C7" s="432">
        <v>625</v>
      </c>
      <c r="D7" s="418" t="s">
        <v>3737</v>
      </c>
      <c r="E7" s="434" t="s">
        <v>3738</v>
      </c>
      <c r="F7" s="434" t="s">
        <v>3739</v>
      </c>
      <c r="G7" s="434" t="s">
        <v>3740</v>
      </c>
      <c r="H7" s="435" t="s">
        <v>12642</v>
      </c>
      <c r="I7" s="436" t="s">
        <v>12643</v>
      </c>
      <c r="J7" s="437" t="s">
        <v>1809</v>
      </c>
      <c r="K7" s="436" t="s">
        <v>38</v>
      </c>
      <c r="L7" s="436" t="s">
        <v>12637</v>
      </c>
      <c r="M7" s="436"/>
      <c r="N7" s="432" t="s">
        <v>311</v>
      </c>
      <c r="O7" s="442" t="s">
        <v>53</v>
      </c>
      <c r="P7" s="432" t="s">
        <v>43</v>
      </c>
      <c r="Q7" s="438">
        <v>4795.59</v>
      </c>
      <c r="R7" s="439"/>
      <c r="S7" s="439">
        <v>3129222.28</v>
      </c>
      <c r="T7" s="432">
        <v>1.99987</v>
      </c>
      <c r="U7" s="438">
        <v>5315.88</v>
      </c>
      <c r="V7" s="438">
        <v>2263</v>
      </c>
      <c r="W7" s="432">
        <v>0.6</v>
      </c>
      <c r="X7" s="432" t="s">
        <v>54</v>
      </c>
      <c r="Y7" s="432"/>
      <c r="Z7" s="432"/>
      <c r="AA7" s="432">
        <v>519.62</v>
      </c>
      <c r="AB7" s="432"/>
      <c r="AC7" s="432"/>
      <c r="AD7" s="440" t="s">
        <v>45</v>
      </c>
      <c r="AE7" s="441" t="s">
        <v>3742</v>
      </c>
      <c r="AF7" s="437"/>
      <c r="AG7" s="442" t="s">
        <v>3056</v>
      </c>
      <c r="AH7" s="419"/>
      <c r="AI7" s="419"/>
    </row>
    <row r="8" spans="1:35" ht="30">
      <c r="A8" s="443" t="s">
        <v>12639</v>
      </c>
      <c r="B8" s="499"/>
      <c r="C8" s="432">
        <v>625</v>
      </c>
      <c r="D8" s="418" t="s">
        <v>3737</v>
      </c>
      <c r="E8" s="434" t="s">
        <v>3738</v>
      </c>
      <c r="F8" s="434" t="s">
        <v>3739</v>
      </c>
      <c r="G8" s="434" t="s">
        <v>3740</v>
      </c>
      <c r="H8" s="435" t="s">
        <v>12642</v>
      </c>
      <c r="I8" s="436" t="s">
        <v>12643</v>
      </c>
      <c r="J8" s="437" t="s">
        <v>1809</v>
      </c>
      <c r="K8" s="436" t="s">
        <v>38</v>
      </c>
      <c r="L8" s="436" t="s">
        <v>12637</v>
      </c>
      <c r="M8" s="436"/>
      <c r="N8" s="432" t="s">
        <v>311</v>
      </c>
      <c r="O8" s="432" t="s">
        <v>4655</v>
      </c>
      <c r="P8" s="432" t="s">
        <v>43</v>
      </c>
      <c r="Q8" s="438">
        <v>4795.59</v>
      </c>
      <c r="R8" s="439"/>
      <c r="S8" s="439">
        <v>3129222.28</v>
      </c>
      <c r="T8" s="432">
        <v>1.99987</v>
      </c>
      <c r="U8" s="438">
        <v>5315.88</v>
      </c>
      <c r="V8" s="438">
        <v>2263</v>
      </c>
      <c r="W8" s="432">
        <v>0.6</v>
      </c>
      <c r="X8" s="432" t="s">
        <v>54</v>
      </c>
      <c r="Y8" s="432"/>
      <c r="Z8" s="432"/>
      <c r="AA8" s="432">
        <v>519.62</v>
      </c>
      <c r="AB8" s="432"/>
      <c r="AC8" s="432"/>
      <c r="AD8" s="440" t="s">
        <v>45</v>
      </c>
      <c r="AE8" s="441" t="s">
        <v>3742</v>
      </c>
      <c r="AF8" s="437" t="s">
        <v>4136</v>
      </c>
      <c r="AG8" s="432" t="s">
        <v>97</v>
      </c>
    </row>
    <row r="9" spans="1:35">
      <c r="B9" s="420"/>
      <c r="C9" s="432"/>
      <c r="D9" s="418"/>
      <c r="E9" s="434"/>
      <c r="F9" s="434"/>
      <c r="G9" s="434"/>
      <c r="H9" s="435"/>
      <c r="I9" s="436"/>
      <c r="J9" s="437"/>
      <c r="K9" s="436"/>
      <c r="L9" s="436"/>
      <c r="M9" s="436"/>
      <c r="N9" s="432"/>
      <c r="O9" s="432"/>
      <c r="P9" s="432"/>
      <c r="Q9" s="438"/>
      <c r="R9" s="439"/>
      <c r="S9" s="439"/>
      <c r="T9" s="432"/>
      <c r="U9" s="438"/>
      <c r="V9" s="438"/>
      <c r="W9" s="432"/>
      <c r="X9" s="432"/>
      <c r="Y9" s="432"/>
      <c r="Z9" s="432"/>
      <c r="AA9" s="432"/>
      <c r="AB9" s="432"/>
      <c r="AC9" s="432"/>
      <c r="AD9" s="440"/>
      <c r="AE9" s="441"/>
      <c r="AF9" s="437"/>
      <c r="AG9" s="432"/>
    </row>
    <row r="10" spans="1:35" ht="30" customHeight="1">
      <c r="A10" s="431" t="s">
        <v>12632</v>
      </c>
      <c r="B10" s="498" t="s">
        <v>12644</v>
      </c>
      <c r="C10" s="432">
        <v>668</v>
      </c>
      <c r="D10" s="418" t="s">
        <v>12645</v>
      </c>
      <c r="E10" s="434" t="s">
        <v>4015</v>
      </c>
      <c r="F10" s="434" t="s">
        <v>4016</v>
      </c>
      <c r="G10" s="434" t="s">
        <v>4017</v>
      </c>
      <c r="H10" s="435" t="s">
        <v>12646</v>
      </c>
      <c r="I10" s="436" t="s">
        <v>12647</v>
      </c>
      <c r="J10" s="437" t="s">
        <v>12648</v>
      </c>
      <c r="K10" s="436" t="s">
        <v>38</v>
      </c>
      <c r="L10" s="436" t="s">
        <v>39</v>
      </c>
      <c r="M10" s="436"/>
      <c r="N10" s="432" t="s">
        <v>333</v>
      </c>
      <c r="O10" s="432" t="s">
        <v>12649</v>
      </c>
      <c r="P10" s="432" t="s">
        <v>12650</v>
      </c>
      <c r="Q10" s="438">
        <v>2983.8</v>
      </c>
      <c r="R10" s="439"/>
      <c r="S10" s="439">
        <v>1168179.92</v>
      </c>
      <c r="T10" s="432">
        <v>3.9996</v>
      </c>
      <c r="U10" s="438">
        <v>1052</v>
      </c>
      <c r="V10" s="438">
        <v>2400</v>
      </c>
      <c r="W10" s="432">
        <v>0.7</v>
      </c>
      <c r="X10" s="432" t="s">
        <v>566</v>
      </c>
      <c r="Y10" s="432"/>
      <c r="Z10" s="432"/>
      <c r="AA10" s="432">
        <v>57.26</v>
      </c>
      <c r="AB10" s="432"/>
      <c r="AC10" s="432"/>
      <c r="AD10" s="440" t="s">
        <v>45</v>
      </c>
      <c r="AE10" s="441" t="s">
        <v>4019</v>
      </c>
      <c r="AF10" s="437" t="s">
        <v>12651</v>
      </c>
      <c r="AG10" s="442" t="s">
        <v>3056</v>
      </c>
      <c r="AH10" s="419"/>
      <c r="AI10" s="419"/>
    </row>
    <row r="11" spans="1:35" ht="30">
      <c r="A11" s="443" t="s">
        <v>12639</v>
      </c>
      <c r="B11" s="499"/>
      <c r="C11" s="432">
        <v>668</v>
      </c>
      <c r="D11" s="418" t="s">
        <v>12645</v>
      </c>
      <c r="E11" s="434" t="s">
        <v>4015</v>
      </c>
      <c r="F11" s="434" t="s">
        <v>4016</v>
      </c>
      <c r="G11" s="434" t="s">
        <v>4017</v>
      </c>
      <c r="H11" s="435" t="s">
        <v>12646</v>
      </c>
      <c r="I11" s="436" t="s">
        <v>12647</v>
      </c>
      <c r="J11" s="437" t="s">
        <v>12648</v>
      </c>
      <c r="K11" s="436" t="s">
        <v>38</v>
      </c>
      <c r="L11" s="436" t="s">
        <v>39</v>
      </c>
      <c r="M11" s="436"/>
      <c r="N11" s="432" t="s">
        <v>333</v>
      </c>
      <c r="O11" s="432" t="s">
        <v>12649</v>
      </c>
      <c r="P11" s="432" t="s">
        <v>12650</v>
      </c>
      <c r="Q11" s="438">
        <v>2983.8</v>
      </c>
      <c r="R11" s="439"/>
      <c r="S11" s="439">
        <v>1168179.92</v>
      </c>
      <c r="T11" s="432">
        <v>3.9996</v>
      </c>
      <c r="U11" s="438">
        <v>1052</v>
      </c>
      <c r="V11" s="438">
        <v>2400</v>
      </c>
      <c r="W11" s="432">
        <v>0.7</v>
      </c>
      <c r="X11" s="432" t="s">
        <v>566</v>
      </c>
      <c r="Y11" s="432"/>
      <c r="Z11" s="432"/>
      <c r="AA11" s="432">
        <v>57.26</v>
      </c>
      <c r="AB11" s="432"/>
      <c r="AC11" s="432"/>
      <c r="AD11" s="440" t="s">
        <v>45</v>
      </c>
      <c r="AE11" s="441" t="s">
        <v>4019</v>
      </c>
      <c r="AF11" s="437" t="s">
        <v>12651</v>
      </c>
      <c r="AG11" s="432" t="s">
        <v>97</v>
      </c>
    </row>
    <row r="12" spans="1:35">
      <c r="B12" s="420"/>
      <c r="C12" s="432"/>
      <c r="D12" s="418"/>
      <c r="E12" s="434"/>
      <c r="F12" s="434"/>
      <c r="G12" s="434"/>
      <c r="H12" s="435"/>
      <c r="I12" s="436"/>
      <c r="J12" s="437"/>
      <c r="K12" s="436"/>
      <c r="L12" s="436"/>
      <c r="M12" s="436"/>
      <c r="N12" s="432"/>
      <c r="O12" s="432"/>
      <c r="P12" s="432"/>
      <c r="Q12" s="438"/>
      <c r="R12" s="439"/>
      <c r="S12" s="439"/>
      <c r="T12" s="432"/>
      <c r="U12" s="438"/>
      <c r="V12" s="438"/>
      <c r="W12" s="432"/>
      <c r="X12" s="432"/>
      <c r="Y12" s="432"/>
      <c r="Z12" s="432"/>
      <c r="AA12" s="432"/>
      <c r="AB12" s="432"/>
      <c r="AC12" s="432"/>
      <c r="AD12" s="440"/>
      <c r="AE12" s="441"/>
      <c r="AF12" s="437"/>
      <c r="AG12" s="432"/>
    </row>
    <row r="13" spans="1:35" ht="30" customHeight="1">
      <c r="A13" s="431" t="s">
        <v>12632</v>
      </c>
      <c r="B13" s="498" t="s">
        <v>12652</v>
      </c>
      <c r="C13" s="432">
        <v>669</v>
      </c>
      <c r="D13" s="418" t="s">
        <v>4021</v>
      </c>
      <c r="E13" s="434" t="s">
        <v>1112</v>
      </c>
      <c r="F13" s="434" t="s">
        <v>4022</v>
      </c>
      <c r="G13" s="434" t="s">
        <v>4023</v>
      </c>
      <c r="H13" s="435" t="s">
        <v>12653</v>
      </c>
      <c r="I13" s="436" t="s">
        <v>12654</v>
      </c>
      <c r="J13" s="437" t="s">
        <v>60</v>
      </c>
      <c r="K13" s="436" t="s">
        <v>38</v>
      </c>
      <c r="L13" s="436" t="s">
        <v>39</v>
      </c>
      <c r="M13" s="436"/>
      <c r="N13" s="432" t="s">
        <v>333</v>
      </c>
      <c r="O13" s="432" t="s">
        <v>10147</v>
      </c>
      <c r="P13" s="432" t="s">
        <v>43</v>
      </c>
      <c r="Q13" s="438">
        <v>1929.69</v>
      </c>
      <c r="R13" s="439"/>
      <c r="S13" s="444">
        <v>990471</v>
      </c>
      <c r="T13" s="432">
        <v>3.9964</v>
      </c>
      <c r="U13" s="438">
        <v>644.16</v>
      </c>
      <c r="V13" s="438">
        <v>3663</v>
      </c>
      <c r="W13" s="432">
        <v>0.7</v>
      </c>
      <c r="X13" s="432">
        <v>0.8</v>
      </c>
      <c r="Y13" s="432"/>
      <c r="Z13" s="432"/>
      <c r="AA13" s="432"/>
      <c r="AB13" s="432"/>
      <c r="AC13" s="432"/>
      <c r="AD13" s="440" t="s">
        <v>45</v>
      </c>
      <c r="AE13" s="441" t="s">
        <v>4025</v>
      </c>
      <c r="AF13" s="437"/>
      <c r="AG13" s="442" t="s">
        <v>3056</v>
      </c>
      <c r="AH13" s="419"/>
      <c r="AI13" s="419"/>
    </row>
    <row r="14" spans="1:35" ht="45">
      <c r="A14" s="443" t="s">
        <v>12639</v>
      </c>
      <c r="B14" s="499"/>
      <c r="C14" s="432">
        <v>669</v>
      </c>
      <c r="D14" s="418" t="s">
        <v>4021</v>
      </c>
      <c r="E14" s="434" t="s">
        <v>1112</v>
      </c>
      <c r="F14" s="434" t="s">
        <v>4022</v>
      </c>
      <c r="G14" s="434" t="s">
        <v>4023</v>
      </c>
      <c r="H14" s="435" t="s">
        <v>12653</v>
      </c>
      <c r="I14" s="436" t="s">
        <v>12654</v>
      </c>
      <c r="J14" s="437" t="s">
        <v>60</v>
      </c>
      <c r="K14" s="436" t="s">
        <v>38</v>
      </c>
      <c r="L14" s="436" t="s">
        <v>39</v>
      </c>
      <c r="M14" s="436"/>
      <c r="N14" s="432" t="s">
        <v>333</v>
      </c>
      <c r="O14" s="432" t="s">
        <v>10147</v>
      </c>
      <c r="P14" s="432" t="s">
        <v>43</v>
      </c>
      <c r="Q14" s="438">
        <v>1929.69</v>
      </c>
      <c r="R14" s="439"/>
      <c r="S14" s="439">
        <v>990471.83</v>
      </c>
      <c r="T14" s="432">
        <v>3.9964</v>
      </c>
      <c r="U14" s="438">
        <v>644.16</v>
      </c>
      <c r="V14" s="438">
        <v>3663</v>
      </c>
      <c r="W14" s="432">
        <v>0.7</v>
      </c>
      <c r="X14" s="432">
        <v>0.8</v>
      </c>
      <c r="Y14" s="432"/>
      <c r="Z14" s="432"/>
      <c r="AA14" s="432"/>
      <c r="AB14" s="432"/>
      <c r="AC14" s="432"/>
      <c r="AD14" s="440" t="s">
        <v>45</v>
      </c>
      <c r="AE14" s="441" t="s">
        <v>4025</v>
      </c>
      <c r="AF14" s="437" t="s">
        <v>1029</v>
      </c>
      <c r="AG14" s="432" t="s">
        <v>97</v>
      </c>
    </row>
    <row r="15" spans="1:35">
      <c r="B15" s="420"/>
      <c r="C15" s="432"/>
      <c r="D15" s="418"/>
      <c r="E15" s="434"/>
      <c r="F15" s="434"/>
      <c r="G15" s="434"/>
      <c r="H15" s="435"/>
      <c r="I15" s="436"/>
      <c r="J15" s="437"/>
      <c r="K15" s="436"/>
      <c r="L15" s="436"/>
      <c r="M15" s="436"/>
      <c r="N15" s="432"/>
      <c r="O15" s="432"/>
      <c r="P15" s="432"/>
      <c r="Q15" s="438"/>
      <c r="R15" s="439"/>
      <c r="S15" s="439"/>
      <c r="T15" s="432"/>
      <c r="U15" s="438"/>
      <c r="V15" s="438"/>
      <c r="W15" s="432"/>
      <c r="X15" s="432"/>
      <c r="Y15" s="432"/>
      <c r="Z15" s="432"/>
      <c r="AA15" s="432"/>
      <c r="AB15" s="432"/>
      <c r="AC15" s="432"/>
      <c r="AD15" s="440"/>
      <c r="AE15" s="441"/>
      <c r="AF15" s="437"/>
      <c r="AG15" s="432"/>
    </row>
    <row r="16" spans="1:35" ht="30" customHeight="1">
      <c r="A16" s="431" t="s">
        <v>12632</v>
      </c>
      <c r="B16" s="498" t="s">
        <v>12655</v>
      </c>
      <c r="C16" s="432">
        <v>713</v>
      </c>
      <c r="D16" s="418" t="s">
        <v>4260</v>
      </c>
      <c r="E16" s="434" t="s">
        <v>4261</v>
      </c>
      <c r="F16" s="434" t="s">
        <v>4262</v>
      </c>
      <c r="G16" s="434" t="s">
        <v>4263</v>
      </c>
      <c r="H16" s="435" t="s">
        <v>12656</v>
      </c>
      <c r="I16" s="436" t="s">
        <v>12657</v>
      </c>
      <c r="J16" s="437" t="s">
        <v>658</v>
      </c>
      <c r="K16" s="436" t="s">
        <v>38</v>
      </c>
      <c r="L16" s="436" t="s">
        <v>39</v>
      </c>
      <c r="M16" s="436"/>
      <c r="N16" s="432" t="s">
        <v>333</v>
      </c>
      <c r="O16" s="432" t="s">
        <v>12658</v>
      </c>
      <c r="P16" s="432" t="s">
        <v>43</v>
      </c>
      <c r="Q16" s="438">
        <v>3420.67</v>
      </c>
      <c r="R16" s="439"/>
      <c r="S16" s="439">
        <v>3032432.07</v>
      </c>
      <c r="T16" s="432">
        <v>3.9998999999999998</v>
      </c>
      <c r="U16" s="438">
        <v>1177.2</v>
      </c>
      <c r="V16" s="438">
        <v>6549</v>
      </c>
      <c r="W16" s="432">
        <v>0.7</v>
      </c>
      <c r="X16" s="432" t="s">
        <v>4266</v>
      </c>
      <c r="Y16" s="432"/>
      <c r="Z16" s="432"/>
      <c r="AA16" s="432">
        <v>36.96</v>
      </c>
      <c r="AB16" s="432"/>
      <c r="AC16" s="432"/>
      <c r="AD16" s="440" t="s">
        <v>45</v>
      </c>
      <c r="AE16" s="441" t="s">
        <v>4267</v>
      </c>
      <c r="AF16" s="445" t="s">
        <v>12659</v>
      </c>
      <c r="AG16" s="442" t="s">
        <v>3056</v>
      </c>
      <c r="AH16" s="419"/>
      <c r="AI16" s="419"/>
    </row>
    <row r="17" spans="1:35" ht="30">
      <c r="A17" s="443" t="s">
        <v>12639</v>
      </c>
      <c r="B17" s="499"/>
      <c r="C17" s="432">
        <v>713</v>
      </c>
      <c r="D17" s="418" t="s">
        <v>4260</v>
      </c>
      <c r="E17" s="434" t="s">
        <v>4261</v>
      </c>
      <c r="F17" s="434" t="s">
        <v>4262</v>
      </c>
      <c r="G17" s="434" t="s">
        <v>4263</v>
      </c>
      <c r="H17" s="435" t="s">
        <v>12656</v>
      </c>
      <c r="I17" s="436" t="s">
        <v>12657</v>
      </c>
      <c r="J17" s="437" t="s">
        <v>658</v>
      </c>
      <c r="K17" s="436" t="s">
        <v>38</v>
      </c>
      <c r="L17" s="436" t="s">
        <v>39</v>
      </c>
      <c r="M17" s="436"/>
      <c r="N17" s="432" t="s">
        <v>333</v>
      </c>
      <c r="O17" s="432" t="s">
        <v>12658</v>
      </c>
      <c r="P17" s="432" t="s">
        <v>43</v>
      </c>
      <c r="Q17" s="438">
        <v>3420.67</v>
      </c>
      <c r="R17" s="439"/>
      <c r="S17" s="439">
        <v>3032432.07</v>
      </c>
      <c r="T17" s="432">
        <v>3.9998999999999998</v>
      </c>
      <c r="U17" s="438">
        <v>1177.2</v>
      </c>
      <c r="V17" s="438">
        <v>6549</v>
      </c>
      <c r="W17" s="432">
        <v>0.7</v>
      </c>
      <c r="X17" s="432" t="s">
        <v>4266</v>
      </c>
      <c r="Y17" s="432"/>
      <c r="Z17" s="432"/>
      <c r="AA17" s="432">
        <v>36.96</v>
      </c>
      <c r="AB17" s="432"/>
      <c r="AC17" s="432"/>
      <c r="AD17" s="440" t="s">
        <v>45</v>
      </c>
      <c r="AE17" s="441" t="s">
        <v>4267</v>
      </c>
      <c r="AF17" s="437" t="s">
        <v>4136</v>
      </c>
      <c r="AG17" s="432" t="s">
        <v>97</v>
      </c>
    </row>
    <row r="18" spans="1:35">
      <c r="B18" s="420"/>
      <c r="C18" s="432"/>
      <c r="D18" s="418"/>
      <c r="E18" s="434"/>
      <c r="F18" s="434"/>
      <c r="G18" s="434"/>
      <c r="H18" s="435"/>
      <c r="I18" s="436"/>
      <c r="J18" s="437"/>
      <c r="K18" s="436"/>
      <c r="L18" s="436"/>
      <c r="M18" s="436"/>
      <c r="N18" s="432"/>
      <c r="O18" s="432"/>
      <c r="P18" s="432"/>
      <c r="Q18" s="438"/>
      <c r="R18" s="439"/>
      <c r="S18" s="439"/>
      <c r="T18" s="432"/>
      <c r="U18" s="438"/>
      <c r="V18" s="438"/>
      <c r="W18" s="432"/>
      <c r="X18" s="432"/>
      <c r="Y18" s="432"/>
      <c r="Z18" s="432"/>
      <c r="AA18" s="432"/>
      <c r="AB18" s="432"/>
      <c r="AC18" s="432"/>
      <c r="AD18" s="440"/>
      <c r="AE18" s="441"/>
      <c r="AF18" s="437"/>
      <c r="AG18" s="432"/>
    </row>
    <row r="19" spans="1:35" ht="30" customHeight="1">
      <c r="A19" s="431" t="s">
        <v>12632</v>
      </c>
      <c r="B19" s="498" t="s">
        <v>12660</v>
      </c>
      <c r="C19" s="432">
        <v>740</v>
      </c>
      <c r="D19" s="418" t="s">
        <v>4415</v>
      </c>
      <c r="E19" s="434" t="s">
        <v>4416</v>
      </c>
      <c r="F19" s="434" t="s">
        <v>4417</v>
      </c>
      <c r="G19" s="434" t="s">
        <v>4418</v>
      </c>
      <c r="H19" s="435" t="s">
        <v>12661</v>
      </c>
      <c r="I19" s="436" t="s">
        <v>12662</v>
      </c>
      <c r="J19" s="437" t="s">
        <v>60</v>
      </c>
      <c r="K19" s="436" t="s">
        <v>38</v>
      </c>
      <c r="L19" s="436" t="s">
        <v>39</v>
      </c>
      <c r="M19" s="436"/>
      <c r="N19" s="432" t="s">
        <v>333</v>
      </c>
      <c r="O19" s="432" t="s">
        <v>4420</v>
      </c>
      <c r="P19" s="432" t="s">
        <v>639</v>
      </c>
      <c r="Q19" s="438">
        <v>1946.55</v>
      </c>
      <c r="R19" s="444"/>
      <c r="S19" s="439">
        <v>1005326.84</v>
      </c>
      <c r="T19" s="432">
        <v>4</v>
      </c>
      <c r="U19" s="438">
        <v>648.86</v>
      </c>
      <c r="V19" s="438">
        <v>3689</v>
      </c>
      <c r="W19" s="432">
        <v>0.7</v>
      </c>
      <c r="X19" s="432">
        <v>0.8</v>
      </c>
      <c r="Y19" s="432"/>
      <c r="Z19" s="432"/>
      <c r="AA19" s="432"/>
      <c r="AB19" s="432"/>
      <c r="AC19" s="432"/>
      <c r="AD19" s="440" t="s">
        <v>45</v>
      </c>
      <c r="AE19" s="441" t="s">
        <v>4421</v>
      </c>
      <c r="AF19" s="445"/>
      <c r="AG19" s="442" t="s">
        <v>3056</v>
      </c>
      <c r="AH19" s="419"/>
      <c r="AI19" s="419"/>
    </row>
    <row r="20" spans="1:35" ht="30" customHeight="1">
      <c r="A20" s="443" t="s">
        <v>12639</v>
      </c>
      <c r="B20" s="499"/>
      <c r="C20" s="432">
        <v>740</v>
      </c>
      <c r="D20" s="418" t="s">
        <v>4415</v>
      </c>
      <c r="E20" s="434" t="s">
        <v>4416</v>
      </c>
      <c r="F20" s="434" t="s">
        <v>4417</v>
      </c>
      <c r="G20" s="434" t="s">
        <v>12663</v>
      </c>
      <c r="H20" s="435" t="s">
        <v>12661</v>
      </c>
      <c r="I20" s="436" t="s">
        <v>12662</v>
      </c>
      <c r="J20" s="437" t="s">
        <v>60</v>
      </c>
      <c r="K20" s="436" t="s">
        <v>38</v>
      </c>
      <c r="L20" s="436" t="s">
        <v>39</v>
      </c>
      <c r="M20" s="436"/>
      <c r="N20" s="432" t="s">
        <v>333</v>
      </c>
      <c r="O20" s="432" t="s">
        <v>4420</v>
      </c>
      <c r="P20" s="432" t="s">
        <v>639</v>
      </c>
      <c r="Q20" s="438">
        <v>1946.55</v>
      </c>
      <c r="R20" s="439" t="s">
        <v>12664</v>
      </c>
      <c r="S20" s="439">
        <v>1005326.84</v>
      </c>
      <c r="T20" s="432">
        <v>4</v>
      </c>
      <c r="U20" s="438">
        <v>648.86</v>
      </c>
      <c r="V20" s="438">
        <v>3689</v>
      </c>
      <c r="W20" s="432">
        <v>0.7</v>
      </c>
      <c r="X20" s="432">
        <v>0.8</v>
      </c>
      <c r="Y20" s="432"/>
      <c r="Z20" s="432"/>
      <c r="AA20" s="432"/>
      <c r="AB20" s="432"/>
      <c r="AC20" s="432"/>
      <c r="AD20" s="440" t="s">
        <v>45</v>
      </c>
      <c r="AE20" s="441" t="s">
        <v>4421</v>
      </c>
      <c r="AF20" s="437" t="s">
        <v>4136</v>
      </c>
      <c r="AG20" s="432" t="s">
        <v>97</v>
      </c>
      <c r="AH20" s="419"/>
      <c r="AI20" s="419"/>
    </row>
    <row r="21" spans="1:35">
      <c r="B21" s="420"/>
      <c r="C21" s="432"/>
      <c r="D21" s="418"/>
      <c r="E21" s="434"/>
      <c r="F21" s="434"/>
      <c r="G21" s="434"/>
      <c r="H21" s="435"/>
      <c r="I21" s="436"/>
      <c r="J21" s="437"/>
      <c r="K21" s="436"/>
      <c r="L21" s="436"/>
      <c r="M21" s="436"/>
      <c r="N21" s="432"/>
      <c r="O21" s="432"/>
      <c r="P21" s="432"/>
      <c r="Q21" s="438"/>
      <c r="R21" s="439"/>
      <c r="S21" s="439"/>
      <c r="T21" s="432"/>
      <c r="U21" s="438"/>
      <c r="V21" s="438"/>
      <c r="W21" s="432"/>
      <c r="X21" s="432"/>
      <c r="Y21" s="432"/>
      <c r="Z21" s="432"/>
      <c r="AA21" s="432"/>
      <c r="AB21" s="432"/>
      <c r="AC21" s="432"/>
      <c r="AD21" s="440"/>
      <c r="AE21" s="441"/>
      <c r="AF21" s="437"/>
      <c r="AG21" s="432"/>
    </row>
    <row r="22" spans="1:35" ht="30" customHeight="1">
      <c r="A22" s="431" t="s">
        <v>12632</v>
      </c>
      <c r="B22" s="498" t="s">
        <v>12665</v>
      </c>
      <c r="C22" s="432">
        <v>766</v>
      </c>
      <c r="D22" s="418" t="s">
        <v>4569</v>
      </c>
      <c r="E22" s="434" t="s">
        <v>4570</v>
      </c>
      <c r="F22" s="434" t="s">
        <v>12666</v>
      </c>
      <c r="G22" s="434" t="s">
        <v>4572</v>
      </c>
      <c r="H22" s="435" t="s">
        <v>12667</v>
      </c>
      <c r="I22" s="436" t="s">
        <v>12668</v>
      </c>
      <c r="J22" s="437" t="s">
        <v>224</v>
      </c>
      <c r="K22" s="436" t="s">
        <v>38</v>
      </c>
      <c r="L22" s="436" t="s">
        <v>39</v>
      </c>
      <c r="M22" s="436"/>
      <c r="N22" s="432" t="s">
        <v>333</v>
      </c>
      <c r="O22" s="432" t="s">
        <v>10147</v>
      </c>
      <c r="P22" s="432" t="s">
        <v>43</v>
      </c>
      <c r="Q22" s="438">
        <v>2832.13</v>
      </c>
      <c r="R22" s="439" t="s">
        <v>12669</v>
      </c>
      <c r="S22" s="439">
        <v>2647963.61</v>
      </c>
      <c r="T22" s="432">
        <v>3.9998</v>
      </c>
      <c r="U22" s="438">
        <v>1002.76</v>
      </c>
      <c r="V22" s="438">
        <v>6290.34</v>
      </c>
      <c r="W22" s="432">
        <v>0.7</v>
      </c>
      <c r="X22" s="432" t="s">
        <v>44</v>
      </c>
      <c r="Y22" s="432"/>
      <c r="Z22" s="432"/>
      <c r="AA22" s="432">
        <v>58.66</v>
      </c>
      <c r="AB22" s="432"/>
      <c r="AC22" s="432"/>
      <c r="AD22" s="440" t="s">
        <v>45</v>
      </c>
      <c r="AE22" s="441" t="s">
        <v>4574</v>
      </c>
      <c r="AF22" s="445" t="s">
        <v>12659</v>
      </c>
      <c r="AG22" s="442" t="s">
        <v>3056</v>
      </c>
      <c r="AH22" s="419"/>
      <c r="AI22" s="419"/>
    </row>
    <row r="23" spans="1:35" ht="30" customHeight="1">
      <c r="A23" s="443" t="s">
        <v>12639</v>
      </c>
      <c r="B23" s="499"/>
      <c r="C23" s="432">
        <v>766</v>
      </c>
      <c r="D23" s="418" t="s">
        <v>4569</v>
      </c>
      <c r="E23" s="434" t="s">
        <v>4570</v>
      </c>
      <c r="F23" s="434" t="s">
        <v>12666</v>
      </c>
      <c r="G23" s="434" t="s">
        <v>4572</v>
      </c>
      <c r="H23" s="435" t="s">
        <v>12667</v>
      </c>
      <c r="I23" s="436" t="s">
        <v>12668</v>
      </c>
      <c r="J23" s="437" t="s">
        <v>224</v>
      </c>
      <c r="K23" s="436" t="s">
        <v>38</v>
      </c>
      <c r="L23" s="436" t="s">
        <v>39</v>
      </c>
      <c r="M23" s="436"/>
      <c r="N23" s="432" t="s">
        <v>333</v>
      </c>
      <c r="O23" s="432" t="s">
        <v>10147</v>
      </c>
      <c r="P23" s="432" t="s">
        <v>43</v>
      </c>
      <c r="Q23" s="438">
        <v>2832.13</v>
      </c>
      <c r="R23" s="439" t="s">
        <v>12669</v>
      </c>
      <c r="S23" s="439">
        <v>2647963.61</v>
      </c>
      <c r="T23" s="432">
        <v>3.9998</v>
      </c>
      <c r="U23" s="438">
        <v>1002.76</v>
      </c>
      <c r="V23" s="438">
        <v>6290.34</v>
      </c>
      <c r="W23" s="432">
        <v>0.7</v>
      </c>
      <c r="X23" s="432" t="s">
        <v>44</v>
      </c>
      <c r="Y23" s="432"/>
      <c r="Z23" s="432"/>
      <c r="AA23" s="432">
        <v>58.66</v>
      </c>
      <c r="AB23" s="432"/>
      <c r="AC23" s="432"/>
      <c r="AD23" s="440" t="s">
        <v>45</v>
      </c>
      <c r="AE23" s="441" t="s">
        <v>4574</v>
      </c>
      <c r="AF23" s="437" t="s">
        <v>4136</v>
      </c>
      <c r="AG23" s="432" t="s">
        <v>97</v>
      </c>
      <c r="AH23" s="419"/>
      <c r="AI23" s="419"/>
    </row>
    <row r="24" spans="1:35">
      <c r="B24" s="420"/>
      <c r="C24" s="432"/>
      <c r="D24" s="418"/>
      <c r="E24" s="434"/>
      <c r="F24" s="434"/>
      <c r="G24" s="434"/>
      <c r="H24" s="435"/>
      <c r="I24" s="436"/>
      <c r="J24" s="437"/>
      <c r="K24" s="436"/>
      <c r="L24" s="436"/>
      <c r="M24" s="436"/>
      <c r="N24" s="432"/>
      <c r="O24" s="432"/>
      <c r="P24" s="432"/>
      <c r="Q24" s="438"/>
      <c r="R24" s="439"/>
      <c r="S24" s="439"/>
      <c r="T24" s="432"/>
      <c r="U24" s="438"/>
      <c r="V24" s="438"/>
      <c r="W24" s="432"/>
      <c r="X24" s="432"/>
      <c r="Y24" s="432"/>
      <c r="Z24" s="432"/>
      <c r="AA24" s="432"/>
      <c r="AB24" s="432"/>
      <c r="AC24" s="432"/>
      <c r="AD24" s="440"/>
      <c r="AE24" s="441"/>
      <c r="AF24" s="437"/>
      <c r="AG24" s="432"/>
    </row>
    <row r="25" spans="1:35" ht="30" customHeight="1">
      <c r="A25" s="431" t="s">
        <v>12632</v>
      </c>
      <c r="B25" s="498" t="s">
        <v>12665</v>
      </c>
      <c r="C25" s="432">
        <v>772</v>
      </c>
      <c r="D25" s="418" t="s">
        <v>4607</v>
      </c>
      <c r="E25" s="434" t="s">
        <v>4608</v>
      </c>
      <c r="F25" s="434" t="s">
        <v>4609</v>
      </c>
      <c r="G25" s="434" t="s">
        <v>4610</v>
      </c>
      <c r="H25" s="435" t="s">
        <v>12670</v>
      </c>
      <c r="I25" s="436" t="s">
        <v>12671</v>
      </c>
      <c r="J25" s="437" t="s">
        <v>846</v>
      </c>
      <c r="K25" s="436" t="s">
        <v>38</v>
      </c>
      <c r="L25" s="436" t="s">
        <v>39</v>
      </c>
      <c r="M25" s="436"/>
      <c r="N25" s="432" t="s">
        <v>333</v>
      </c>
      <c r="O25" s="432" t="s">
        <v>95</v>
      </c>
      <c r="P25" s="432" t="s">
        <v>43</v>
      </c>
      <c r="Q25" s="438">
        <v>8867.25</v>
      </c>
      <c r="R25" s="439"/>
      <c r="S25" s="439">
        <v>1491401.2</v>
      </c>
      <c r="T25" s="432">
        <v>4.7712000000000003</v>
      </c>
      <c r="U25" s="438">
        <v>2351.3000000000002</v>
      </c>
      <c r="V25" s="438">
        <v>2866</v>
      </c>
      <c r="W25" s="432">
        <v>0.7</v>
      </c>
      <c r="X25" s="432">
        <v>0.4</v>
      </c>
      <c r="Y25" s="432"/>
      <c r="Z25" s="432"/>
      <c r="AA25" s="432"/>
      <c r="AB25" s="432"/>
      <c r="AC25" s="432"/>
      <c r="AD25" s="440" t="s">
        <v>45</v>
      </c>
      <c r="AE25" s="441" t="s">
        <v>4612</v>
      </c>
      <c r="AF25" s="445"/>
      <c r="AG25" s="442" t="s">
        <v>3056</v>
      </c>
      <c r="AH25" s="419"/>
      <c r="AI25" s="419"/>
    </row>
    <row r="26" spans="1:35" ht="30" customHeight="1">
      <c r="A26" s="443" t="s">
        <v>12639</v>
      </c>
      <c r="B26" s="499"/>
      <c r="C26" s="432">
        <v>772</v>
      </c>
      <c r="D26" s="418" t="s">
        <v>4607</v>
      </c>
      <c r="E26" s="434" t="s">
        <v>4608</v>
      </c>
      <c r="F26" s="434" t="s">
        <v>4609</v>
      </c>
      <c r="G26" s="434" t="s">
        <v>4610</v>
      </c>
      <c r="H26" s="435" t="s">
        <v>12670</v>
      </c>
      <c r="I26" s="436" t="s">
        <v>12671</v>
      </c>
      <c r="J26" s="437" t="s">
        <v>846</v>
      </c>
      <c r="K26" s="436" t="s">
        <v>38</v>
      </c>
      <c r="L26" s="436" t="s">
        <v>39</v>
      </c>
      <c r="M26" s="436"/>
      <c r="N26" s="432" t="s">
        <v>333</v>
      </c>
      <c r="O26" s="432" t="s">
        <v>95</v>
      </c>
      <c r="P26" s="432" t="s">
        <v>43</v>
      </c>
      <c r="Q26" s="438">
        <v>8867.25</v>
      </c>
      <c r="R26" s="439"/>
      <c r="S26" s="439">
        <v>1491401.2</v>
      </c>
      <c r="T26" s="432">
        <v>4.7712000000000003</v>
      </c>
      <c r="U26" s="438">
        <v>2351.3000000000002</v>
      </c>
      <c r="V26" s="438">
        <v>2866</v>
      </c>
      <c r="W26" s="432">
        <v>0.7</v>
      </c>
      <c r="X26" s="432">
        <v>0.4</v>
      </c>
      <c r="Y26" s="432"/>
      <c r="Z26" s="432"/>
      <c r="AA26" s="432"/>
      <c r="AB26" s="432"/>
      <c r="AC26" s="432"/>
      <c r="AD26" s="440" t="s">
        <v>45</v>
      </c>
      <c r="AE26" s="441" t="s">
        <v>4612</v>
      </c>
      <c r="AF26" s="437" t="s">
        <v>12672</v>
      </c>
      <c r="AG26" s="432" t="s">
        <v>97</v>
      </c>
    </row>
    <row r="27" spans="1:35">
      <c r="B27" s="420"/>
      <c r="C27" s="432"/>
      <c r="D27" s="418"/>
      <c r="E27" s="434"/>
      <c r="F27" s="434"/>
      <c r="G27" s="434"/>
      <c r="H27" s="435"/>
      <c r="I27" s="436"/>
      <c r="J27" s="437"/>
      <c r="K27" s="436"/>
      <c r="L27" s="436"/>
      <c r="M27" s="436"/>
      <c r="N27" s="432"/>
      <c r="O27" s="432"/>
      <c r="P27" s="432"/>
      <c r="Q27" s="438"/>
      <c r="R27" s="439"/>
      <c r="S27" s="439"/>
      <c r="T27" s="432"/>
      <c r="U27" s="438"/>
      <c r="V27" s="438"/>
      <c r="W27" s="432"/>
      <c r="X27" s="432"/>
      <c r="Y27" s="432"/>
      <c r="Z27" s="432"/>
      <c r="AA27" s="432"/>
      <c r="AB27" s="432"/>
      <c r="AC27" s="432"/>
      <c r="AD27" s="440"/>
      <c r="AE27" s="441"/>
      <c r="AF27" s="437"/>
      <c r="AG27" s="432"/>
    </row>
    <row r="28" spans="1:35" ht="30" customHeight="1">
      <c r="A28" s="431" t="s">
        <v>12632</v>
      </c>
      <c r="B28" s="498" t="s">
        <v>12673</v>
      </c>
      <c r="C28" s="432">
        <v>779</v>
      </c>
      <c r="D28" s="418" t="s">
        <v>4651</v>
      </c>
      <c r="E28" s="434" t="s">
        <v>4652</v>
      </c>
      <c r="F28" s="446" t="s">
        <v>12674</v>
      </c>
      <c r="G28" s="434" t="s">
        <v>3545</v>
      </c>
      <c r="H28" s="435" t="s">
        <v>12675</v>
      </c>
      <c r="I28" s="436" t="s">
        <v>12676</v>
      </c>
      <c r="J28" s="437" t="s">
        <v>37</v>
      </c>
      <c r="K28" s="436" t="s">
        <v>38</v>
      </c>
      <c r="L28" s="436" t="s">
        <v>39</v>
      </c>
      <c r="M28" s="436"/>
      <c r="N28" s="432" t="s">
        <v>333</v>
      </c>
      <c r="O28" s="432" t="s">
        <v>12677</v>
      </c>
      <c r="P28" s="432" t="s">
        <v>12650</v>
      </c>
      <c r="Q28" s="438">
        <v>6844.07</v>
      </c>
      <c r="R28" s="439"/>
      <c r="S28" s="439">
        <v>7181900.9199999999</v>
      </c>
      <c r="T28" s="432">
        <v>4</v>
      </c>
      <c r="U28" s="438">
        <v>2346.6799999999998</v>
      </c>
      <c r="V28" s="438">
        <v>6228</v>
      </c>
      <c r="W28" s="432">
        <v>0.7</v>
      </c>
      <c r="X28" s="432" t="s">
        <v>44</v>
      </c>
      <c r="Y28" s="432"/>
      <c r="Z28" s="432"/>
      <c r="AA28" s="432">
        <v>65.319999999999993</v>
      </c>
      <c r="AB28" s="432"/>
      <c r="AC28" s="432"/>
      <c r="AD28" s="440" t="s">
        <v>45</v>
      </c>
      <c r="AE28" s="441" t="s">
        <v>4656</v>
      </c>
      <c r="AF28" s="437" t="s">
        <v>12678</v>
      </c>
      <c r="AG28" s="442" t="s">
        <v>3056</v>
      </c>
      <c r="AH28" s="419"/>
      <c r="AI28" s="419"/>
    </row>
    <row r="29" spans="1:35" ht="30" customHeight="1">
      <c r="A29" s="443" t="s">
        <v>12639</v>
      </c>
      <c r="B29" s="499"/>
      <c r="C29" s="432">
        <v>779</v>
      </c>
      <c r="D29" s="418" t="s">
        <v>4651</v>
      </c>
      <c r="E29" s="434" t="s">
        <v>4652</v>
      </c>
      <c r="F29" s="434" t="s">
        <v>12679</v>
      </c>
      <c r="G29" s="434" t="s">
        <v>3545</v>
      </c>
      <c r="H29" s="435" t="s">
        <v>12675</v>
      </c>
      <c r="I29" s="436" t="s">
        <v>12676</v>
      </c>
      <c r="J29" s="437" t="s">
        <v>37</v>
      </c>
      <c r="K29" s="436" t="s">
        <v>38</v>
      </c>
      <c r="L29" s="436" t="s">
        <v>39</v>
      </c>
      <c r="M29" s="436"/>
      <c r="N29" s="432" t="s">
        <v>333</v>
      </c>
      <c r="O29" s="432" t="s">
        <v>12677</v>
      </c>
      <c r="P29" s="432" t="s">
        <v>12650</v>
      </c>
      <c r="Q29" s="438">
        <v>6844.07</v>
      </c>
      <c r="R29" s="439"/>
      <c r="S29" s="439">
        <v>7181900.9199999999</v>
      </c>
      <c r="T29" s="432">
        <v>4</v>
      </c>
      <c r="U29" s="438">
        <v>2346.6799999999998</v>
      </c>
      <c r="V29" s="438">
        <v>6228</v>
      </c>
      <c r="W29" s="432">
        <v>0.7</v>
      </c>
      <c r="X29" s="432" t="s">
        <v>44</v>
      </c>
      <c r="Y29" s="432"/>
      <c r="Z29" s="432"/>
      <c r="AA29" s="432">
        <v>65.319999999999993</v>
      </c>
      <c r="AB29" s="432"/>
      <c r="AC29" s="432"/>
      <c r="AD29" s="440" t="s">
        <v>45</v>
      </c>
      <c r="AE29" s="441" t="s">
        <v>4656</v>
      </c>
      <c r="AF29" s="437" t="s">
        <v>12678</v>
      </c>
      <c r="AG29" s="432" t="s">
        <v>97</v>
      </c>
      <c r="AH29" s="419"/>
      <c r="AI29" s="419"/>
    </row>
    <row r="30" spans="1:35">
      <c r="B30" s="420"/>
      <c r="C30" s="432"/>
      <c r="D30" s="418"/>
      <c r="E30" s="434"/>
      <c r="F30" s="434"/>
      <c r="G30" s="434"/>
      <c r="H30" s="435"/>
      <c r="I30" s="436"/>
      <c r="J30" s="437"/>
      <c r="K30" s="436"/>
      <c r="L30" s="436"/>
      <c r="M30" s="436"/>
      <c r="N30" s="432"/>
      <c r="O30" s="432"/>
      <c r="P30" s="432"/>
      <c r="Q30" s="438"/>
      <c r="R30" s="439"/>
      <c r="S30" s="439"/>
      <c r="T30" s="432"/>
      <c r="U30" s="438"/>
      <c r="V30" s="438"/>
      <c r="W30" s="432"/>
      <c r="X30" s="432"/>
      <c r="Y30" s="432"/>
      <c r="Z30" s="432"/>
      <c r="AA30" s="432"/>
      <c r="AB30" s="432"/>
      <c r="AC30" s="432"/>
      <c r="AD30" s="440"/>
      <c r="AE30" s="441"/>
      <c r="AF30" s="437"/>
      <c r="AG30" s="432"/>
    </row>
    <row r="31" spans="1:35" ht="30" customHeight="1">
      <c r="A31" s="431" t="s">
        <v>12632</v>
      </c>
      <c r="B31" s="498" t="s">
        <v>12680</v>
      </c>
      <c r="C31" s="432">
        <v>784</v>
      </c>
      <c r="D31" s="418" t="s">
        <v>4680</v>
      </c>
      <c r="E31" s="434" t="s">
        <v>4681</v>
      </c>
      <c r="F31" s="434" t="s">
        <v>4682</v>
      </c>
      <c r="G31" s="434" t="s">
        <v>4683</v>
      </c>
      <c r="H31" s="435" t="s">
        <v>12681</v>
      </c>
      <c r="I31" s="436" t="s">
        <v>12682</v>
      </c>
      <c r="J31" s="437" t="s">
        <v>1034</v>
      </c>
      <c r="K31" s="436" t="s">
        <v>38</v>
      </c>
      <c r="L31" s="436" t="s">
        <v>142</v>
      </c>
      <c r="M31" s="436"/>
      <c r="N31" s="432" t="s">
        <v>231</v>
      </c>
      <c r="O31" s="432" t="s">
        <v>217</v>
      </c>
      <c r="P31" s="432" t="s">
        <v>43</v>
      </c>
      <c r="Q31" s="438">
        <v>5.57</v>
      </c>
      <c r="R31" s="439"/>
      <c r="S31" s="439">
        <v>442.51</v>
      </c>
      <c r="T31" s="432">
        <v>0.9214</v>
      </c>
      <c r="U31" s="438">
        <v>192.5</v>
      </c>
      <c r="V31" s="438">
        <v>280</v>
      </c>
      <c r="W31" s="432">
        <v>0.3</v>
      </c>
      <c r="X31" s="432">
        <v>1</v>
      </c>
      <c r="Y31" s="432"/>
      <c r="Z31" s="432"/>
      <c r="AA31" s="432"/>
      <c r="AB31" s="432"/>
      <c r="AC31" s="432"/>
      <c r="AD31" s="440" t="s">
        <v>45</v>
      </c>
      <c r="AE31" s="441" t="s">
        <v>4685</v>
      </c>
      <c r="AF31" s="445"/>
      <c r="AG31" s="432" t="s">
        <v>1510</v>
      </c>
      <c r="AH31" s="419"/>
      <c r="AI31" s="419"/>
    </row>
    <row r="32" spans="1:35" ht="30" customHeight="1">
      <c r="A32" s="443" t="s">
        <v>12639</v>
      </c>
      <c r="B32" s="499"/>
      <c r="C32" s="432">
        <v>784</v>
      </c>
      <c r="D32" s="418" t="s">
        <v>4680</v>
      </c>
      <c r="E32" s="434" t="s">
        <v>4681</v>
      </c>
      <c r="F32" s="434" t="s">
        <v>4682</v>
      </c>
      <c r="G32" s="434" t="s">
        <v>4683</v>
      </c>
      <c r="H32" s="435" t="s">
        <v>12681</v>
      </c>
      <c r="I32" s="436" t="s">
        <v>12682</v>
      </c>
      <c r="J32" s="437" t="s">
        <v>1034</v>
      </c>
      <c r="K32" s="436" t="s">
        <v>38</v>
      </c>
      <c r="L32" s="436" t="s">
        <v>142</v>
      </c>
      <c r="M32" s="436"/>
      <c r="N32" s="432" t="s">
        <v>231</v>
      </c>
      <c r="O32" s="432" t="s">
        <v>217</v>
      </c>
      <c r="P32" s="432" t="s">
        <v>43</v>
      </c>
      <c r="Q32" s="438">
        <v>5.57</v>
      </c>
      <c r="R32" s="439"/>
      <c r="S32" s="439">
        <v>442.51</v>
      </c>
      <c r="T32" s="432">
        <v>0.9214</v>
      </c>
      <c r="U32" s="438">
        <v>192.5</v>
      </c>
      <c r="V32" s="438">
        <v>280</v>
      </c>
      <c r="W32" s="432">
        <v>0.3</v>
      </c>
      <c r="X32" s="432">
        <v>1</v>
      </c>
      <c r="Y32" s="432"/>
      <c r="Z32" s="432"/>
      <c r="AA32" s="432"/>
      <c r="AB32" s="432"/>
      <c r="AC32" s="432"/>
      <c r="AD32" s="440" t="s">
        <v>45</v>
      </c>
      <c r="AE32" s="441" t="s">
        <v>4685</v>
      </c>
      <c r="AF32" s="437" t="s">
        <v>12683</v>
      </c>
      <c r="AG32" s="432" t="s">
        <v>1510</v>
      </c>
      <c r="AH32" s="419"/>
      <c r="AI32" s="419"/>
    </row>
    <row r="33" spans="1:35">
      <c r="B33" s="420"/>
      <c r="C33" s="432"/>
      <c r="D33" s="418"/>
      <c r="E33" s="434"/>
      <c r="F33" s="434"/>
      <c r="G33" s="434"/>
      <c r="H33" s="435"/>
      <c r="I33" s="436"/>
      <c r="J33" s="437"/>
      <c r="K33" s="436"/>
      <c r="L33" s="436"/>
      <c r="M33" s="436"/>
      <c r="N33" s="432"/>
      <c r="O33" s="432"/>
      <c r="P33" s="432"/>
      <c r="Q33" s="438"/>
      <c r="R33" s="439"/>
      <c r="S33" s="439"/>
      <c r="T33" s="432"/>
      <c r="U33" s="438"/>
      <c r="V33" s="438"/>
      <c r="W33" s="432"/>
      <c r="X33" s="432"/>
      <c r="Y33" s="432"/>
      <c r="Z33" s="432"/>
      <c r="AA33" s="432"/>
      <c r="AB33" s="432"/>
      <c r="AC33" s="432"/>
      <c r="AD33" s="440"/>
      <c r="AE33" s="441"/>
      <c r="AF33" s="437"/>
      <c r="AG33" s="432"/>
    </row>
    <row r="34" spans="1:35" ht="30" customHeight="1">
      <c r="A34" s="431" t="s">
        <v>12632</v>
      </c>
      <c r="B34" s="498" t="s">
        <v>12684</v>
      </c>
      <c r="C34" s="432">
        <v>785</v>
      </c>
      <c r="D34" s="418" t="s">
        <v>4687</v>
      </c>
      <c r="E34" s="434" t="s">
        <v>4688</v>
      </c>
      <c r="F34" s="434" t="s">
        <v>2157</v>
      </c>
      <c r="G34" s="434" t="s">
        <v>4689</v>
      </c>
      <c r="H34" s="435" t="s">
        <v>12685</v>
      </c>
      <c r="I34" s="436" t="s">
        <v>12686</v>
      </c>
      <c r="J34" s="437" t="s">
        <v>75</v>
      </c>
      <c r="K34" s="436" t="s">
        <v>38</v>
      </c>
      <c r="L34" s="436" t="s">
        <v>39</v>
      </c>
      <c r="M34" s="436"/>
      <c r="N34" s="432" t="s">
        <v>333</v>
      </c>
      <c r="O34" s="432" t="s">
        <v>638</v>
      </c>
      <c r="P34" s="432" t="s">
        <v>43</v>
      </c>
      <c r="Q34" s="438">
        <v>4072.86</v>
      </c>
      <c r="R34" s="444"/>
      <c r="S34" s="439">
        <v>3766630.92</v>
      </c>
      <c r="T34" s="432">
        <v>3.9990000000000001</v>
      </c>
      <c r="U34" s="438">
        <v>1502.5</v>
      </c>
      <c r="V34" s="438">
        <v>5538</v>
      </c>
      <c r="W34" s="432">
        <v>0.7</v>
      </c>
      <c r="X34" s="432" t="s">
        <v>44</v>
      </c>
      <c r="Y34" s="432"/>
      <c r="Z34" s="432"/>
      <c r="AA34" s="432">
        <v>144.87</v>
      </c>
      <c r="AB34" s="432"/>
      <c r="AC34" s="432"/>
      <c r="AD34" s="440" t="s">
        <v>45</v>
      </c>
      <c r="AE34" s="441" t="s">
        <v>4691</v>
      </c>
      <c r="AF34" s="445"/>
      <c r="AG34" s="442" t="s">
        <v>3056</v>
      </c>
      <c r="AH34" s="419"/>
      <c r="AI34" s="419"/>
    </row>
    <row r="35" spans="1:35" ht="30">
      <c r="A35" s="443" t="s">
        <v>12639</v>
      </c>
      <c r="B35" s="499"/>
      <c r="C35" s="432">
        <v>785</v>
      </c>
      <c r="D35" s="418" t="s">
        <v>4687</v>
      </c>
      <c r="E35" s="434" t="s">
        <v>4688</v>
      </c>
      <c r="F35" s="434" t="s">
        <v>2157</v>
      </c>
      <c r="G35" s="434" t="s">
        <v>4689</v>
      </c>
      <c r="H35" s="435" t="s">
        <v>12685</v>
      </c>
      <c r="I35" s="436" t="s">
        <v>12686</v>
      </c>
      <c r="J35" s="437" t="s">
        <v>75</v>
      </c>
      <c r="K35" s="436" t="s">
        <v>38</v>
      </c>
      <c r="L35" s="436" t="s">
        <v>39</v>
      </c>
      <c r="M35" s="436"/>
      <c r="N35" s="432" t="s">
        <v>333</v>
      </c>
      <c r="O35" s="432" t="s">
        <v>638</v>
      </c>
      <c r="P35" s="432" t="s">
        <v>43</v>
      </c>
      <c r="Q35" s="438">
        <v>4072.86</v>
      </c>
      <c r="R35" s="439" t="s">
        <v>12687</v>
      </c>
      <c r="S35" s="439">
        <v>3766630.92</v>
      </c>
      <c r="T35" s="432">
        <v>3.9990000000000001</v>
      </c>
      <c r="U35" s="438">
        <v>1502.5</v>
      </c>
      <c r="V35" s="438">
        <v>5538</v>
      </c>
      <c r="W35" s="432">
        <v>0.7</v>
      </c>
      <c r="X35" s="432" t="s">
        <v>44</v>
      </c>
      <c r="Y35" s="432"/>
      <c r="Z35" s="432"/>
      <c r="AA35" s="432">
        <v>144.87</v>
      </c>
      <c r="AB35" s="432"/>
      <c r="AC35" s="432"/>
      <c r="AD35" s="440" t="s">
        <v>45</v>
      </c>
      <c r="AE35" s="441" t="s">
        <v>4691</v>
      </c>
      <c r="AF35" s="437" t="s">
        <v>4136</v>
      </c>
      <c r="AG35" s="432" t="s">
        <v>97</v>
      </c>
    </row>
    <row r="36" spans="1:35">
      <c r="B36" s="420"/>
      <c r="C36" s="432"/>
      <c r="D36" s="418"/>
      <c r="E36" s="434"/>
      <c r="F36" s="434"/>
      <c r="G36" s="434"/>
      <c r="H36" s="435"/>
      <c r="I36" s="436"/>
      <c r="J36" s="437"/>
      <c r="K36" s="436"/>
      <c r="L36" s="436"/>
      <c r="M36" s="436"/>
      <c r="N36" s="432"/>
      <c r="O36" s="432"/>
      <c r="P36" s="432"/>
      <c r="Q36" s="438"/>
      <c r="R36" s="439"/>
      <c r="S36" s="439"/>
      <c r="T36" s="432"/>
      <c r="U36" s="438"/>
      <c r="V36" s="438"/>
      <c r="W36" s="432"/>
      <c r="X36" s="432"/>
      <c r="Y36" s="432"/>
      <c r="Z36" s="432"/>
      <c r="AA36" s="432"/>
      <c r="AB36" s="432"/>
      <c r="AC36" s="432"/>
      <c r="AD36" s="440"/>
      <c r="AE36" s="441"/>
      <c r="AF36" s="437"/>
      <c r="AG36" s="432"/>
    </row>
    <row r="37" spans="1:35" ht="30" customHeight="1">
      <c r="A37" s="431" t="s">
        <v>12632</v>
      </c>
      <c r="B37" s="498" t="s">
        <v>12688</v>
      </c>
      <c r="C37" s="432">
        <v>786</v>
      </c>
      <c r="D37" s="418" t="s">
        <v>4693</v>
      </c>
      <c r="E37" s="434" t="s">
        <v>4694</v>
      </c>
      <c r="F37" s="434" t="s">
        <v>12689</v>
      </c>
      <c r="G37" s="434" t="s">
        <v>4332</v>
      </c>
      <c r="H37" s="435" t="s">
        <v>12690</v>
      </c>
      <c r="I37" s="436" t="s">
        <v>12691</v>
      </c>
      <c r="J37" s="437" t="s">
        <v>149</v>
      </c>
      <c r="K37" s="436" t="s">
        <v>38</v>
      </c>
      <c r="L37" s="436" t="s">
        <v>39</v>
      </c>
      <c r="M37" s="436"/>
      <c r="N37" s="432" t="s">
        <v>333</v>
      </c>
      <c r="O37" s="432" t="s">
        <v>638</v>
      </c>
      <c r="P37" s="432" t="s">
        <v>639</v>
      </c>
      <c r="Q37" s="438">
        <v>3430.56</v>
      </c>
      <c r="R37" s="439"/>
      <c r="S37" s="439">
        <v>2942802.41</v>
      </c>
      <c r="T37" s="432">
        <v>3.9828000000000001</v>
      </c>
      <c r="U37" s="438">
        <v>1252.5999999999999</v>
      </c>
      <c r="V37" s="438">
        <v>5702</v>
      </c>
      <c r="W37" s="432" t="s">
        <v>915</v>
      </c>
      <c r="X37" s="432" t="s">
        <v>69</v>
      </c>
      <c r="Y37" s="432"/>
      <c r="Z37" s="432"/>
      <c r="AA37" s="432">
        <v>101.9</v>
      </c>
      <c r="AB37" s="432"/>
      <c r="AC37" s="432"/>
      <c r="AD37" s="440" t="s">
        <v>45</v>
      </c>
      <c r="AE37" s="441" t="s">
        <v>4697</v>
      </c>
      <c r="AF37" s="437"/>
      <c r="AG37" s="432" t="s">
        <v>3056</v>
      </c>
      <c r="AH37" s="419"/>
      <c r="AI37" s="419"/>
    </row>
    <row r="38" spans="1:35" ht="30" customHeight="1">
      <c r="A38" s="443" t="s">
        <v>12639</v>
      </c>
      <c r="B38" s="499"/>
      <c r="C38" s="432">
        <v>786</v>
      </c>
      <c r="D38" s="418" t="s">
        <v>4693</v>
      </c>
      <c r="E38" s="434" t="s">
        <v>4694</v>
      </c>
      <c r="F38" s="434" t="s">
        <v>12692</v>
      </c>
      <c r="G38" s="434" t="s">
        <v>4332</v>
      </c>
      <c r="H38" s="435" t="s">
        <v>12690</v>
      </c>
      <c r="I38" s="436" t="s">
        <v>12691</v>
      </c>
      <c r="J38" s="437" t="s">
        <v>149</v>
      </c>
      <c r="K38" s="436" t="s">
        <v>38</v>
      </c>
      <c r="L38" s="436" t="s">
        <v>39</v>
      </c>
      <c r="M38" s="436"/>
      <c r="N38" s="432" t="s">
        <v>333</v>
      </c>
      <c r="O38" s="432" t="s">
        <v>638</v>
      </c>
      <c r="P38" s="432" t="s">
        <v>639</v>
      </c>
      <c r="Q38" s="438">
        <v>3430.56</v>
      </c>
      <c r="R38" s="439"/>
      <c r="S38" s="439">
        <v>2942802.41</v>
      </c>
      <c r="T38" s="432">
        <v>3.9828000000000001</v>
      </c>
      <c r="U38" s="438">
        <v>1252.5999999999999</v>
      </c>
      <c r="V38" s="438">
        <v>5702</v>
      </c>
      <c r="W38" s="432" t="s">
        <v>915</v>
      </c>
      <c r="X38" s="432" t="s">
        <v>69</v>
      </c>
      <c r="Y38" s="432"/>
      <c r="Z38" s="432"/>
      <c r="AA38" s="432">
        <v>101.9</v>
      </c>
      <c r="AB38" s="432"/>
      <c r="AC38" s="432"/>
      <c r="AD38" s="440" t="s">
        <v>45</v>
      </c>
      <c r="AE38" s="441" t="s">
        <v>4697</v>
      </c>
      <c r="AF38" s="437"/>
      <c r="AG38" s="432" t="s">
        <v>3056</v>
      </c>
      <c r="AH38" s="419"/>
      <c r="AI38" s="419"/>
    </row>
    <row r="39" spans="1:35">
      <c r="B39" s="420"/>
      <c r="C39" s="432"/>
      <c r="D39" s="418"/>
      <c r="E39" s="434"/>
      <c r="F39" s="434"/>
      <c r="G39" s="434"/>
      <c r="H39" s="435"/>
      <c r="I39" s="436"/>
      <c r="J39" s="437"/>
      <c r="K39" s="436"/>
      <c r="L39" s="436"/>
      <c r="M39" s="436"/>
      <c r="N39" s="432"/>
      <c r="O39" s="432"/>
      <c r="P39" s="432"/>
      <c r="Q39" s="438"/>
      <c r="R39" s="439"/>
      <c r="S39" s="439"/>
      <c r="T39" s="432"/>
      <c r="U39" s="438"/>
      <c r="V39" s="438"/>
      <c r="W39" s="432"/>
      <c r="X39" s="432"/>
      <c r="Y39" s="432"/>
      <c r="Z39" s="432"/>
      <c r="AA39" s="432"/>
      <c r="AB39" s="432"/>
      <c r="AC39" s="432"/>
      <c r="AD39" s="440"/>
      <c r="AE39" s="441"/>
      <c r="AF39" s="437"/>
      <c r="AG39" s="432"/>
    </row>
    <row r="40" spans="1:35" ht="30" customHeight="1">
      <c r="A40" s="431" t="s">
        <v>12632</v>
      </c>
      <c r="B40" s="498" t="s">
        <v>12693</v>
      </c>
      <c r="C40" s="432">
        <v>787</v>
      </c>
      <c r="D40" s="418" t="s">
        <v>4699</v>
      </c>
      <c r="E40" s="434" t="s">
        <v>4700</v>
      </c>
      <c r="F40" s="446" t="s">
        <v>463</v>
      </c>
      <c r="G40" s="434" t="s">
        <v>4701</v>
      </c>
      <c r="H40" s="435" t="s">
        <v>12694</v>
      </c>
      <c r="I40" s="436" t="s">
        <v>12695</v>
      </c>
      <c r="J40" s="437" t="s">
        <v>937</v>
      </c>
      <c r="K40" s="436" t="s">
        <v>38</v>
      </c>
      <c r="L40" s="436" t="s">
        <v>39</v>
      </c>
      <c r="M40" s="436"/>
      <c r="N40" s="432" t="s">
        <v>311</v>
      </c>
      <c r="O40" s="442" t="s">
        <v>1966</v>
      </c>
      <c r="P40" s="432" t="s">
        <v>43</v>
      </c>
      <c r="Q40" s="438">
        <v>2190.4699999999998</v>
      </c>
      <c r="R40" s="444"/>
      <c r="S40" s="439">
        <v>2451344.98</v>
      </c>
      <c r="T40" s="432">
        <v>2</v>
      </c>
      <c r="U40" s="438">
        <v>2190.4699999999998</v>
      </c>
      <c r="V40" s="438">
        <v>3460.86</v>
      </c>
      <c r="W40" s="432">
        <v>0.7</v>
      </c>
      <c r="X40" s="432" t="s">
        <v>44</v>
      </c>
      <c r="Y40" s="432"/>
      <c r="Z40" s="432"/>
      <c r="AA40" s="432"/>
      <c r="AB40" s="432"/>
      <c r="AC40" s="432"/>
      <c r="AD40" s="440" t="s">
        <v>45</v>
      </c>
      <c r="AE40" s="441" t="s">
        <v>4703</v>
      </c>
      <c r="AF40" s="445"/>
      <c r="AG40" s="442" t="s">
        <v>3056</v>
      </c>
      <c r="AH40" s="419"/>
      <c r="AI40" s="419"/>
    </row>
    <row r="41" spans="1:35" ht="30" customHeight="1">
      <c r="A41" s="443" t="s">
        <v>12639</v>
      </c>
      <c r="B41" s="499"/>
      <c r="C41" s="432">
        <v>787</v>
      </c>
      <c r="D41" s="418" t="s">
        <v>4699</v>
      </c>
      <c r="E41" s="434" t="s">
        <v>4700</v>
      </c>
      <c r="F41" s="434" t="s">
        <v>12696</v>
      </c>
      <c r="G41" s="434" t="s">
        <v>12697</v>
      </c>
      <c r="H41" s="435" t="s">
        <v>12694</v>
      </c>
      <c r="I41" s="436" t="s">
        <v>12695</v>
      </c>
      <c r="J41" s="437" t="s">
        <v>937</v>
      </c>
      <c r="K41" s="436" t="s">
        <v>38</v>
      </c>
      <c r="L41" s="436" t="s">
        <v>39</v>
      </c>
      <c r="M41" s="436"/>
      <c r="N41" s="432" t="s">
        <v>311</v>
      </c>
      <c r="O41" s="432" t="s">
        <v>1670</v>
      </c>
      <c r="P41" s="432" t="s">
        <v>43</v>
      </c>
      <c r="Q41" s="438">
        <v>2190.4699999999998</v>
      </c>
      <c r="R41" s="439" t="s">
        <v>12698</v>
      </c>
      <c r="S41" s="439">
        <v>2451344.98</v>
      </c>
      <c r="T41" s="432">
        <v>2</v>
      </c>
      <c r="U41" s="438">
        <v>2190.4699999999998</v>
      </c>
      <c r="V41" s="438">
        <v>3460.86</v>
      </c>
      <c r="W41" s="432">
        <v>0.7</v>
      </c>
      <c r="X41" s="432" t="s">
        <v>44</v>
      </c>
      <c r="Y41" s="432"/>
      <c r="Z41" s="432"/>
      <c r="AA41" s="432"/>
      <c r="AB41" s="432"/>
      <c r="AC41" s="432"/>
      <c r="AD41" s="440" t="s">
        <v>45</v>
      </c>
      <c r="AE41" s="441" t="s">
        <v>4703</v>
      </c>
      <c r="AF41" s="437" t="s">
        <v>12699</v>
      </c>
      <c r="AG41" s="432" t="s">
        <v>97</v>
      </c>
      <c r="AH41" s="419"/>
      <c r="AI41" s="419"/>
    </row>
    <row r="42" spans="1:35">
      <c r="B42" s="420"/>
      <c r="C42" s="432"/>
      <c r="D42" s="418"/>
      <c r="E42" s="434"/>
      <c r="F42" s="434"/>
      <c r="G42" s="434"/>
      <c r="H42" s="435"/>
      <c r="I42" s="436"/>
      <c r="J42" s="437"/>
      <c r="K42" s="436"/>
      <c r="L42" s="436"/>
      <c r="M42" s="436"/>
      <c r="N42" s="432"/>
      <c r="O42" s="432"/>
      <c r="P42" s="432"/>
      <c r="Q42" s="438"/>
      <c r="R42" s="439"/>
      <c r="S42" s="439"/>
      <c r="T42" s="432"/>
      <c r="U42" s="438"/>
      <c r="V42" s="438"/>
      <c r="W42" s="432"/>
      <c r="X42" s="432"/>
      <c r="Y42" s="432"/>
      <c r="Z42" s="432"/>
      <c r="AA42" s="432"/>
      <c r="AB42" s="432"/>
      <c r="AC42" s="432"/>
      <c r="AD42" s="440"/>
      <c r="AE42" s="441"/>
      <c r="AF42" s="437"/>
      <c r="AG42" s="432"/>
    </row>
    <row r="43" spans="1:35" ht="30" customHeight="1">
      <c r="A43" s="431" t="s">
        <v>12632</v>
      </c>
      <c r="B43" s="498" t="s">
        <v>12700</v>
      </c>
      <c r="C43" s="432">
        <v>788</v>
      </c>
      <c r="D43" s="418" t="s">
        <v>4705</v>
      </c>
      <c r="E43" s="434" t="s">
        <v>4570</v>
      </c>
      <c r="F43" s="434" t="s">
        <v>3917</v>
      </c>
      <c r="G43" s="434" t="s">
        <v>4706</v>
      </c>
      <c r="H43" s="435" t="s">
        <v>12701</v>
      </c>
      <c r="I43" s="436" t="s">
        <v>12702</v>
      </c>
      <c r="J43" s="437" t="s">
        <v>224</v>
      </c>
      <c r="K43" s="436" t="s">
        <v>38</v>
      </c>
      <c r="L43" s="436" t="s">
        <v>39</v>
      </c>
      <c r="M43" s="436"/>
      <c r="N43" s="432" t="s">
        <v>333</v>
      </c>
      <c r="O43" s="432" t="s">
        <v>638</v>
      </c>
      <c r="P43" s="432" t="s">
        <v>43</v>
      </c>
      <c r="Q43" s="438">
        <v>930.87</v>
      </c>
      <c r="R43" s="439"/>
      <c r="S43" s="439">
        <v>956723.23</v>
      </c>
      <c r="T43" s="432">
        <v>3.6614</v>
      </c>
      <c r="U43" s="438">
        <v>349.77</v>
      </c>
      <c r="V43" s="438">
        <v>6719.76</v>
      </c>
      <c r="W43" s="432">
        <v>0.7</v>
      </c>
      <c r="X43" s="432">
        <v>0.8</v>
      </c>
      <c r="Y43" s="432"/>
      <c r="Z43" s="432"/>
      <c r="AA43" s="432"/>
      <c r="AB43" s="432"/>
      <c r="AC43" s="432"/>
      <c r="AD43" s="440" t="s">
        <v>45</v>
      </c>
      <c r="AE43" s="441" t="s">
        <v>4708</v>
      </c>
      <c r="AF43" s="437"/>
      <c r="AG43" s="432" t="s">
        <v>3056</v>
      </c>
      <c r="AH43" s="419"/>
      <c r="AI43" s="419"/>
    </row>
    <row r="44" spans="1:35" ht="30" customHeight="1">
      <c r="A44" s="443" t="s">
        <v>12639</v>
      </c>
      <c r="B44" s="499"/>
      <c r="C44" s="432">
        <v>788</v>
      </c>
      <c r="D44" s="418" t="s">
        <v>4705</v>
      </c>
      <c r="E44" s="434" t="s">
        <v>4570</v>
      </c>
      <c r="F44" s="434" t="s">
        <v>3917</v>
      </c>
      <c r="G44" s="434" t="s">
        <v>4706</v>
      </c>
      <c r="H44" s="435" t="s">
        <v>12701</v>
      </c>
      <c r="I44" s="436" t="s">
        <v>12702</v>
      </c>
      <c r="J44" s="437" t="s">
        <v>224</v>
      </c>
      <c r="K44" s="436" t="s">
        <v>38</v>
      </c>
      <c r="L44" s="436" t="s">
        <v>39</v>
      </c>
      <c r="M44" s="436"/>
      <c r="N44" s="432" t="s">
        <v>333</v>
      </c>
      <c r="O44" s="432" t="s">
        <v>638</v>
      </c>
      <c r="P44" s="432" t="s">
        <v>43</v>
      </c>
      <c r="Q44" s="438">
        <v>930.87</v>
      </c>
      <c r="R44" s="439"/>
      <c r="S44" s="439">
        <v>956723.23</v>
      </c>
      <c r="T44" s="432">
        <v>3.6614</v>
      </c>
      <c r="U44" s="438">
        <v>349.77</v>
      </c>
      <c r="V44" s="438">
        <v>6719.76</v>
      </c>
      <c r="W44" s="432">
        <v>0.7</v>
      </c>
      <c r="X44" s="432">
        <v>0.8</v>
      </c>
      <c r="Y44" s="432"/>
      <c r="Z44" s="432"/>
      <c r="AA44" s="432"/>
      <c r="AB44" s="432"/>
      <c r="AC44" s="432"/>
      <c r="AD44" s="440" t="s">
        <v>45</v>
      </c>
      <c r="AE44" s="441" t="s">
        <v>4708</v>
      </c>
      <c r="AF44" s="437"/>
      <c r="AG44" s="432" t="s">
        <v>3056</v>
      </c>
      <c r="AH44" s="419"/>
      <c r="AI44" s="419"/>
    </row>
    <row r="45" spans="1:35">
      <c r="B45" s="420"/>
      <c r="C45" s="432"/>
      <c r="D45" s="418"/>
      <c r="E45" s="434"/>
      <c r="F45" s="434"/>
      <c r="G45" s="434"/>
      <c r="H45" s="435"/>
      <c r="I45" s="436"/>
      <c r="J45" s="437"/>
      <c r="K45" s="436"/>
      <c r="L45" s="436"/>
      <c r="M45" s="436"/>
      <c r="N45" s="432"/>
      <c r="O45" s="432"/>
      <c r="P45" s="432"/>
      <c r="Q45" s="438"/>
      <c r="R45" s="439"/>
      <c r="S45" s="439"/>
      <c r="T45" s="432"/>
      <c r="U45" s="438"/>
      <c r="V45" s="438"/>
      <c r="W45" s="432"/>
      <c r="X45" s="432"/>
      <c r="Y45" s="432"/>
      <c r="Z45" s="432"/>
      <c r="AA45" s="432"/>
      <c r="AB45" s="432"/>
      <c r="AC45" s="432"/>
      <c r="AD45" s="440"/>
      <c r="AE45" s="441"/>
      <c r="AF45" s="437"/>
      <c r="AG45" s="432"/>
    </row>
    <row r="46" spans="1:35">
      <c r="B46" s="420"/>
    </row>
    <row r="47" spans="1:35">
      <c r="B47" s="420"/>
    </row>
    <row r="48" spans="1:35">
      <c r="B48" s="420"/>
    </row>
    <row r="49" spans="2:2">
      <c r="B49" s="420"/>
    </row>
    <row r="50" spans="2:2">
      <c r="B50" s="420"/>
    </row>
    <row r="51" spans="2:2">
      <c r="B51" s="420"/>
    </row>
    <row r="52" spans="2:2">
      <c r="B52" s="420"/>
    </row>
    <row r="53" spans="2:2">
      <c r="B53" s="420"/>
    </row>
    <row r="54" spans="2:2">
      <c r="B54" s="420"/>
    </row>
    <row r="55" spans="2:2">
      <c r="B55" s="420"/>
    </row>
    <row r="56" spans="2:2">
      <c r="B56" s="420"/>
    </row>
    <row r="57" spans="2:2">
      <c r="B57" s="420"/>
    </row>
    <row r="58" spans="2:2">
      <c r="B58" s="420"/>
    </row>
    <row r="59" spans="2:2">
      <c r="B59" s="420"/>
    </row>
    <row r="60" spans="2:2">
      <c r="B60" s="420"/>
    </row>
    <row r="61" spans="2:2">
      <c r="B61" s="420"/>
    </row>
    <row r="62" spans="2:2">
      <c r="B62" s="420"/>
    </row>
    <row r="63" spans="2:2">
      <c r="B63" s="420"/>
    </row>
    <row r="64" spans="2:2">
      <c r="B64" s="447" t="s">
        <v>9899</v>
      </c>
    </row>
    <row r="65" spans="2:2">
      <c r="B65" s="447" t="s">
        <v>7512</v>
      </c>
    </row>
    <row r="66" spans="2:2">
      <c r="B66" s="448" t="s">
        <v>6421</v>
      </c>
    </row>
    <row r="67" spans="2:2">
      <c r="B67" s="449" t="s">
        <v>11215</v>
      </c>
    </row>
    <row r="68" spans="2:2">
      <c r="B68" s="450" t="s">
        <v>12274</v>
      </c>
    </row>
    <row r="69" spans="2:2">
      <c r="B69" s="420"/>
    </row>
    <row r="70" spans="2:2">
      <c r="B70" s="420"/>
    </row>
    <row r="71" spans="2:2">
      <c r="B71" s="420"/>
    </row>
    <row r="72" spans="2:2">
      <c r="B72" s="420"/>
    </row>
    <row r="73" spans="2:2">
      <c r="B73" s="420"/>
    </row>
    <row r="74" spans="2:2">
      <c r="B74" s="420"/>
    </row>
    <row r="75" spans="2:2">
      <c r="B75" s="420"/>
    </row>
    <row r="76" spans="2:2">
      <c r="B76" s="420"/>
    </row>
    <row r="77" spans="2:2">
      <c r="B77" s="420"/>
    </row>
    <row r="78" spans="2:2">
      <c r="B78" s="420"/>
    </row>
    <row r="79" spans="2:2">
      <c r="B79" s="420"/>
    </row>
    <row r="80" spans="2:2">
      <c r="B80" s="420"/>
    </row>
    <row r="81" spans="2:2">
      <c r="B81" s="420"/>
    </row>
    <row r="82" spans="2:2">
      <c r="B82" s="420"/>
    </row>
    <row r="83" spans="2:2">
      <c r="B83" s="420"/>
    </row>
    <row r="84" spans="2:2">
      <c r="B84" s="420"/>
    </row>
    <row r="85" spans="2:2">
      <c r="B85" s="420"/>
    </row>
    <row r="86" spans="2:2">
      <c r="B86" s="420"/>
    </row>
    <row r="87" spans="2:2">
      <c r="B87" s="420"/>
    </row>
    <row r="88" spans="2:2">
      <c r="B88" s="420"/>
    </row>
    <row r="89" spans="2:2">
      <c r="B89" s="420"/>
    </row>
    <row r="90" spans="2:2">
      <c r="B90" s="420"/>
    </row>
    <row r="91" spans="2:2">
      <c r="B91" s="420"/>
    </row>
    <row r="92" spans="2:2">
      <c r="B92" s="420"/>
    </row>
    <row r="93" spans="2:2">
      <c r="B93" s="420"/>
    </row>
    <row r="94" spans="2:2">
      <c r="B94" s="420"/>
    </row>
    <row r="95" spans="2:2">
      <c r="B95" s="420"/>
    </row>
    <row r="96" spans="2:2">
      <c r="B96" s="420"/>
    </row>
    <row r="97" spans="2:2">
      <c r="B97" s="420"/>
    </row>
    <row r="98" spans="2:2">
      <c r="B98" s="420"/>
    </row>
    <row r="99" spans="2:2">
      <c r="B99" s="420"/>
    </row>
    <row r="100" spans="2:2">
      <c r="B100" s="420"/>
    </row>
    <row r="101" spans="2:2">
      <c r="B101" s="420"/>
    </row>
    <row r="102" spans="2:2">
      <c r="B102" s="420"/>
    </row>
    <row r="103" spans="2:2">
      <c r="B103" s="420"/>
    </row>
    <row r="104" spans="2:2">
      <c r="B104" s="420"/>
    </row>
    <row r="105" spans="2:2">
      <c r="B105" s="420"/>
    </row>
    <row r="106" spans="2:2">
      <c r="B106" s="420"/>
    </row>
    <row r="107" spans="2:2">
      <c r="B107" s="420"/>
    </row>
    <row r="108" spans="2:2">
      <c r="B108" s="420"/>
    </row>
    <row r="109" spans="2:2">
      <c r="B109" s="420"/>
    </row>
    <row r="110" spans="2:2">
      <c r="B110" s="420"/>
    </row>
    <row r="111" spans="2:2">
      <c r="B111" s="420"/>
    </row>
    <row r="112" spans="2:2">
      <c r="B112" s="420"/>
    </row>
    <row r="113" spans="2:2">
      <c r="B113" s="420"/>
    </row>
    <row r="114" spans="2:2">
      <c r="B114" s="420"/>
    </row>
    <row r="115" spans="2:2">
      <c r="B115" s="420"/>
    </row>
    <row r="116" spans="2:2">
      <c r="B116" s="420"/>
    </row>
    <row r="117" spans="2:2">
      <c r="B117" s="420"/>
    </row>
    <row r="118" spans="2:2">
      <c r="B118" s="420"/>
    </row>
    <row r="119" spans="2:2">
      <c r="B119" s="420"/>
    </row>
    <row r="120" spans="2:2">
      <c r="B120" s="420"/>
    </row>
    <row r="121" spans="2:2">
      <c r="B121" s="420"/>
    </row>
    <row r="122" spans="2:2">
      <c r="B122" s="420"/>
    </row>
    <row r="123" spans="2:2">
      <c r="B123" s="420"/>
    </row>
    <row r="124" spans="2:2">
      <c r="B124" s="420"/>
    </row>
    <row r="125" spans="2:2">
      <c r="B125" s="420"/>
    </row>
    <row r="126" spans="2:2">
      <c r="B126" s="420"/>
    </row>
    <row r="127" spans="2:2">
      <c r="B127" s="420"/>
    </row>
    <row r="128" spans="2:2">
      <c r="B128" s="420"/>
    </row>
    <row r="129" spans="2:2">
      <c r="B129" s="420"/>
    </row>
    <row r="130" spans="2:2">
      <c r="B130" s="420"/>
    </row>
    <row r="131" spans="2:2">
      <c r="B131" s="420"/>
    </row>
    <row r="132" spans="2:2">
      <c r="B132" s="420"/>
    </row>
    <row r="133" spans="2:2">
      <c r="B133" s="420"/>
    </row>
    <row r="134" spans="2:2">
      <c r="B134" s="420"/>
    </row>
    <row r="135" spans="2:2">
      <c r="B135" s="420"/>
    </row>
    <row r="136" spans="2:2">
      <c r="B136" s="420"/>
    </row>
    <row r="137" spans="2:2">
      <c r="B137" s="420"/>
    </row>
    <row r="138" spans="2:2">
      <c r="B138" s="420"/>
    </row>
    <row r="139" spans="2:2">
      <c r="B139" s="420"/>
    </row>
    <row r="140" spans="2:2">
      <c r="B140" s="420"/>
    </row>
    <row r="141" spans="2:2">
      <c r="B141" s="420"/>
    </row>
    <row r="142" spans="2:2">
      <c r="B142" s="420"/>
    </row>
    <row r="143" spans="2:2">
      <c r="B143" s="420"/>
    </row>
    <row r="144" spans="2:2">
      <c r="B144" s="420"/>
    </row>
    <row r="145" spans="2:2">
      <c r="B145" s="420"/>
    </row>
    <row r="146" spans="2:2">
      <c r="B146" s="420"/>
    </row>
    <row r="147" spans="2:2">
      <c r="B147" s="420"/>
    </row>
    <row r="148" spans="2:2">
      <c r="B148" s="420"/>
    </row>
    <row r="149" spans="2:2">
      <c r="B149" s="420"/>
    </row>
    <row r="150" spans="2:2">
      <c r="B150" s="420"/>
    </row>
    <row r="151" spans="2:2">
      <c r="B151" s="420"/>
    </row>
    <row r="152" spans="2:2">
      <c r="B152" s="420"/>
    </row>
    <row r="153" spans="2:2">
      <c r="B153" s="420"/>
    </row>
    <row r="154" spans="2:2">
      <c r="B154" s="420"/>
    </row>
    <row r="155" spans="2:2">
      <c r="B155" s="420"/>
    </row>
    <row r="156" spans="2:2">
      <c r="B156" s="420"/>
    </row>
    <row r="157" spans="2:2">
      <c r="B157" s="420"/>
    </row>
    <row r="158" spans="2:2">
      <c r="B158" s="420"/>
    </row>
    <row r="159" spans="2:2">
      <c r="B159" s="420"/>
    </row>
    <row r="160" spans="2:2">
      <c r="B160" s="420"/>
    </row>
    <row r="161" spans="2:2">
      <c r="B161" s="420"/>
    </row>
    <row r="162" spans="2:2">
      <c r="B162" s="420"/>
    </row>
    <row r="163" spans="2:2">
      <c r="B163" s="420"/>
    </row>
    <row r="164" spans="2:2">
      <c r="B164" s="420"/>
    </row>
    <row r="165" spans="2:2">
      <c r="B165" s="420"/>
    </row>
    <row r="166" spans="2:2">
      <c r="B166" s="420"/>
    </row>
    <row r="167" spans="2:2">
      <c r="B167" s="420"/>
    </row>
    <row r="168" spans="2:2">
      <c r="B168" s="420"/>
    </row>
    <row r="169" spans="2:2">
      <c r="B169" s="420"/>
    </row>
    <row r="170" spans="2:2">
      <c r="B170" s="420"/>
    </row>
    <row r="171" spans="2:2">
      <c r="B171" s="420"/>
    </row>
    <row r="172" spans="2:2">
      <c r="B172" s="420"/>
    </row>
    <row r="173" spans="2:2">
      <c r="B173" s="420"/>
    </row>
    <row r="174" spans="2:2">
      <c r="B174" s="420"/>
    </row>
    <row r="175" spans="2:2">
      <c r="B175" s="420"/>
    </row>
    <row r="176" spans="2:2">
      <c r="B176" s="420"/>
    </row>
    <row r="177" spans="2:2">
      <c r="B177" s="420"/>
    </row>
    <row r="178" spans="2:2">
      <c r="B178" s="420"/>
    </row>
    <row r="179" spans="2:2">
      <c r="B179" s="420"/>
    </row>
    <row r="180" spans="2:2">
      <c r="B180" s="420"/>
    </row>
    <row r="181" spans="2:2">
      <c r="B181" s="420"/>
    </row>
    <row r="182" spans="2:2">
      <c r="B182" s="420"/>
    </row>
    <row r="183" spans="2:2">
      <c r="B183" s="420"/>
    </row>
    <row r="184" spans="2:2">
      <c r="B184" s="420"/>
    </row>
    <row r="185" spans="2:2">
      <c r="B185" s="420"/>
    </row>
    <row r="186" spans="2:2">
      <c r="B186" s="420"/>
    </row>
    <row r="187" spans="2:2">
      <c r="B187" s="420"/>
    </row>
    <row r="188" spans="2:2">
      <c r="B188" s="420"/>
    </row>
    <row r="189" spans="2:2">
      <c r="B189" s="420"/>
    </row>
    <row r="190" spans="2:2">
      <c r="B190" s="420"/>
    </row>
    <row r="191" spans="2:2">
      <c r="B191" s="420"/>
    </row>
    <row r="192" spans="2:2">
      <c r="B192" s="420"/>
    </row>
    <row r="193" spans="2:2">
      <c r="B193" s="420"/>
    </row>
    <row r="194" spans="2:2">
      <c r="B194" s="420"/>
    </row>
    <row r="195" spans="2:2">
      <c r="B195" s="420"/>
    </row>
    <row r="196" spans="2:2">
      <c r="B196" s="420"/>
    </row>
    <row r="197" spans="2:2">
      <c r="B197" s="420"/>
    </row>
    <row r="198" spans="2:2">
      <c r="B198" s="420"/>
    </row>
    <row r="199" spans="2:2">
      <c r="B199" s="420"/>
    </row>
    <row r="200" spans="2:2">
      <c r="B200" s="420"/>
    </row>
    <row r="201" spans="2:2">
      <c r="B201" s="420"/>
    </row>
    <row r="202" spans="2:2">
      <c r="B202" s="420"/>
    </row>
    <row r="203" spans="2:2">
      <c r="B203" s="420"/>
    </row>
    <row r="204" spans="2:2">
      <c r="B204" s="420"/>
    </row>
    <row r="205" spans="2:2">
      <c r="B205" s="420"/>
    </row>
    <row r="206" spans="2:2">
      <c r="B206" s="420"/>
    </row>
    <row r="207" spans="2:2">
      <c r="B207" s="420"/>
    </row>
    <row r="208" spans="2:2">
      <c r="B208" s="420"/>
    </row>
    <row r="209" spans="2:2">
      <c r="B209" s="420"/>
    </row>
    <row r="210" spans="2:2">
      <c r="B210" s="420"/>
    </row>
    <row r="211" spans="2:2">
      <c r="B211" s="420"/>
    </row>
    <row r="212" spans="2:2">
      <c r="B212" s="420"/>
    </row>
    <row r="213" spans="2:2">
      <c r="B213" s="420"/>
    </row>
    <row r="214" spans="2:2">
      <c r="B214" s="420"/>
    </row>
    <row r="215" spans="2:2">
      <c r="B215" s="420"/>
    </row>
    <row r="216" spans="2:2">
      <c r="B216" s="420"/>
    </row>
    <row r="217" spans="2:2">
      <c r="B217" s="420"/>
    </row>
    <row r="218" spans="2:2">
      <c r="B218" s="420"/>
    </row>
    <row r="219" spans="2:2">
      <c r="B219" s="420"/>
    </row>
    <row r="220" spans="2:2">
      <c r="B220" s="420"/>
    </row>
    <row r="221" spans="2:2">
      <c r="B221" s="420"/>
    </row>
    <row r="222" spans="2:2">
      <c r="B222" s="420"/>
    </row>
    <row r="223" spans="2:2">
      <c r="B223" s="420"/>
    </row>
    <row r="224" spans="2:2">
      <c r="B224" s="420"/>
    </row>
    <row r="225" spans="2:2">
      <c r="B225" s="420"/>
    </row>
    <row r="226" spans="2:2">
      <c r="B226" s="420"/>
    </row>
    <row r="227" spans="2:2">
      <c r="B227" s="420"/>
    </row>
    <row r="228" spans="2:2">
      <c r="B228" s="420"/>
    </row>
    <row r="229" spans="2:2">
      <c r="B229" s="420"/>
    </row>
    <row r="230" spans="2:2">
      <c r="B230" s="420"/>
    </row>
    <row r="231" spans="2:2">
      <c r="B231" s="420"/>
    </row>
    <row r="232" spans="2:2">
      <c r="B232" s="420"/>
    </row>
    <row r="233" spans="2:2">
      <c r="B233" s="420"/>
    </row>
    <row r="234" spans="2:2">
      <c r="B234" s="420"/>
    </row>
    <row r="235" spans="2:2">
      <c r="B235" s="420"/>
    </row>
    <row r="236" spans="2:2">
      <c r="B236" s="420"/>
    </row>
    <row r="237" spans="2:2">
      <c r="B237" s="420"/>
    </row>
    <row r="238" spans="2:2">
      <c r="B238" s="420"/>
    </row>
    <row r="239" spans="2:2">
      <c r="B239" s="420"/>
    </row>
    <row r="240" spans="2:2">
      <c r="B240" s="420"/>
    </row>
    <row r="241" spans="2:2">
      <c r="B241" s="420"/>
    </row>
    <row r="242" spans="2:2">
      <c r="B242" s="420"/>
    </row>
    <row r="243" spans="2:2">
      <c r="B243" s="420"/>
    </row>
    <row r="244" spans="2:2">
      <c r="B244" s="420"/>
    </row>
    <row r="245" spans="2:2">
      <c r="B245" s="420"/>
    </row>
    <row r="246" spans="2:2">
      <c r="B246" s="420"/>
    </row>
    <row r="247" spans="2:2">
      <c r="B247" s="420"/>
    </row>
    <row r="248" spans="2:2">
      <c r="B248" s="420"/>
    </row>
    <row r="249" spans="2:2">
      <c r="B249" s="420"/>
    </row>
    <row r="250" spans="2:2">
      <c r="B250" s="420"/>
    </row>
    <row r="251" spans="2:2">
      <c r="B251" s="420"/>
    </row>
    <row r="252" spans="2:2">
      <c r="B252" s="420"/>
    </row>
    <row r="253" spans="2:2">
      <c r="B253" s="420"/>
    </row>
    <row r="254" spans="2:2">
      <c r="B254" s="420"/>
    </row>
    <row r="255" spans="2:2">
      <c r="B255" s="420"/>
    </row>
    <row r="256" spans="2:2">
      <c r="B256" s="420"/>
    </row>
    <row r="257" spans="2:2">
      <c r="B257" s="420"/>
    </row>
    <row r="258" spans="2:2">
      <c r="B258" s="420"/>
    </row>
    <row r="259" spans="2:2">
      <c r="B259" s="420"/>
    </row>
    <row r="260" spans="2:2">
      <c r="B260" s="420"/>
    </row>
    <row r="261" spans="2:2">
      <c r="B261" s="420"/>
    </row>
    <row r="262" spans="2:2">
      <c r="B262" s="420"/>
    </row>
    <row r="263" spans="2:2">
      <c r="B263" s="420"/>
    </row>
    <row r="264" spans="2:2">
      <c r="B264" s="420"/>
    </row>
    <row r="265" spans="2:2">
      <c r="B265" s="420"/>
    </row>
    <row r="266" spans="2:2">
      <c r="B266" s="420"/>
    </row>
    <row r="267" spans="2:2">
      <c r="B267" s="420"/>
    </row>
    <row r="268" spans="2:2">
      <c r="B268" s="420"/>
    </row>
    <row r="269" spans="2:2">
      <c r="B269" s="420"/>
    </row>
    <row r="270" spans="2:2">
      <c r="B270" s="420"/>
    </row>
    <row r="271" spans="2:2">
      <c r="B271" s="420"/>
    </row>
    <row r="272" spans="2:2">
      <c r="B272" s="420"/>
    </row>
    <row r="273" spans="2:2">
      <c r="B273" s="420"/>
    </row>
    <row r="274" spans="2:2">
      <c r="B274" s="420"/>
    </row>
    <row r="275" spans="2:2">
      <c r="B275" s="420"/>
    </row>
    <row r="276" spans="2:2">
      <c r="B276" s="420"/>
    </row>
    <row r="277" spans="2:2">
      <c r="B277" s="420"/>
    </row>
    <row r="278" spans="2:2">
      <c r="B278" s="420"/>
    </row>
    <row r="279" spans="2:2">
      <c r="B279" s="420"/>
    </row>
    <row r="280" spans="2:2">
      <c r="B280" s="420"/>
    </row>
    <row r="281" spans="2:2">
      <c r="B281" s="420"/>
    </row>
    <row r="282" spans="2:2">
      <c r="B282" s="420"/>
    </row>
    <row r="283" spans="2:2">
      <c r="B283" s="420"/>
    </row>
    <row r="284" spans="2:2">
      <c r="B284" s="420"/>
    </row>
    <row r="285" spans="2:2">
      <c r="B285" s="420"/>
    </row>
    <row r="286" spans="2:2">
      <c r="B286" s="420"/>
    </row>
    <row r="287" spans="2:2">
      <c r="B287" s="420"/>
    </row>
    <row r="288" spans="2:2">
      <c r="B288" s="420"/>
    </row>
    <row r="289" spans="2:2">
      <c r="B289" s="420"/>
    </row>
    <row r="290" spans="2:2">
      <c r="B290" s="420"/>
    </row>
    <row r="291" spans="2:2">
      <c r="B291" s="420"/>
    </row>
    <row r="292" spans="2:2">
      <c r="B292" s="420"/>
    </row>
    <row r="293" spans="2:2">
      <c r="B293" s="420"/>
    </row>
    <row r="294" spans="2:2">
      <c r="B294" s="420"/>
    </row>
    <row r="295" spans="2:2">
      <c r="B295" s="420"/>
    </row>
    <row r="296" spans="2:2">
      <c r="B296" s="420"/>
    </row>
    <row r="297" spans="2:2">
      <c r="B297" s="420"/>
    </row>
    <row r="298" spans="2:2">
      <c r="B298" s="420"/>
    </row>
    <row r="299" spans="2:2">
      <c r="B299" s="420"/>
    </row>
    <row r="300" spans="2:2">
      <c r="B300" s="420"/>
    </row>
    <row r="301" spans="2:2">
      <c r="B301" s="420"/>
    </row>
    <row r="302" spans="2:2">
      <c r="B302" s="420"/>
    </row>
    <row r="303" spans="2:2">
      <c r="B303" s="420"/>
    </row>
    <row r="304" spans="2:2">
      <c r="B304" s="420"/>
    </row>
    <row r="305" spans="2:2">
      <c r="B305" s="420"/>
    </row>
    <row r="306" spans="2:2">
      <c r="B306" s="420"/>
    </row>
    <row r="307" spans="2:2">
      <c r="B307" s="420"/>
    </row>
    <row r="308" spans="2:2">
      <c r="B308" s="420"/>
    </row>
    <row r="309" spans="2:2">
      <c r="B309" s="420"/>
    </row>
    <row r="310" spans="2:2">
      <c r="B310" s="420"/>
    </row>
    <row r="311" spans="2:2">
      <c r="B311" s="420"/>
    </row>
    <row r="312" spans="2:2">
      <c r="B312" s="420"/>
    </row>
    <row r="313" spans="2:2">
      <c r="B313" s="420"/>
    </row>
    <row r="314" spans="2:2">
      <c r="B314" s="420"/>
    </row>
    <row r="315" spans="2:2">
      <c r="B315" s="420"/>
    </row>
    <row r="316" spans="2:2">
      <c r="B316" s="420"/>
    </row>
    <row r="317" spans="2:2">
      <c r="B317" s="420"/>
    </row>
    <row r="318" spans="2:2">
      <c r="B318" s="420"/>
    </row>
    <row r="319" spans="2:2">
      <c r="B319" s="420"/>
    </row>
    <row r="320" spans="2:2">
      <c r="B320" s="420"/>
    </row>
    <row r="321" spans="2:2">
      <c r="B321" s="420"/>
    </row>
    <row r="322" spans="2:2">
      <c r="B322" s="420"/>
    </row>
    <row r="323" spans="2:2">
      <c r="B323" s="420"/>
    </row>
    <row r="324" spans="2:2">
      <c r="B324" s="420"/>
    </row>
    <row r="325" spans="2:2">
      <c r="B325" s="420"/>
    </row>
    <row r="326" spans="2:2">
      <c r="B326" s="420"/>
    </row>
    <row r="327" spans="2:2">
      <c r="B327" s="420"/>
    </row>
    <row r="328" spans="2:2">
      <c r="B328" s="420"/>
    </row>
    <row r="329" spans="2:2">
      <c r="B329" s="420"/>
    </row>
    <row r="330" spans="2:2">
      <c r="B330" s="420"/>
    </row>
    <row r="331" spans="2:2">
      <c r="B331" s="420"/>
    </row>
    <row r="332" spans="2:2">
      <c r="B332" s="420"/>
    </row>
    <row r="333" spans="2:2">
      <c r="B333" s="420"/>
    </row>
    <row r="334" spans="2:2">
      <c r="B334" s="420"/>
    </row>
    <row r="335" spans="2:2">
      <c r="B335" s="420"/>
    </row>
    <row r="336" spans="2:2">
      <c r="B336" s="420"/>
    </row>
    <row r="337" spans="2:2">
      <c r="B337" s="420"/>
    </row>
    <row r="338" spans="2:2">
      <c r="B338" s="420"/>
    </row>
    <row r="339" spans="2:2">
      <c r="B339" s="420"/>
    </row>
    <row r="340" spans="2:2">
      <c r="B340" s="420"/>
    </row>
    <row r="341" spans="2:2">
      <c r="B341" s="420"/>
    </row>
    <row r="342" spans="2:2">
      <c r="B342" s="420"/>
    </row>
    <row r="343" spans="2:2">
      <c r="B343" s="420"/>
    </row>
    <row r="344" spans="2:2">
      <c r="B344" s="420"/>
    </row>
    <row r="345" spans="2:2">
      <c r="B345" s="420"/>
    </row>
    <row r="346" spans="2:2">
      <c r="B346" s="420"/>
    </row>
    <row r="347" spans="2:2">
      <c r="B347" s="420"/>
    </row>
    <row r="348" spans="2:2">
      <c r="B348" s="420"/>
    </row>
    <row r="349" spans="2:2">
      <c r="B349" s="420"/>
    </row>
    <row r="350" spans="2:2">
      <c r="B350" s="420"/>
    </row>
    <row r="351" spans="2:2">
      <c r="B351" s="420"/>
    </row>
    <row r="352" spans="2:2">
      <c r="B352" s="420"/>
    </row>
    <row r="353" spans="2:2">
      <c r="B353" s="420"/>
    </row>
    <row r="354" spans="2:2">
      <c r="B354" s="420"/>
    </row>
    <row r="355" spans="2:2">
      <c r="B355" s="420"/>
    </row>
    <row r="356" spans="2:2">
      <c r="B356" s="420"/>
    </row>
    <row r="357" spans="2:2">
      <c r="B357" s="420"/>
    </row>
    <row r="358" spans="2:2">
      <c r="B358" s="420"/>
    </row>
    <row r="359" spans="2:2">
      <c r="B359" s="420"/>
    </row>
    <row r="360" spans="2:2">
      <c r="B360" s="420"/>
    </row>
    <row r="361" spans="2:2">
      <c r="B361" s="420"/>
    </row>
    <row r="362" spans="2:2">
      <c r="B362" s="420"/>
    </row>
    <row r="363" spans="2:2">
      <c r="B363" s="420"/>
    </row>
    <row r="364" spans="2:2">
      <c r="B364" s="420"/>
    </row>
    <row r="365" spans="2:2">
      <c r="B365" s="420"/>
    </row>
    <row r="366" spans="2:2">
      <c r="B366" s="420"/>
    </row>
    <row r="367" spans="2:2">
      <c r="B367" s="420"/>
    </row>
    <row r="368" spans="2:2">
      <c r="B368" s="420"/>
    </row>
    <row r="369" spans="2:2">
      <c r="B369" s="420"/>
    </row>
    <row r="370" spans="2:2">
      <c r="B370" s="420"/>
    </row>
    <row r="371" spans="2:2">
      <c r="B371" s="420"/>
    </row>
    <row r="372" spans="2:2">
      <c r="B372" s="420"/>
    </row>
    <row r="373" spans="2:2">
      <c r="B373" s="420"/>
    </row>
    <row r="374" spans="2:2">
      <c r="B374" s="420"/>
    </row>
    <row r="375" spans="2:2">
      <c r="B375" s="420"/>
    </row>
    <row r="376" spans="2:2">
      <c r="B376" s="420"/>
    </row>
    <row r="377" spans="2:2">
      <c r="B377" s="420"/>
    </row>
    <row r="378" spans="2:2">
      <c r="B378" s="420"/>
    </row>
    <row r="379" spans="2:2">
      <c r="B379" s="420"/>
    </row>
    <row r="380" spans="2:2">
      <c r="B380" s="420"/>
    </row>
    <row r="381" spans="2:2">
      <c r="B381" s="420"/>
    </row>
    <row r="382" spans="2:2">
      <c r="B382" s="420"/>
    </row>
    <row r="383" spans="2:2">
      <c r="B383" s="420"/>
    </row>
    <row r="384" spans="2:2">
      <c r="B384" s="420"/>
    </row>
    <row r="385" spans="2:2">
      <c r="B385" s="420"/>
    </row>
    <row r="386" spans="2:2">
      <c r="B386" s="420"/>
    </row>
    <row r="387" spans="2:2">
      <c r="B387" s="420"/>
    </row>
    <row r="388" spans="2:2">
      <c r="B388" s="420"/>
    </row>
    <row r="389" spans="2:2">
      <c r="B389" s="420"/>
    </row>
    <row r="390" spans="2:2">
      <c r="B390" s="420"/>
    </row>
    <row r="391" spans="2:2">
      <c r="B391" s="420"/>
    </row>
    <row r="392" spans="2:2">
      <c r="B392" s="420"/>
    </row>
    <row r="393" spans="2:2">
      <c r="B393" s="420"/>
    </row>
    <row r="394" spans="2:2">
      <c r="B394" s="420"/>
    </row>
    <row r="395" spans="2:2">
      <c r="B395" s="420"/>
    </row>
    <row r="396" spans="2:2">
      <c r="B396" s="420"/>
    </row>
    <row r="397" spans="2:2">
      <c r="B397" s="420"/>
    </row>
    <row r="398" spans="2:2">
      <c r="B398" s="420"/>
    </row>
    <row r="399" spans="2:2">
      <c r="B399" s="420"/>
    </row>
    <row r="400" spans="2:2">
      <c r="B400" s="420"/>
    </row>
    <row r="401" spans="2:2">
      <c r="B401" s="420"/>
    </row>
    <row r="402" spans="2:2">
      <c r="B402" s="420"/>
    </row>
    <row r="403" spans="2:2">
      <c r="B403" s="420"/>
    </row>
    <row r="404" spans="2:2">
      <c r="B404" s="420"/>
    </row>
    <row r="405" spans="2:2">
      <c r="B405" s="420"/>
    </row>
    <row r="406" spans="2:2">
      <c r="B406" s="420"/>
    </row>
    <row r="407" spans="2:2">
      <c r="B407" s="420"/>
    </row>
    <row r="408" spans="2:2">
      <c r="B408" s="420"/>
    </row>
    <row r="409" spans="2:2">
      <c r="B409" s="420"/>
    </row>
    <row r="410" spans="2:2">
      <c r="B410" s="420"/>
    </row>
    <row r="411" spans="2:2">
      <c r="B411" s="420"/>
    </row>
    <row r="412" spans="2:2">
      <c r="B412" s="420"/>
    </row>
    <row r="413" spans="2:2">
      <c r="B413" s="420"/>
    </row>
    <row r="414" spans="2:2">
      <c r="B414" s="420"/>
    </row>
    <row r="415" spans="2:2">
      <c r="B415" s="420"/>
    </row>
    <row r="416" spans="2:2">
      <c r="B416" s="420"/>
    </row>
    <row r="417" spans="2:2">
      <c r="B417" s="420"/>
    </row>
    <row r="418" spans="2:2">
      <c r="B418" s="420"/>
    </row>
    <row r="419" spans="2:2">
      <c r="B419" s="420"/>
    </row>
    <row r="420" spans="2:2">
      <c r="B420" s="420"/>
    </row>
    <row r="421" spans="2:2">
      <c r="B421" s="420"/>
    </row>
    <row r="422" spans="2:2">
      <c r="B422" s="420"/>
    </row>
    <row r="423" spans="2:2">
      <c r="B423" s="420"/>
    </row>
    <row r="424" spans="2:2">
      <c r="B424" s="420"/>
    </row>
    <row r="425" spans="2:2">
      <c r="B425" s="420"/>
    </row>
    <row r="426" spans="2:2">
      <c r="B426" s="420"/>
    </row>
    <row r="427" spans="2:2">
      <c r="B427" s="420"/>
    </row>
    <row r="428" spans="2:2">
      <c r="B428" s="420"/>
    </row>
    <row r="429" spans="2:2">
      <c r="B429" s="420"/>
    </row>
    <row r="430" spans="2:2">
      <c r="B430" s="420"/>
    </row>
    <row r="431" spans="2:2">
      <c r="B431" s="420"/>
    </row>
    <row r="432" spans="2:2">
      <c r="B432" s="420"/>
    </row>
    <row r="433" spans="2:2">
      <c r="B433" s="420"/>
    </row>
    <row r="434" spans="2:2">
      <c r="B434" s="420"/>
    </row>
    <row r="435" spans="2:2">
      <c r="B435" s="420"/>
    </row>
    <row r="436" spans="2:2">
      <c r="B436" s="420"/>
    </row>
    <row r="437" spans="2:2">
      <c r="B437" s="420"/>
    </row>
    <row r="438" spans="2:2">
      <c r="B438" s="420"/>
    </row>
    <row r="439" spans="2:2">
      <c r="B439" s="420"/>
    </row>
    <row r="440" spans="2:2">
      <c r="B440" s="420"/>
    </row>
    <row r="441" spans="2:2">
      <c r="B441" s="420"/>
    </row>
    <row r="442" spans="2:2">
      <c r="B442" s="420"/>
    </row>
    <row r="443" spans="2:2">
      <c r="B443" s="420"/>
    </row>
    <row r="444" spans="2:2">
      <c r="B444" s="420"/>
    </row>
    <row r="445" spans="2:2">
      <c r="B445" s="420"/>
    </row>
    <row r="446" spans="2:2">
      <c r="B446" s="420"/>
    </row>
    <row r="447" spans="2:2">
      <c r="B447" s="420"/>
    </row>
    <row r="448" spans="2:2">
      <c r="B448" s="420"/>
    </row>
    <row r="449" spans="2:2">
      <c r="B449" s="420"/>
    </row>
    <row r="450" spans="2:2">
      <c r="B450" s="420"/>
    </row>
    <row r="451" spans="2:2">
      <c r="B451" s="420"/>
    </row>
    <row r="452" spans="2:2">
      <c r="B452" s="420"/>
    </row>
    <row r="453" spans="2:2">
      <c r="B453" s="420"/>
    </row>
    <row r="454" spans="2:2">
      <c r="B454" s="420"/>
    </row>
    <row r="455" spans="2:2">
      <c r="B455" s="420"/>
    </row>
    <row r="456" spans="2:2">
      <c r="B456" s="420"/>
    </row>
    <row r="457" spans="2:2">
      <c r="B457" s="420"/>
    </row>
    <row r="458" spans="2:2">
      <c r="B458" s="420"/>
    </row>
    <row r="459" spans="2:2">
      <c r="B459" s="420"/>
    </row>
    <row r="460" spans="2:2">
      <c r="B460" s="420"/>
    </row>
    <row r="461" spans="2:2">
      <c r="B461" s="420"/>
    </row>
    <row r="462" spans="2:2">
      <c r="B462" s="420"/>
    </row>
    <row r="463" spans="2:2">
      <c r="B463" s="420"/>
    </row>
    <row r="464" spans="2:2">
      <c r="B464" s="420"/>
    </row>
    <row r="465" spans="2:2">
      <c r="B465" s="420"/>
    </row>
    <row r="466" spans="2:2">
      <c r="B466" s="420"/>
    </row>
    <row r="467" spans="2:2">
      <c r="B467" s="420"/>
    </row>
    <row r="468" spans="2:2">
      <c r="B468" s="420"/>
    </row>
    <row r="469" spans="2:2">
      <c r="B469" s="420"/>
    </row>
    <row r="470" spans="2:2">
      <c r="B470" s="420"/>
    </row>
    <row r="471" spans="2:2">
      <c r="B471" s="420"/>
    </row>
    <row r="472" spans="2:2">
      <c r="B472" s="420"/>
    </row>
    <row r="473" spans="2:2">
      <c r="B473" s="420"/>
    </row>
    <row r="474" spans="2:2">
      <c r="B474" s="420"/>
    </row>
    <row r="475" spans="2:2">
      <c r="B475" s="420"/>
    </row>
    <row r="476" spans="2:2">
      <c r="B476" s="420"/>
    </row>
    <row r="477" spans="2:2">
      <c r="B477" s="420"/>
    </row>
    <row r="478" spans="2:2">
      <c r="B478" s="420"/>
    </row>
    <row r="479" spans="2:2">
      <c r="B479" s="420"/>
    </row>
    <row r="480" spans="2:2">
      <c r="B480" s="420"/>
    </row>
    <row r="481" spans="2:2">
      <c r="B481" s="420"/>
    </row>
    <row r="482" spans="2:2">
      <c r="B482" s="420"/>
    </row>
    <row r="483" spans="2:2">
      <c r="B483" s="420"/>
    </row>
    <row r="484" spans="2:2">
      <c r="B484" s="420"/>
    </row>
    <row r="485" spans="2:2">
      <c r="B485" s="420"/>
    </row>
    <row r="486" spans="2:2">
      <c r="B486" s="420"/>
    </row>
    <row r="487" spans="2:2">
      <c r="B487" s="420"/>
    </row>
    <row r="488" spans="2:2">
      <c r="B488" s="420"/>
    </row>
    <row r="489" spans="2:2">
      <c r="B489" s="420"/>
    </row>
    <row r="490" spans="2:2">
      <c r="B490" s="420"/>
    </row>
    <row r="491" spans="2:2">
      <c r="B491" s="420"/>
    </row>
    <row r="492" spans="2:2">
      <c r="B492" s="420"/>
    </row>
    <row r="493" spans="2:2">
      <c r="B493" s="420"/>
    </row>
    <row r="494" spans="2:2">
      <c r="B494" s="420"/>
    </row>
    <row r="495" spans="2:2">
      <c r="B495" s="420"/>
    </row>
    <row r="496" spans="2:2">
      <c r="B496" s="420"/>
    </row>
    <row r="497" spans="2:2">
      <c r="B497" s="420"/>
    </row>
    <row r="498" spans="2:2">
      <c r="B498" s="420"/>
    </row>
    <row r="499" spans="2:2">
      <c r="B499" s="420"/>
    </row>
    <row r="500" spans="2:2">
      <c r="B500" s="420"/>
    </row>
    <row r="501" spans="2:2">
      <c r="B501" s="420"/>
    </row>
    <row r="502" spans="2:2">
      <c r="B502" s="420"/>
    </row>
    <row r="503" spans="2:2">
      <c r="B503" s="420"/>
    </row>
    <row r="504" spans="2:2">
      <c r="B504" s="420"/>
    </row>
    <row r="505" spans="2:2">
      <c r="B505" s="420"/>
    </row>
    <row r="506" spans="2:2">
      <c r="B506" s="420"/>
    </row>
    <row r="507" spans="2:2">
      <c r="B507" s="420"/>
    </row>
    <row r="508" spans="2:2">
      <c r="B508" s="420"/>
    </row>
    <row r="509" spans="2:2">
      <c r="B509" s="420"/>
    </row>
    <row r="510" spans="2:2">
      <c r="B510" s="420"/>
    </row>
    <row r="511" spans="2:2">
      <c r="B511" s="420"/>
    </row>
    <row r="512" spans="2:2">
      <c r="B512" s="420"/>
    </row>
    <row r="513" spans="2:2">
      <c r="B513" s="420"/>
    </row>
    <row r="514" spans="2:2">
      <c r="B514" s="420"/>
    </row>
    <row r="515" spans="2:2">
      <c r="B515" s="420"/>
    </row>
    <row r="516" spans="2:2">
      <c r="B516" s="420"/>
    </row>
    <row r="517" spans="2:2">
      <c r="B517" s="420"/>
    </row>
    <row r="518" spans="2:2">
      <c r="B518" s="420"/>
    </row>
    <row r="519" spans="2:2">
      <c r="B519" s="420"/>
    </row>
    <row r="520" spans="2:2">
      <c r="B520" s="420"/>
    </row>
    <row r="521" spans="2:2">
      <c r="B521" s="420"/>
    </row>
    <row r="522" spans="2:2">
      <c r="B522" s="420"/>
    </row>
    <row r="523" spans="2:2">
      <c r="B523" s="420"/>
    </row>
    <row r="524" spans="2:2">
      <c r="B524" s="420"/>
    </row>
    <row r="525" spans="2:2">
      <c r="B525" s="420"/>
    </row>
    <row r="526" spans="2:2">
      <c r="B526" s="420"/>
    </row>
    <row r="527" spans="2:2">
      <c r="B527" s="420"/>
    </row>
    <row r="528" spans="2:2">
      <c r="B528" s="420"/>
    </row>
    <row r="529" spans="2:2">
      <c r="B529" s="420"/>
    </row>
    <row r="530" spans="2:2">
      <c r="B530" s="420"/>
    </row>
    <row r="531" spans="2:2">
      <c r="B531" s="420"/>
    </row>
    <row r="532" spans="2:2">
      <c r="B532" s="420"/>
    </row>
    <row r="533" spans="2:2">
      <c r="B533" s="420"/>
    </row>
    <row r="534" spans="2:2">
      <c r="B534" s="420"/>
    </row>
    <row r="535" spans="2:2">
      <c r="B535" s="420"/>
    </row>
    <row r="536" spans="2:2">
      <c r="B536" s="420"/>
    </row>
    <row r="537" spans="2:2">
      <c r="B537" s="420"/>
    </row>
    <row r="538" spans="2:2">
      <c r="B538" s="420"/>
    </row>
    <row r="539" spans="2:2">
      <c r="B539" s="420"/>
    </row>
    <row r="540" spans="2:2">
      <c r="B540" s="420"/>
    </row>
    <row r="541" spans="2:2">
      <c r="B541" s="420"/>
    </row>
    <row r="542" spans="2:2">
      <c r="B542" s="420"/>
    </row>
    <row r="543" spans="2:2">
      <c r="B543" s="420"/>
    </row>
    <row r="544" spans="2:2">
      <c r="B544" s="420"/>
    </row>
    <row r="545" spans="2:2">
      <c r="B545" s="420"/>
    </row>
    <row r="546" spans="2:2">
      <c r="B546" s="420"/>
    </row>
    <row r="547" spans="2:2">
      <c r="B547" s="420"/>
    </row>
    <row r="548" spans="2:2">
      <c r="B548" s="420"/>
    </row>
    <row r="549" spans="2:2">
      <c r="B549" s="420"/>
    </row>
    <row r="550" spans="2:2">
      <c r="B550" s="420"/>
    </row>
    <row r="551" spans="2:2">
      <c r="B551" s="420"/>
    </row>
    <row r="552" spans="2:2">
      <c r="B552" s="420"/>
    </row>
    <row r="553" spans="2:2">
      <c r="B553" s="420"/>
    </row>
    <row r="554" spans="2:2">
      <c r="B554" s="420"/>
    </row>
    <row r="555" spans="2:2">
      <c r="B555" s="420"/>
    </row>
    <row r="556" spans="2:2">
      <c r="B556" s="420"/>
    </row>
    <row r="557" spans="2:2">
      <c r="B557" s="420"/>
    </row>
    <row r="558" spans="2:2">
      <c r="B558" s="420"/>
    </row>
    <row r="559" spans="2:2">
      <c r="B559" s="420"/>
    </row>
    <row r="560" spans="2:2">
      <c r="B560" s="420"/>
    </row>
    <row r="561" spans="2:2">
      <c r="B561" s="420"/>
    </row>
    <row r="562" spans="2:2">
      <c r="B562" s="420"/>
    </row>
    <row r="563" spans="2:2">
      <c r="B563" s="420"/>
    </row>
    <row r="564" spans="2:2">
      <c r="B564" s="420"/>
    </row>
    <row r="565" spans="2:2">
      <c r="B565" s="420"/>
    </row>
    <row r="566" spans="2:2">
      <c r="B566" s="420"/>
    </row>
    <row r="567" spans="2:2">
      <c r="B567" s="420"/>
    </row>
    <row r="568" spans="2:2">
      <c r="B568" s="420"/>
    </row>
    <row r="569" spans="2:2">
      <c r="B569" s="420"/>
    </row>
    <row r="570" spans="2:2">
      <c r="B570" s="420"/>
    </row>
    <row r="571" spans="2:2">
      <c r="B571" s="420"/>
    </row>
    <row r="572" spans="2:2">
      <c r="B572" s="420"/>
    </row>
    <row r="573" spans="2:2">
      <c r="B573" s="420"/>
    </row>
    <row r="574" spans="2:2">
      <c r="B574" s="420"/>
    </row>
    <row r="575" spans="2:2">
      <c r="B575" s="420"/>
    </row>
    <row r="576" spans="2:2">
      <c r="B576" s="420"/>
    </row>
    <row r="577" spans="2:2">
      <c r="B577" s="420"/>
    </row>
    <row r="578" spans="2:2">
      <c r="B578" s="420"/>
    </row>
    <row r="579" spans="2:2">
      <c r="B579" s="420"/>
    </row>
    <row r="580" spans="2:2">
      <c r="B580" s="420"/>
    </row>
    <row r="581" spans="2:2">
      <c r="B581" s="420"/>
    </row>
    <row r="582" spans="2:2">
      <c r="B582" s="420"/>
    </row>
    <row r="583" spans="2:2">
      <c r="B583" s="420"/>
    </row>
    <row r="584" spans="2:2">
      <c r="B584" s="420"/>
    </row>
    <row r="585" spans="2:2">
      <c r="B585" s="420"/>
    </row>
    <row r="586" spans="2:2">
      <c r="B586" s="420"/>
    </row>
    <row r="587" spans="2:2">
      <c r="B587" s="420"/>
    </row>
    <row r="588" spans="2:2">
      <c r="B588" s="420"/>
    </row>
    <row r="589" spans="2:2">
      <c r="B589" s="420"/>
    </row>
    <row r="590" spans="2:2">
      <c r="B590" s="420"/>
    </row>
    <row r="591" spans="2:2">
      <c r="B591" s="420"/>
    </row>
    <row r="592" spans="2:2">
      <c r="B592" s="420"/>
    </row>
    <row r="593" spans="2:2">
      <c r="B593" s="420"/>
    </row>
    <row r="594" spans="2:2">
      <c r="B594" s="420"/>
    </row>
    <row r="595" spans="2:2">
      <c r="B595" s="420"/>
    </row>
    <row r="596" spans="2:2">
      <c r="B596" s="420"/>
    </row>
    <row r="597" spans="2:2">
      <c r="B597" s="420"/>
    </row>
    <row r="598" spans="2:2">
      <c r="B598" s="420"/>
    </row>
    <row r="599" spans="2:2">
      <c r="B599" s="420"/>
    </row>
    <row r="600" spans="2:2">
      <c r="B600" s="420"/>
    </row>
    <row r="601" spans="2:2">
      <c r="B601" s="420"/>
    </row>
    <row r="602" spans="2:2">
      <c r="B602" s="420"/>
    </row>
    <row r="603" spans="2:2">
      <c r="B603" s="420"/>
    </row>
    <row r="604" spans="2:2">
      <c r="B604" s="420"/>
    </row>
    <row r="605" spans="2:2">
      <c r="B605" s="420"/>
    </row>
    <row r="606" spans="2:2">
      <c r="B606" s="420"/>
    </row>
    <row r="607" spans="2:2">
      <c r="B607" s="420"/>
    </row>
    <row r="608" spans="2:2">
      <c r="B608" s="420"/>
    </row>
    <row r="609" spans="2:2">
      <c r="B609" s="420"/>
    </row>
    <row r="610" spans="2:2">
      <c r="B610" s="420"/>
    </row>
    <row r="611" spans="2:2">
      <c r="B611" s="420"/>
    </row>
    <row r="612" spans="2:2">
      <c r="B612" s="420"/>
    </row>
    <row r="613" spans="2:2">
      <c r="B613" s="420"/>
    </row>
    <row r="614" spans="2:2">
      <c r="B614" s="420"/>
    </row>
    <row r="615" spans="2:2">
      <c r="B615" s="420"/>
    </row>
    <row r="616" spans="2:2">
      <c r="B616" s="420"/>
    </row>
    <row r="617" spans="2:2">
      <c r="B617" s="420"/>
    </row>
    <row r="618" spans="2:2">
      <c r="B618" s="420"/>
    </row>
    <row r="619" spans="2:2">
      <c r="B619" s="420"/>
    </row>
    <row r="620" spans="2:2">
      <c r="B620" s="420"/>
    </row>
    <row r="621" spans="2:2">
      <c r="B621" s="420"/>
    </row>
    <row r="622" spans="2:2">
      <c r="B622" s="420"/>
    </row>
    <row r="623" spans="2:2">
      <c r="B623" s="420"/>
    </row>
    <row r="624" spans="2:2">
      <c r="B624" s="420"/>
    </row>
    <row r="625" spans="2:2">
      <c r="B625" s="420"/>
    </row>
    <row r="626" spans="2:2">
      <c r="B626" s="420"/>
    </row>
    <row r="627" spans="2:2">
      <c r="B627" s="420"/>
    </row>
    <row r="628" spans="2:2">
      <c r="B628" s="420"/>
    </row>
    <row r="629" spans="2:2">
      <c r="B629" s="420"/>
    </row>
    <row r="630" spans="2:2">
      <c r="B630" s="420"/>
    </row>
    <row r="631" spans="2:2">
      <c r="B631" s="420"/>
    </row>
    <row r="632" spans="2:2">
      <c r="B632" s="420"/>
    </row>
    <row r="633" spans="2:2">
      <c r="B633" s="420"/>
    </row>
    <row r="634" spans="2:2">
      <c r="B634" s="420"/>
    </row>
    <row r="635" spans="2:2">
      <c r="B635" s="420"/>
    </row>
    <row r="636" spans="2:2">
      <c r="B636" s="420"/>
    </row>
    <row r="637" spans="2:2">
      <c r="B637" s="420"/>
    </row>
    <row r="638" spans="2:2">
      <c r="B638" s="420"/>
    </row>
    <row r="639" spans="2:2">
      <c r="B639" s="420"/>
    </row>
    <row r="640" spans="2:2">
      <c r="B640" s="420"/>
    </row>
    <row r="641" spans="2:2">
      <c r="B641" s="420"/>
    </row>
    <row r="642" spans="2:2">
      <c r="B642" s="420"/>
    </row>
    <row r="643" spans="2:2">
      <c r="B643" s="420"/>
    </row>
    <row r="644" spans="2:2">
      <c r="B644" s="420"/>
    </row>
    <row r="645" spans="2:2">
      <c r="B645" s="420"/>
    </row>
    <row r="646" spans="2:2">
      <c r="B646" s="420"/>
    </row>
    <row r="647" spans="2:2">
      <c r="B647" s="420"/>
    </row>
    <row r="648" spans="2:2">
      <c r="B648" s="420"/>
    </row>
    <row r="649" spans="2:2">
      <c r="B649" s="420"/>
    </row>
    <row r="650" spans="2:2">
      <c r="B650" s="420"/>
    </row>
    <row r="651" spans="2:2">
      <c r="B651" s="420"/>
    </row>
    <row r="652" spans="2:2">
      <c r="B652" s="420"/>
    </row>
    <row r="653" spans="2:2">
      <c r="B653" s="420"/>
    </row>
    <row r="654" spans="2:2">
      <c r="B654" s="420"/>
    </row>
    <row r="655" spans="2:2">
      <c r="B655" s="420"/>
    </row>
    <row r="656" spans="2:2">
      <c r="B656" s="420"/>
    </row>
    <row r="657" spans="2:2">
      <c r="B657" s="420"/>
    </row>
    <row r="658" spans="2:2">
      <c r="B658" s="420"/>
    </row>
    <row r="659" spans="2:2">
      <c r="B659" s="420"/>
    </row>
    <row r="660" spans="2:2">
      <c r="B660" s="420"/>
    </row>
    <row r="661" spans="2:2">
      <c r="B661" s="420"/>
    </row>
    <row r="662" spans="2:2">
      <c r="B662" s="420"/>
    </row>
    <row r="663" spans="2:2">
      <c r="B663" s="420"/>
    </row>
    <row r="664" spans="2:2">
      <c r="B664" s="420"/>
    </row>
    <row r="665" spans="2:2">
      <c r="B665" s="420"/>
    </row>
    <row r="666" spans="2:2">
      <c r="B666" s="420"/>
    </row>
    <row r="667" spans="2:2">
      <c r="B667" s="420"/>
    </row>
    <row r="668" spans="2:2">
      <c r="B668" s="420"/>
    </row>
    <row r="669" spans="2:2">
      <c r="B669" s="420"/>
    </row>
    <row r="670" spans="2:2">
      <c r="B670" s="420"/>
    </row>
    <row r="671" spans="2:2">
      <c r="B671" s="420"/>
    </row>
    <row r="672" spans="2:2">
      <c r="B672" s="420"/>
    </row>
    <row r="673" spans="2:2">
      <c r="B673" s="420"/>
    </row>
    <row r="674" spans="2:2">
      <c r="B674" s="420"/>
    </row>
    <row r="675" spans="2:2">
      <c r="B675" s="420"/>
    </row>
    <row r="676" spans="2:2">
      <c r="B676" s="420"/>
    </row>
    <row r="677" spans="2:2">
      <c r="B677" s="420"/>
    </row>
    <row r="678" spans="2:2">
      <c r="B678" s="420"/>
    </row>
    <row r="679" spans="2:2">
      <c r="B679" s="420"/>
    </row>
    <row r="680" spans="2:2">
      <c r="B680" s="420"/>
    </row>
    <row r="681" spans="2:2">
      <c r="B681" s="420"/>
    </row>
    <row r="682" spans="2:2">
      <c r="B682" s="420"/>
    </row>
    <row r="683" spans="2:2">
      <c r="B683" s="420"/>
    </row>
    <row r="684" spans="2:2">
      <c r="B684" s="420"/>
    </row>
    <row r="685" spans="2:2">
      <c r="B685" s="420"/>
    </row>
    <row r="686" spans="2:2">
      <c r="B686" s="420"/>
    </row>
    <row r="687" spans="2:2">
      <c r="B687" s="420"/>
    </row>
    <row r="688" spans="2:2">
      <c r="B688" s="420"/>
    </row>
    <row r="689" spans="2:2">
      <c r="B689" s="420"/>
    </row>
    <row r="690" spans="2:2">
      <c r="B690" s="420"/>
    </row>
    <row r="691" spans="2:2">
      <c r="B691" s="420"/>
    </row>
    <row r="692" spans="2:2">
      <c r="B692" s="420"/>
    </row>
    <row r="693" spans="2:2">
      <c r="B693" s="420"/>
    </row>
    <row r="694" spans="2:2">
      <c r="B694" s="420"/>
    </row>
    <row r="695" spans="2:2">
      <c r="B695" s="420"/>
    </row>
    <row r="696" spans="2:2">
      <c r="B696" s="420"/>
    </row>
    <row r="697" spans="2:2">
      <c r="B697" s="420"/>
    </row>
    <row r="698" spans="2:2">
      <c r="B698" s="420"/>
    </row>
    <row r="699" spans="2:2">
      <c r="B699" s="420"/>
    </row>
    <row r="700" spans="2:2">
      <c r="B700" s="420"/>
    </row>
    <row r="701" spans="2:2">
      <c r="B701" s="420"/>
    </row>
    <row r="702" spans="2:2">
      <c r="B702" s="420"/>
    </row>
    <row r="703" spans="2:2">
      <c r="B703" s="420"/>
    </row>
    <row r="704" spans="2:2">
      <c r="B704" s="420"/>
    </row>
    <row r="705" spans="2:2">
      <c r="B705" s="420"/>
    </row>
    <row r="706" spans="2:2">
      <c r="B706" s="420"/>
    </row>
    <row r="707" spans="2:2">
      <c r="B707" s="420"/>
    </row>
    <row r="708" spans="2:2">
      <c r="B708" s="420"/>
    </row>
    <row r="709" spans="2:2">
      <c r="B709" s="420"/>
    </row>
    <row r="710" spans="2:2">
      <c r="B710" s="420"/>
    </row>
    <row r="711" spans="2:2">
      <c r="B711" s="420"/>
    </row>
    <row r="712" spans="2:2">
      <c r="B712" s="420"/>
    </row>
    <row r="713" spans="2:2">
      <c r="B713" s="420"/>
    </row>
    <row r="714" spans="2:2">
      <c r="B714" s="420"/>
    </row>
    <row r="715" spans="2:2">
      <c r="B715" s="420"/>
    </row>
    <row r="716" spans="2:2">
      <c r="B716" s="420"/>
    </row>
    <row r="717" spans="2:2">
      <c r="B717" s="420"/>
    </row>
    <row r="718" spans="2:2">
      <c r="B718" s="420"/>
    </row>
    <row r="719" spans="2:2">
      <c r="B719" s="420"/>
    </row>
    <row r="720" spans="2:2">
      <c r="B720" s="420"/>
    </row>
    <row r="721" spans="2:2">
      <c r="B721" s="420"/>
    </row>
    <row r="722" spans="2:2">
      <c r="B722" s="420"/>
    </row>
    <row r="723" spans="2:2">
      <c r="B723" s="420"/>
    </row>
    <row r="724" spans="2:2">
      <c r="B724" s="420"/>
    </row>
    <row r="725" spans="2:2">
      <c r="B725" s="420"/>
    </row>
    <row r="726" spans="2:2">
      <c r="B726" s="420"/>
    </row>
    <row r="727" spans="2:2">
      <c r="B727" s="420"/>
    </row>
    <row r="728" spans="2:2">
      <c r="B728" s="420"/>
    </row>
    <row r="729" spans="2:2">
      <c r="B729" s="420"/>
    </row>
    <row r="730" spans="2:2">
      <c r="B730" s="420"/>
    </row>
    <row r="731" spans="2:2">
      <c r="B731" s="420"/>
    </row>
    <row r="732" spans="2:2">
      <c r="B732" s="420"/>
    </row>
    <row r="733" spans="2:2">
      <c r="B733" s="420"/>
    </row>
    <row r="734" spans="2:2">
      <c r="B734" s="420"/>
    </row>
    <row r="735" spans="2:2">
      <c r="B735" s="420"/>
    </row>
    <row r="736" spans="2:2">
      <c r="B736" s="420"/>
    </row>
    <row r="737" spans="2:2">
      <c r="B737" s="420"/>
    </row>
    <row r="738" spans="2:2">
      <c r="B738" s="420"/>
    </row>
    <row r="739" spans="2:2">
      <c r="B739" s="420"/>
    </row>
    <row r="740" spans="2:2">
      <c r="B740" s="420"/>
    </row>
    <row r="741" spans="2:2">
      <c r="B741" s="420"/>
    </row>
    <row r="742" spans="2:2">
      <c r="B742" s="420"/>
    </row>
    <row r="743" spans="2:2">
      <c r="B743" s="420"/>
    </row>
    <row r="744" spans="2:2">
      <c r="B744" s="420"/>
    </row>
    <row r="745" spans="2:2">
      <c r="B745" s="420"/>
    </row>
    <row r="746" spans="2:2">
      <c r="B746" s="420"/>
    </row>
    <row r="747" spans="2:2">
      <c r="B747" s="420"/>
    </row>
    <row r="748" spans="2:2">
      <c r="B748" s="420"/>
    </row>
    <row r="749" spans="2:2">
      <c r="B749" s="420"/>
    </row>
    <row r="750" spans="2:2">
      <c r="B750" s="420"/>
    </row>
    <row r="751" spans="2:2">
      <c r="B751" s="420"/>
    </row>
    <row r="752" spans="2:2">
      <c r="B752" s="420"/>
    </row>
    <row r="753" spans="2:2">
      <c r="B753" s="420"/>
    </row>
    <row r="754" spans="2:2">
      <c r="B754" s="420"/>
    </row>
    <row r="755" spans="2:2">
      <c r="B755" s="420"/>
    </row>
    <row r="756" spans="2:2">
      <c r="B756" s="420"/>
    </row>
    <row r="757" spans="2:2">
      <c r="B757" s="420"/>
    </row>
    <row r="758" spans="2:2">
      <c r="B758" s="420"/>
    </row>
    <row r="759" spans="2:2">
      <c r="B759" s="420"/>
    </row>
    <row r="760" spans="2:2">
      <c r="B760" s="420"/>
    </row>
    <row r="761" spans="2:2">
      <c r="B761" s="420"/>
    </row>
    <row r="762" spans="2:2">
      <c r="B762" s="420"/>
    </row>
    <row r="763" spans="2:2">
      <c r="B763" s="420"/>
    </row>
    <row r="764" spans="2:2">
      <c r="B764" s="420"/>
    </row>
    <row r="765" spans="2:2">
      <c r="B765" s="420"/>
    </row>
    <row r="766" spans="2:2">
      <c r="B766" s="420"/>
    </row>
    <row r="767" spans="2:2">
      <c r="B767" s="420"/>
    </row>
    <row r="768" spans="2:2">
      <c r="B768" s="420"/>
    </row>
    <row r="769" spans="2:2">
      <c r="B769" s="420"/>
    </row>
    <row r="770" spans="2:2">
      <c r="B770" s="420"/>
    </row>
    <row r="771" spans="2:2">
      <c r="B771" s="420"/>
    </row>
    <row r="772" spans="2:2">
      <c r="B772" s="420"/>
    </row>
    <row r="773" spans="2:2">
      <c r="B773" s="420"/>
    </row>
    <row r="774" spans="2:2">
      <c r="B774" s="420"/>
    </row>
    <row r="775" spans="2:2">
      <c r="B775" s="420"/>
    </row>
    <row r="776" spans="2:2">
      <c r="B776" s="420"/>
    </row>
    <row r="777" spans="2:2">
      <c r="B777" s="420"/>
    </row>
    <row r="778" spans="2:2">
      <c r="B778" s="420"/>
    </row>
    <row r="779" spans="2:2">
      <c r="B779" s="420"/>
    </row>
    <row r="780" spans="2:2">
      <c r="B780" s="420"/>
    </row>
    <row r="781" spans="2:2">
      <c r="B781" s="420"/>
    </row>
    <row r="782" spans="2:2">
      <c r="B782" s="420"/>
    </row>
    <row r="783" spans="2:2">
      <c r="B783" s="420"/>
    </row>
    <row r="784" spans="2:2">
      <c r="B784" s="420"/>
    </row>
    <row r="785" spans="2:2">
      <c r="B785" s="420"/>
    </row>
    <row r="786" spans="2:2">
      <c r="B786" s="420"/>
    </row>
    <row r="787" spans="2:2">
      <c r="B787" s="420"/>
    </row>
    <row r="788" spans="2:2">
      <c r="B788" s="420"/>
    </row>
    <row r="789" spans="2:2">
      <c r="B789" s="420"/>
    </row>
    <row r="790" spans="2:2">
      <c r="B790" s="420"/>
    </row>
    <row r="791" spans="2:2">
      <c r="B791" s="420"/>
    </row>
    <row r="792" spans="2:2">
      <c r="B792" s="420"/>
    </row>
    <row r="793" spans="2:2">
      <c r="B793" s="420"/>
    </row>
    <row r="794" spans="2:2">
      <c r="B794" s="420"/>
    </row>
    <row r="795" spans="2:2">
      <c r="B795" s="420"/>
    </row>
    <row r="796" spans="2:2">
      <c r="B796" s="420"/>
    </row>
    <row r="797" spans="2:2">
      <c r="B797" s="420"/>
    </row>
    <row r="798" spans="2:2">
      <c r="B798" s="420"/>
    </row>
    <row r="799" spans="2:2">
      <c r="B799" s="420"/>
    </row>
    <row r="800" spans="2:2">
      <c r="B800" s="420"/>
    </row>
    <row r="801" spans="2:2">
      <c r="B801" s="420"/>
    </row>
    <row r="802" spans="2:2">
      <c r="B802" s="420"/>
    </row>
    <row r="803" spans="2:2">
      <c r="B803" s="420"/>
    </row>
    <row r="804" spans="2:2">
      <c r="B804" s="420"/>
    </row>
    <row r="805" spans="2:2">
      <c r="B805" s="420"/>
    </row>
    <row r="806" spans="2:2">
      <c r="B806" s="420"/>
    </row>
    <row r="807" spans="2:2">
      <c r="B807" s="420"/>
    </row>
    <row r="808" spans="2:2">
      <c r="B808" s="420"/>
    </row>
    <row r="809" spans="2:2">
      <c r="B809" s="420"/>
    </row>
    <row r="810" spans="2:2">
      <c r="B810" s="420"/>
    </row>
    <row r="811" spans="2:2">
      <c r="B811" s="420"/>
    </row>
    <row r="812" spans="2:2">
      <c r="B812" s="420"/>
    </row>
    <row r="813" spans="2:2">
      <c r="B813" s="420"/>
    </row>
    <row r="814" spans="2:2">
      <c r="B814" s="420"/>
    </row>
    <row r="815" spans="2:2">
      <c r="B815" s="420"/>
    </row>
    <row r="816" spans="2:2">
      <c r="B816" s="420"/>
    </row>
    <row r="817" spans="2:2">
      <c r="B817" s="420"/>
    </row>
    <row r="818" spans="2:2">
      <c r="B818" s="420"/>
    </row>
    <row r="819" spans="2:2">
      <c r="B819" s="420"/>
    </row>
    <row r="820" spans="2:2">
      <c r="B820" s="420"/>
    </row>
    <row r="821" spans="2:2">
      <c r="B821" s="420"/>
    </row>
    <row r="822" spans="2:2">
      <c r="B822" s="420"/>
    </row>
    <row r="823" spans="2:2">
      <c r="B823" s="420"/>
    </row>
    <row r="824" spans="2:2">
      <c r="B824" s="420"/>
    </row>
    <row r="825" spans="2:2">
      <c r="B825" s="420"/>
    </row>
    <row r="826" spans="2:2">
      <c r="B826" s="420"/>
    </row>
    <row r="827" spans="2:2">
      <c r="B827" s="420"/>
    </row>
    <row r="828" spans="2:2">
      <c r="B828" s="420"/>
    </row>
    <row r="829" spans="2:2">
      <c r="B829" s="420"/>
    </row>
    <row r="830" spans="2:2">
      <c r="B830" s="420"/>
    </row>
    <row r="831" spans="2:2">
      <c r="B831" s="420"/>
    </row>
    <row r="832" spans="2:2">
      <c r="B832" s="420"/>
    </row>
    <row r="833" spans="2:2">
      <c r="B833" s="420"/>
    </row>
    <row r="834" spans="2:2">
      <c r="B834" s="420"/>
    </row>
    <row r="835" spans="2:2">
      <c r="B835" s="420"/>
    </row>
    <row r="836" spans="2:2">
      <c r="B836" s="420"/>
    </row>
    <row r="837" spans="2:2">
      <c r="B837" s="420"/>
    </row>
    <row r="838" spans="2:2">
      <c r="B838" s="420"/>
    </row>
    <row r="839" spans="2:2">
      <c r="B839" s="420"/>
    </row>
    <row r="840" spans="2:2">
      <c r="B840" s="420"/>
    </row>
    <row r="841" spans="2:2">
      <c r="B841" s="420"/>
    </row>
    <row r="842" spans="2:2">
      <c r="B842" s="420"/>
    </row>
    <row r="843" spans="2:2">
      <c r="B843" s="420"/>
    </row>
    <row r="844" spans="2:2">
      <c r="B844" s="420"/>
    </row>
    <row r="845" spans="2:2">
      <c r="B845" s="420"/>
    </row>
    <row r="846" spans="2:2">
      <c r="B846" s="420"/>
    </row>
    <row r="847" spans="2:2">
      <c r="B847" s="420"/>
    </row>
    <row r="848" spans="2:2">
      <c r="B848" s="420"/>
    </row>
    <row r="849" spans="2:2">
      <c r="B849" s="420"/>
    </row>
    <row r="850" spans="2:2">
      <c r="B850" s="420"/>
    </row>
    <row r="851" spans="2:2">
      <c r="B851" s="420"/>
    </row>
    <row r="852" spans="2:2">
      <c r="B852" s="420"/>
    </row>
    <row r="853" spans="2:2">
      <c r="B853" s="420"/>
    </row>
    <row r="854" spans="2:2">
      <c r="B854" s="420"/>
    </row>
    <row r="855" spans="2:2">
      <c r="B855" s="420"/>
    </row>
    <row r="856" spans="2:2">
      <c r="B856" s="420"/>
    </row>
    <row r="857" spans="2:2">
      <c r="B857" s="420"/>
    </row>
    <row r="858" spans="2:2">
      <c r="B858" s="420"/>
    </row>
    <row r="859" spans="2:2">
      <c r="B859" s="420"/>
    </row>
    <row r="860" spans="2:2">
      <c r="B860" s="420"/>
    </row>
    <row r="861" spans="2:2">
      <c r="B861" s="420"/>
    </row>
    <row r="862" spans="2:2">
      <c r="B862" s="420"/>
    </row>
    <row r="863" spans="2:2">
      <c r="B863" s="420"/>
    </row>
    <row r="864" spans="2:2">
      <c r="B864" s="420"/>
    </row>
    <row r="865" spans="2:2">
      <c r="B865" s="420"/>
    </row>
    <row r="866" spans="2:2">
      <c r="B866" s="420"/>
    </row>
    <row r="867" spans="2:2">
      <c r="B867" s="420"/>
    </row>
    <row r="868" spans="2:2">
      <c r="B868" s="420"/>
    </row>
    <row r="869" spans="2:2">
      <c r="B869" s="420"/>
    </row>
    <row r="870" spans="2:2">
      <c r="B870" s="420"/>
    </row>
    <row r="871" spans="2:2">
      <c r="B871" s="420"/>
    </row>
    <row r="872" spans="2:2">
      <c r="B872" s="420"/>
    </row>
    <row r="873" spans="2:2">
      <c r="B873" s="420"/>
    </row>
    <row r="874" spans="2:2">
      <c r="B874" s="420"/>
    </row>
    <row r="875" spans="2:2">
      <c r="B875" s="420"/>
    </row>
    <row r="876" spans="2:2">
      <c r="B876" s="420"/>
    </row>
    <row r="877" spans="2:2">
      <c r="B877" s="420"/>
    </row>
    <row r="878" spans="2:2">
      <c r="B878" s="420"/>
    </row>
    <row r="879" spans="2:2">
      <c r="B879" s="420"/>
    </row>
    <row r="880" spans="2:2">
      <c r="B880" s="420"/>
    </row>
    <row r="881" spans="2:2">
      <c r="B881" s="420"/>
    </row>
    <row r="882" spans="2:2">
      <c r="B882" s="420"/>
    </row>
    <row r="883" spans="2:2">
      <c r="B883" s="420"/>
    </row>
    <row r="884" spans="2:2">
      <c r="B884" s="420"/>
    </row>
    <row r="885" spans="2:2">
      <c r="B885" s="420"/>
    </row>
    <row r="886" spans="2:2">
      <c r="B886" s="420"/>
    </row>
    <row r="887" spans="2:2">
      <c r="B887" s="420"/>
    </row>
    <row r="888" spans="2:2">
      <c r="B888" s="420"/>
    </row>
    <row r="889" spans="2:2">
      <c r="B889" s="420"/>
    </row>
    <row r="890" spans="2:2">
      <c r="B890" s="420"/>
    </row>
    <row r="891" spans="2:2">
      <c r="B891" s="420"/>
    </row>
    <row r="892" spans="2:2">
      <c r="B892" s="420"/>
    </row>
    <row r="893" spans="2:2">
      <c r="B893" s="420"/>
    </row>
    <row r="894" spans="2:2">
      <c r="B894" s="420"/>
    </row>
    <row r="895" spans="2:2">
      <c r="B895" s="420"/>
    </row>
    <row r="896" spans="2:2">
      <c r="B896" s="420"/>
    </row>
    <row r="897" spans="2:2">
      <c r="B897" s="420"/>
    </row>
    <row r="898" spans="2:2">
      <c r="B898" s="420"/>
    </row>
    <row r="899" spans="2:2">
      <c r="B899" s="420"/>
    </row>
    <row r="900" spans="2:2">
      <c r="B900" s="420"/>
    </row>
    <row r="901" spans="2:2">
      <c r="B901" s="420"/>
    </row>
    <row r="902" spans="2:2">
      <c r="B902" s="420"/>
    </row>
    <row r="903" spans="2:2">
      <c r="B903" s="420"/>
    </row>
    <row r="904" spans="2:2">
      <c r="B904" s="420"/>
    </row>
    <row r="905" spans="2:2">
      <c r="B905" s="420"/>
    </row>
    <row r="906" spans="2:2">
      <c r="B906" s="420"/>
    </row>
    <row r="907" spans="2:2">
      <c r="B907" s="420"/>
    </row>
    <row r="908" spans="2:2">
      <c r="B908" s="420"/>
    </row>
    <row r="909" spans="2:2">
      <c r="B909" s="420"/>
    </row>
    <row r="910" spans="2:2">
      <c r="B910" s="420"/>
    </row>
    <row r="911" spans="2:2">
      <c r="B911" s="420"/>
    </row>
    <row r="912" spans="2:2">
      <c r="B912" s="420"/>
    </row>
    <row r="913" spans="2:2">
      <c r="B913" s="420"/>
    </row>
    <row r="914" spans="2:2">
      <c r="B914" s="420"/>
    </row>
    <row r="915" spans="2:2">
      <c r="B915" s="420"/>
    </row>
    <row r="916" spans="2:2">
      <c r="B916" s="420"/>
    </row>
    <row r="917" spans="2:2">
      <c r="B917" s="420"/>
    </row>
    <row r="918" spans="2:2">
      <c r="B918" s="420"/>
    </row>
    <row r="919" spans="2:2">
      <c r="B919" s="420"/>
    </row>
    <row r="920" spans="2:2">
      <c r="B920" s="420"/>
    </row>
    <row r="921" spans="2:2">
      <c r="B921" s="420"/>
    </row>
    <row r="922" spans="2:2">
      <c r="B922" s="420"/>
    </row>
    <row r="923" spans="2:2">
      <c r="B923" s="420"/>
    </row>
    <row r="924" spans="2:2">
      <c r="B924" s="420"/>
    </row>
    <row r="925" spans="2:2">
      <c r="B925" s="420"/>
    </row>
    <row r="926" spans="2:2">
      <c r="B926" s="420"/>
    </row>
    <row r="927" spans="2:2">
      <c r="B927" s="420"/>
    </row>
    <row r="928" spans="2:2">
      <c r="B928" s="420"/>
    </row>
    <row r="929" spans="2:2">
      <c r="B929" s="420"/>
    </row>
    <row r="930" spans="2:2">
      <c r="B930" s="420"/>
    </row>
    <row r="931" spans="2:2">
      <c r="B931" s="420"/>
    </row>
    <row r="932" spans="2:2">
      <c r="B932" s="420"/>
    </row>
    <row r="933" spans="2:2">
      <c r="B933" s="420"/>
    </row>
    <row r="934" spans="2:2">
      <c r="B934" s="420"/>
    </row>
    <row r="935" spans="2:2">
      <c r="B935" s="420"/>
    </row>
    <row r="936" spans="2:2">
      <c r="B936" s="420"/>
    </row>
    <row r="937" spans="2:2">
      <c r="B937" s="420"/>
    </row>
    <row r="938" spans="2:2">
      <c r="B938" s="420"/>
    </row>
    <row r="939" spans="2:2">
      <c r="B939" s="420"/>
    </row>
    <row r="940" spans="2:2">
      <c r="B940" s="420"/>
    </row>
    <row r="941" spans="2:2">
      <c r="B941" s="420"/>
    </row>
    <row r="942" spans="2:2">
      <c r="B942" s="420"/>
    </row>
    <row r="943" spans="2:2">
      <c r="B943" s="420"/>
    </row>
    <row r="944" spans="2:2">
      <c r="B944" s="420"/>
    </row>
    <row r="945" spans="2:2">
      <c r="B945" s="420"/>
    </row>
    <row r="946" spans="2:2">
      <c r="B946" s="420"/>
    </row>
    <row r="947" spans="2:2">
      <c r="B947" s="420"/>
    </row>
    <row r="948" spans="2:2">
      <c r="B948" s="420"/>
    </row>
    <row r="949" spans="2:2">
      <c r="B949" s="420"/>
    </row>
    <row r="950" spans="2:2">
      <c r="B950" s="420"/>
    </row>
    <row r="951" spans="2:2">
      <c r="B951" s="420"/>
    </row>
    <row r="952" spans="2:2">
      <c r="B952" s="420"/>
    </row>
    <row r="953" spans="2:2">
      <c r="B953" s="420"/>
    </row>
    <row r="954" spans="2:2">
      <c r="B954" s="420"/>
    </row>
    <row r="955" spans="2:2">
      <c r="B955" s="420"/>
    </row>
    <row r="956" spans="2:2">
      <c r="B956" s="420"/>
    </row>
    <row r="957" spans="2:2">
      <c r="B957" s="420"/>
    </row>
    <row r="958" spans="2:2">
      <c r="B958" s="420"/>
    </row>
    <row r="959" spans="2:2">
      <c r="B959" s="420"/>
    </row>
    <row r="960" spans="2:2">
      <c r="B960" s="420"/>
    </row>
    <row r="961" spans="2:2">
      <c r="B961" s="420"/>
    </row>
    <row r="962" spans="2:2">
      <c r="B962" s="420"/>
    </row>
    <row r="963" spans="2:2">
      <c r="B963" s="420"/>
    </row>
    <row r="964" spans="2:2">
      <c r="B964" s="420"/>
    </row>
    <row r="965" spans="2:2">
      <c r="B965" s="420"/>
    </row>
    <row r="966" spans="2:2">
      <c r="B966" s="420"/>
    </row>
    <row r="967" spans="2:2">
      <c r="B967" s="420"/>
    </row>
    <row r="968" spans="2:2">
      <c r="B968" s="420"/>
    </row>
    <row r="969" spans="2:2">
      <c r="B969" s="420"/>
    </row>
    <row r="970" spans="2:2">
      <c r="B970" s="420"/>
    </row>
    <row r="971" spans="2:2">
      <c r="B971" s="420"/>
    </row>
    <row r="972" spans="2:2">
      <c r="B972" s="420"/>
    </row>
    <row r="973" spans="2:2">
      <c r="B973" s="420"/>
    </row>
    <row r="974" spans="2:2">
      <c r="B974" s="420"/>
    </row>
    <row r="975" spans="2:2">
      <c r="B975" s="420"/>
    </row>
    <row r="976" spans="2:2">
      <c r="B976" s="420"/>
    </row>
    <row r="977" spans="2:2">
      <c r="B977" s="420"/>
    </row>
    <row r="978" spans="2:2">
      <c r="B978" s="420"/>
    </row>
    <row r="979" spans="2:2">
      <c r="B979" s="420"/>
    </row>
    <row r="980" spans="2:2">
      <c r="B980" s="420"/>
    </row>
    <row r="981" spans="2:2">
      <c r="B981" s="420"/>
    </row>
    <row r="982" spans="2:2">
      <c r="B982" s="420"/>
    </row>
    <row r="983" spans="2:2">
      <c r="B983" s="420"/>
    </row>
    <row r="984" spans="2:2">
      <c r="B984" s="420"/>
    </row>
    <row r="985" spans="2:2">
      <c r="B985" s="420"/>
    </row>
    <row r="986" spans="2:2">
      <c r="B986" s="420"/>
    </row>
    <row r="987" spans="2:2">
      <c r="B987" s="420"/>
    </row>
    <row r="988" spans="2:2">
      <c r="B988" s="420"/>
    </row>
    <row r="989" spans="2:2">
      <c r="B989" s="420"/>
    </row>
    <row r="990" spans="2:2">
      <c r="B990" s="420"/>
    </row>
    <row r="991" spans="2:2">
      <c r="B991" s="420"/>
    </row>
    <row r="992" spans="2:2">
      <c r="B992" s="420"/>
    </row>
    <row r="993" spans="2:2">
      <c r="B993" s="420"/>
    </row>
    <row r="994" spans="2:2">
      <c r="B994" s="420"/>
    </row>
    <row r="995" spans="2:2">
      <c r="B995" s="420"/>
    </row>
    <row r="996" spans="2:2">
      <c r="B996" s="420"/>
    </row>
    <row r="997" spans="2:2">
      <c r="B997" s="420"/>
    </row>
    <row r="998" spans="2:2">
      <c r="B998" s="420"/>
    </row>
    <row r="999" spans="2:2">
      <c r="B999" s="420"/>
    </row>
    <row r="1000" spans="2:2">
      <c r="B1000" s="420"/>
    </row>
    <row r="1001" spans="2:2">
      <c r="B1001" s="420"/>
    </row>
    <row r="1002" spans="2:2">
      <c r="B1002" s="420"/>
    </row>
    <row r="1003" spans="2:2">
      <c r="B1003" s="420"/>
    </row>
  </sheetData>
  <mergeCells count="14">
    <mergeCell ref="B40:B41"/>
    <mergeCell ref="B43:B44"/>
    <mergeCell ref="B4:B5"/>
    <mergeCell ref="B7:B8"/>
    <mergeCell ref="B10:B11"/>
    <mergeCell ref="B13:B14"/>
    <mergeCell ref="B16:B17"/>
    <mergeCell ref="B19:B20"/>
    <mergeCell ref="B22:B23"/>
    <mergeCell ref="B25:B26"/>
    <mergeCell ref="B28:B29"/>
    <mergeCell ref="B31:B32"/>
    <mergeCell ref="B34:B35"/>
    <mergeCell ref="B37:B38"/>
  </mergeCells>
  <conditionalFormatting sqref="A2:AI2">
    <cfRule type="notContainsBlanks" dxfId="0" priority="1">
      <formula>LEN(TRIM(A2))&gt;0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Z1000"/>
  <sheetViews>
    <sheetView workbookViewId="0"/>
  </sheetViews>
  <sheetFormatPr defaultColWidth="14.42578125" defaultRowHeight="15" customHeight="1"/>
  <cols>
    <col min="1" max="1" width="10.28515625" customWidth="1"/>
    <col min="2" max="2" width="26" customWidth="1"/>
    <col min="3" max="3" width="43.7109375" customWidth="1"/>
    <col min="4" max="4" width="23.140625" customWidth="1"/>
    <col min="6" max="6" width="10.28515625" customWidth="1"/>
    <col min="7" max="7" width="26" customWidth="1"/>
    <col min="8" max="8" width="43.7109375" customWidth="1"/>
    <col min="9" max="9" width="23.140625" customWidth="1"/>
    <col min="10" max="10" width="40.42578125" customWidth="1"/>
  </cols>
  <sheetData>
    <row r="1" spans="1:26">
      <c r="A1" s="451" t="s">
        <v>12703</v>
      </c>
      <c r="B1" s="452" t="s">
        <v>12704</v>
      </c>
      <c r="C1" s="452" t="s">
        <v>12705</v>
      </c>
      <c r="D1" s="453" t="s">
        <v>12706</v>
      </c>
      <c r="E1" s="454"/>
      <c r="F1" s="455" t="s">
        <v>12703</v>
      </c>
      <c r="G1" s="456" t="s">
        <v>12704</v>
      </c>
      <c r="H1" s="457" t="s">
        <v>12705</v>
      </c>
      <c r="I1" s="458" t="s">
        <v>12706</v>
      </c>
      <c r="J1" s="458" t="s">
        <v>12707</v>
      </c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  <c r="Y1" s="454"/>
      <c r="Z1" s="454"/>
    </row>
    <row r="2" spans="1:26">
      <c r="A2" s="459">
        <v>35</v>
      </c>
      <c r="B2" s="460">
        <v>2178733</v>
      </c>
      <c r="C2" s="461" t="s">
        <v>296</v>
      </c>
      <c r="D2" s="462" t="s">
        <v>40</v>
      </c>
      <c r="E2" s="454"/>
      <c r="F2" s="463">
        <v>35</v>
      </c>
      <c r="G2" s="464">
        <v>7865.03</v>
      </c>
      <c r="H2" s="465">
        <v>3748781.12</v>
      </c>
      <c r="I2" s="466"/>
      <c r="J2" s="466" t="s">
        <v>31</v>
      </c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  <c r="Y2" s="454"/>
      <c r="Z2" s="454"/>
    </row>
    <row r="3" spans="1:26">
      <c r="A3" s="467">
        <v>297</v>
      </c>
      <c r="B3" s="468" t="s">
        <v>40</v>
      </c>
      <c r="C3" s="468">
        <v>0</v>
      </c>
      <c r="D3" s="469" t="s">
        <v>40</v>
      </c>
      <c r="E3" s="454"/>
      <c r="F3" s="470">
        <v>297</v>
      </c>
      <c r="G3" s="464">
        <v>7385.43</v>
      </c>
      <c r="H3" s="465">
        <v>0</v>
      </c>
      <c r="I3" s="471" t="s">
        <v>40</v>
      </c>
      <c r="J3" s="471" t="s">
        <v>12708</v>
      </c>
      <c r="K3" s="454"/>
      <c r="L3" s="454"/>
      <c r="M3" s="454"/>
      <c r="N3" s="454"/>
      <c r="O3" s="454"/>
      <c r="P3" s="454"/>
      <c r="Q3" s="454"/>
      <c r="R3" s="454"/>
      <c r="S3" s="454"/>
      <c r="T3" s="454"/>
      <c r="U3" s="454"/>
      <c r="V3" s="454"/>
      <c r="W3" s="454"/>
      <c r="X3" s="454"/>
      <c r="Y3" s="454"/>
      <c r="Z3" s="454"/>
    </row>
    <row r="4" spans="1:26">
      <c r="A4" s="472">
        <v>634</v>
      </c>
      <c r="B4" s="460">
        <v>193612</v>
      </c>
      <c r="C4" s="461" t="s">
        <v>12709</v>
      </c>
      <c r="D4" s="462" t="s">
        <v>40</v>
      </c>
      <c r="E4" s="454"/>
      <c r="F4" s="463">
        <v>634</v>
      </c>
      <c r="G4" s="464">
        <v>2469.36</v>
      </c>
      <c r="H4" s="465">
        <v>4635775.78</v>
      </c>
      <c r="I4" s="466"/>
      <c r="J4" s="466" t="s">
        <v>31</v>
      </c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</row>
    <row r="5" spans="1:26">
      <c r="A5" s="473">
        <v>877</v>
      </c>
      <c r="B5" s="474">
        <v>1.29458999999999E+16</v>
      </c>
      <c r="C5" s="468" t="s">
        <v>40</v>
      </c>
      <c r="D5" s="469" t="s">
        <v>40</v>
      </c>
      <c r="E5" s="454"/>
      <c r="F5" s="470">
        <v>877</v>
      </c>
      <c r="G5" s="464">
        <v>1294.5899999999999</v>
      </c>
      <c r="H5" s="465">
        <v>0</v>
      </c>
      <c r="I5" s="471" t="s">
        <v>40</v>
      </c>
      <c r="J5" s="471" t="s">
        <v>12710</v>
      </c>
      <c r="K5" s="454"/>
      <c r="L5" s="454"/>
      <c r="M5" s="454"/>
      <c r="N5" s="454"/>
      <c r="O5" s="454"/>
      <c r="P5" s="454"/>
      <c r="Q5" s="454"/>
      <c r="R5" s="454"/>
      <c r="S5" s="454"/>
      <c r="T5" s="454"/>
      <c r="U5" s="454"/>
      <c r="V5" s="454"/>
      <c r="W5" s="454"/>
      <c r="X5" s="454"/>
      <c r="Y5" s="454"/>
      <c r="Z5" s="454"/>
    </row>
    <row r="6" spans="1:26">
      <c r="A6" s="472">
        <v>1066</v>
      </c>
      <c r="B6" s="461" t="s">
        <v>12711</v>
      </c>
      <c r="C6" s="461" t="s">
        <v>31</v>
      </c>
      <c r="D6" s="462" t="s">
        <v>40</v>
      </c>
      <c r="E6" s="454"/>
      <c r="F6" s="463">
        <v>1066</v>
      </c>
      <c r="G6" s="464">
        <v>1301.82</v>
      </c>
      <c r="H6" s="465">
        <v>209695.21</v>
      </c>
      <c r="I6" s="466"/>
      <c r="J6" s="466" t="s">
        <v>31</v>
      </c>
      <c r="K6" s="454"/>
      <c r="L6" s="454"/>
      <c r="M6" s="454"/>
      <c r="N6" s="454"/>
      <c r="O6" s="454"/>
      <c r="P6" s="454"/>
      <c r="Q6" s="454"/>
      <c r="R6" s="454"/>
      <c r="S6" s="454"/>
      <c r="T6" s="454"/>
      <c r="U6" s="454"/>
      <c r="V6" s="454"/>
      <c r="W6" s="454"/>
      <c r="X6" s="454"/>
      <c r="Y6" s="454"/>
      <c r="Z6" s="454"/>
    </row>
    <row r="7" spans="1:26">
      <c r="A7" s="473">
        <v>1447</v>
      </c>
      <c r="B7" s="468">
        <v>0</v>
      </c>
      <c r="C7" s="468">
        <v>0</v>
      </c>
      <c r="D7" s="469" t="s">
        <v>40</v>
      </c>
      <c r="E7" s="454"/>
      <c r="F7" s="470">
        <v>1447</v>
      </c>
      <c r="G7" s="475">
        <v>0</v>
      </c>
      <c r="H7" s="476">
        <v>0</v>
      </c>
      <c r="I7" s="477" t="s">
        <v>40</v>
      </c>
      <c r="J7" s="478" t="s">
        <v>12712</v>
      </c>
      <c r="K7" s="454"/>
      <c r="L7" s="454"/>
      <c r="M7" s="454"/>
      <c r="N7" s="454"/>
      <c r="O7" s="454"/>
      <c r="P7" s="454"/>
      <c r="Q7" s="454"/>
      <c r="R7" s="454"/>
      <c r="S7" s="454"/>
      <c r="T7" s="454"/>
      <c r="U7" s="454"/>
      <c r="V7" s="454"/>
      <c r="W7" s="454"/>
      <c r="X7" s="454"/>
      <c r="Y7" s="454"/>
      <c r="Z7" s="454"/>
    </row>
    <row r="8" spans="1:26">
      <c r="A8" s="472">
        <v>1455</v>
      </c>
      <c r="B8" s="461">
        <v>0</v>
      </c>
      <c r="C8" s="461">
        <v>0</v>
      </c>
      <c r="D8" s="462" t="s">
        <v>40</v>
      </c>
      <c r="E8" s="454"/>
      <c r="F8" s="463">
        <v>1455</v>
      </c>
      <c r="G8" s="475">
        <v>0</v>
      </c>
      <c r="H8" s="476">
        <v>0</v>
      </c>
      <c r="I8" s="477" t="s">
        <v>40</v>
      </c>
      <c r="J8" s="478" t="s">
        <v>12712</v>
      </c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4"/>
      <c r="Z8" s="454"/>
    </row>
    <row r="9" spans="1:26">
      <c r="A9" s="473">
        <v>1457</v>
      </c>
      <c r="B9" s="468">
        <v>0</v>
      </c>
      <c r="C9" s="468">
        <v>0</v>
      </c>
      <c r="D9" s="469" t="s">
        <v>40</v>
      </c>
      <c r="E9" s="454"/>
      <c r="F9" s="470">
        <v>1457</v>
      </c>
      <c r="G9" s="475">
        <v>0</v>
      </c>
      <c r="H9" s="476">
        <v>0</v>
      </c>
      <c r="I9" s="477" t="s">
        <v>40</v>
      </c>
      <c r="J9" s="477" t="s">
        <v>12712</v>
      </c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4"/>
      <c r="X9" s="454"/>
      <c r="Y9" s="454"/>
      <c r="Z9" s="454"/>
    </row>
    <row r="10" spans="1:26">
      <c r="A10" s="472">
        <v>1623</v>
      </c>
      <c r="B10" s="461">
        <v>0</v>
      </c>
      <c r="C10" s="461">
        <v>0</v>
      </c>
      <c r="D10" s="462" t="s">
        <v>40</v>
      </c>
      <c r="E10" s="454"/>
      <c r="F10" s="463">
        <v>1623</v>
      </c>
      <c r="G10" s="475">
        <v>0</v>
      </c>
      <c r="H10" s="476">
        <v>0</v>
      </c>
      <c r="I10" s="478" t="s">
        <v>40</v>
      </c>
      <c r="J10" s="477" t="s">
        <v>12712</v>
      </c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4"/>
      <c r="V10" s="454"/>
      <c r="W10" s="454"/>
      <c r="X10" s="454"/>
      <c r="Y10" s="454"/>
      <c r="Z10" s="454"/>
    </row>
    <row r="11" spans="1:26">
      <c r="A11" s="473">
        <v>1734</v>
      </c>
      <c r="B11" s="468">
        <v>200</v>
      </c>
      <c r="C11" s="468" t="s">
        <v>31</v>
      </c>
      <c r="D11" s="469" t="s">
        <v>40</v>
      </c>
      <c r="E11" s="454"/>
      <c r="F11" s="470">
        <v>1734</v>
      </c>
      <c r="G11" s="479">
        <v>200</v>
      </c>
      <c r="H11" s="480">
        <v>0</v>
      </c>
      <c r="I11" s="481" t="s">
        <v>40</v>
      </c>
      <c r="J11" s="481" t="s">
        <v>12712</v>
      </c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454"/>
      <c r="V11" s="454"/>
      <c r="W11" s="454"/>
      <c r="X11" s="454"/>
      <c r="Y11" s="454"/>
      <c r="Z11" s="454"/>
    </row>
    <row r="12" spans="1:26">
      <c r="A12" s="472">
        <v>1742</v>
      </c>
      <c r="B12" s="461" t="s">
        <v>10680</v>
      </c>
      <c r="C12" s="461" t="s">
        <v>12713</v>
      </c>
      <c r="D12" s="462" t="s">
        <v>40</v>
      </c>
      <c r="E12" s="454"/>
      <c r="F12" s="463">
        <v>1742</v>
      </c>
      <c r="G12" s="479">
        <v>1489.92</v>
      </c>
      <c r="H12" s="480">
        <v>192300.98</v>
      </c>
      <c r="I12" s="482" t="s">
        <v>40</v>
      </c>
      <c r="J12" s="482" t="s">
        <v>31</v>
      </c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</row>
    <row r="13" spans="1:26">
      <c r="A13" s="473">
        <v>1788</v>
      </c>
      <c r="B13" s="468" t="s">
        <v>10995</v>
      </c>
      <c r="C13" s="468" t="s">
        <v>12714</v>
      </c>
      <c r="D13" s="469" t="s">
        <v>40</v>
      </c>
      <c r="E13" s="454"/>
      <c r="F13" s="470">
        <v>1788</v>
      </c>
      <c r="G13" s="479">
        <v>2635.72</v>
      </c>
      <c r="H13" s="480">
        <v>1700998.8</v>
      </c>
      <c r="I13" s="481" t="s">
        <v>40</v>
      </c>
      <c r="J13" s="481" t="s">
        <v>31</v>
      </c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</row>
    <row r="14" spans="1:26">
      <c r="A14" s="472">
        <v>1848</v>
      </c>
      <c r="B14" s="461" t="s">
        <v>12715</v>
      </c>
      <c r="C14" s="461" t="s">
        <v>11365</v>
      </c>
      <c r="D14" s="462" t="s">
        <v>40</v>
      </c>
      <c r="E14" s="454"/>
      <c r="F14" s="463">
        <v>1848</v>
      </c>
      <c r="G14" s="479">
        <v>10232.33</v>
      </c>
      <c r="H14" s="480">
        <v>4765193.33</v>
      </c>
      <c r="I14" s="482" t="s">
        <v>40</v>
      </c>
      <c r="J14" s="482" t="s">
        <v>31</v>
      </c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</row>
    <row r="15" spans="1:26">
      <c r="A15" s="473">
        <v>1857</v>
      </c>
      <c r="B15" s="468" t="s">
        <v>12716</v>
      </c>
      <c r="C15" s="468" t="s">
        <v>11428</v>
      </c>
      <c r="D15" s="469" t="s">
        <v>40</v>
      </c>
      <c r="E15" s="454"/>
      <c r="F15" s="470">
        <v>1857</v>
      </c>
      <c r="G15" s="479">
        <v>2796.35</v>
      </c>
      <c r="H15" s="480">
        <v>3085637.49</v>
      </c>
      <c r="I15" s="481" t="s">
        <v>40</v>
      </c>
      <c r="J15" s="481" t="s">
        <v>31</v>
      </c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</row>
    <row r="16" spans="1:26">
      <c r="A16" s="472">
        <v>1859</v>
      </c>
      <c r="B16" s="483">
        <v>2455892</v>
      </c>
      <c r="C16" s="461" t="s">
        <v>11442</v>
      </c>
      <c r="D16" s="462" t="s">
        <v>40</v>
      </c>
      <c r="E16" s="454"/>
      <c r="F16" s="463">
        <v>1859</v>
      </c>
      <c r="G16" s="479">
        <v>8624.1</v>
      </c>
      <c r="H16" s="480">
        <v>11160550.58</v>
      </c>
      <c r="I16" s="482" t="s">
        <v>40</v>
      </c>
      <c r="J16" s="482" t="s">
        <v>31</v>
      </c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</row>
    <row r="17" spans="1:26">
      <c r="A17" s="473">
        <v>1874</v>
      </c>
      <c r="B17" s="468" t="s">
        <v>8380</v>
      </c>
      <c r="C17" s="468" t="s">
        <v>12717</v>
      </c>
      <c r="D17" s="469" t="s">
        <v>40</v>
      </c>
      <c r="E17" s="454"/>
      <c r="F17" s="470">
        <v>1874</v>
      </c>
      <c r="G17" s="479">
        <v>5284.14</v>
      </c>
      <c r="H17" s="480">
        <v>155609.66</v>
      </c>
      <c r="I17" s="481" t="s">
        <v>40</v>
      </c>
      <c r="J17" s="481" t="s">
        <v>31</v>
      </c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</row>
    <row r="18" spans="1:26">
      <c r="A18" s="472">
        <v>1999</v>
      </c>
      <c r="B18" s="461">
        <v>0</v>
      </c>
      <c r="C18" s="461" t="s">
        <v>12718</v>
      </c>
      <c r="D18" s="462" t="s">
        <v>12719</v>
      </c>
      <c r="E18" s="454"/>
      <c r="F18" s="463">
        <v>1999</v>
      </c>
      <c r="G18" s="479">
        <v>982.12</v>
      </c>
      <c r="H18" s="480">
        <v>160887.09</v>
      </c>
      <c r="I18" s="482"/>
      <c r="J18" s="482" t="s">
        <v>31</v>
      </c>
      <c r="K18" s="454"/>
      <c r="L18" s="454"/>
      <c r="M18" s="454"/>
      <c r="N18" s="454"/>
      <c r="O18" s="454"/>
      <c r="P18" s="454"/>
      <c r="Q18" s="454"/>
      <c r="R18" s="454"/>
      <c r="S18" s="454"/>
      <c r="T18" s="454"/>
      <c r="U18" s="454"/>
      <c r="V18" s="454"/>
      <c r="W18" s="454"/>
      <c r="X18" s="454"/>
      <c r="Y18" s="454"/>
      <c r="Z18" s="454"/>
    </row>
    <row r="19" spans="1:26">
      <c r="A19" s="473">
        <v>2004</v>
      </c>
      <c r="B19" s="468" t="s">
        <v>40</v>
      </c>
      <c r="C19" s="474">
        <v>5.6500552699999904E+16</v>
      </c>
      <c r="D19" s="469" t="s">
        <v>40</v>
      </c>
      <c r="E19" s="454"/>
      <c r="F19" s="470">
        <v>2004</v>
      </c>
      <c r="G19" s="479">
        <v>5196.1000000000004</v>
      </c>
      <c r="H19" s="480">
        <v>5650055.2699999996</v>
      </c>
      <c r="I19" s="481" t="s">
        <v>40</v>
      </c>
      <c r="J19" s="481" t="s">
        <v>12720</v>
      </c>
      <c r="K19" s="454"/>
      <c r="L19" s="454"/>
      <c r="M19" s="454"/>
      <c r="N19" s="454"/>
      <c r="O19" s="454"/>
      <c r="P19" s="454"/>
      <c r="Q19" s="454"/>
      <c r="R19" s="454"/>
      <c r="S19" s="454"/>
      <c r="T19" s="454"/>
      <c r="U19" s="454"/>
      <c r="V19" s="454"/>
      <c r="W19" s="454"/>
      <c r="X19" s="454"/>
      <c r="Y19" s="454"/>
      <c r="Z19" s="454"/>
    </row>
    <row r="20" spans="1:26">
      <c r="A20" s="472">
        <v>2039</v>
      </c>
      <c r="B20" s="484" t="s">
        <v>12721</v>
      </c>
      <c r="C20" s="461" t="s">
        <v>12591</v>
      </c>
      <c r="D20" s="462" t="s">
        <v>40</v>
      </c>
      <c r="E20" s="454"/>
      <c r="F20" s="463">
        <v>2039</v>
      </c>
      <c r="G20" s="479">
        <v>255.21</v>
      </c>
      <c r="H20" s="480">
        <v>24322.94</v>
      </c>
      <c r="I20" s="482" t="s">
        <v>40</v>
      </c>
      <c r="J20" s="482" t="s">
        <v>31</v>
      </c>
      <c r="K20" s="454"/>
      <c r="L20" s="454"/>
      <c r="M20" s="454"/>
      <c r="N20" s="454"/>
      <c r="O20" s="454"/>
      <c r="P20" s="454"/>
      <c r="Q20" s="454"/>
      <c r="R20" s="454"/>
      <c r="S20" s="454"/>
      <c r="T20" s="454"/>
      <c r="U20" s="454"/>
      <c r="V20" s="454"/>
      <c r="W20" s="454"/>
      <c r="X20" s="454"/>
      <c r="Y20" s="454"/>
      <c r="Z20" s="454"/>
    </row>
    <row r="21" spans="1:26">
      <c r="A21" s="454"/>
      <c r="B21" s="454"/>
      <c r="C21" s="454"/>
      <c r="D21" s="454"/>
      <c r="E21" s="454"/>
      <c r="F21" s="454"/>
      <c r="G21" s="454"/>
      <c r="H21" s="454"/>
      <c r="I21" s="454"/>
      <c r="J21" s="454"/>
      <c r="K21" s="454"/>
      <c r="L21" s="454"/>
      <c r="M21" s="454"/>
      <c r="N21" s="454"/>
      <c r="O21" s="454"/>
      <c r="P21" s="454"/>
      <c r="Q21" s="454"/>
      <c r="R21" s="454"/>
      <c r="S21" s="454"/>
      <c r="T21" s="454"/>
      <c r="U21" s="454"/>
      <c r="V21" s="454"/>
      <c r="W21" s="454"/>
      <c r="X21" s="454"/>
      <c r="Y21" s="454"/>
      <c r="Z21" s="454"/>
    </row>
    <row r="22" spans="1:26">
      <c r="A22" s="454"/>
      <c r="B22" s="454"/>
      <c r="C22" s="454"/>
      <c r="D22" s="454"/>
      <c r="E22" s="454"/>
      <c r="F22" s="454"/>
      <c r="G22" s="454"/>
      <c r="H22" s="454"/>
      <c r="I22" s="454"/>
      <c r="J22" s="454"/>
      <c r="K22" s="454"/>
      <c r="L22" s="454"/>
      <c r="M22" s="454"/>
      <c r="N22" s="454"/>
      <c r="O22" s="454"/>
      <c r="P22" s="454"/>
      <c r="Q22" s="454"/>
      <c r="R22" s="454"/>
      <c r="S22" s="454"/>
      <c r="T22" s="454"/>
      <c r="U22" s="454"/>
      <c r="V22" s="454"/>
      <c r="W22" s="454"/>
      <c r="X22" s="454"/>
      <c r="Y22" s="454"/>
      <c r="Z22" s="454"/>
    </row>
    <row r="23" spans="1:26">
      <c r="A23" s="454"/>
      <c r="B23" s="454"/>
      <c r="C23" s="454"/>
      <c r="D23" s="454"/>
      <c r="E23" s="454"/>
      <c r="F23" s="454"/>
      <c r="G23" s="454"/>
      <c r="H23" s="454"/>
      <c r="I23" s="454"/>
      <c r="J23" s="454"/>
      <c r="K23" s="454"/>
      <c r="L23" s="454"/>
      <c r="M23" s="454"/>
      <c r="N23" s="454"/>
      <c r="O23" s="454"/>
      <c r="P23" s="454"/>
      <c r="Q23" s="454"/>
      <c r="R23" s="454"/>
      <c r="S23" s="454"/>
      <c r="T23" s="454"/>
      <c r="U23" s="454"/>
      <c r="V23" s="454"/>
      <c r="W23" s="454"/>
      <c r="X23" s="454"/>
      <c r="Y23" s="454"/>
      <c r="Z23" s="454"/>
    </row>
    <row r="24" spans="1:26">
      <c r="A24" s="454"/>
      <c r="B24" s="454"/>
      <c r="C24" s="454"/>
      <c r="D24" s="454"/>
      <c r="E24" s="454"/>
      <c r="F24" s="454"/>
      <c r="G24" s="454"/>
      <c r="H24" s="454"/>
      <c r="I24" s="454"/>
      <c r="J24" s="454"/>
      <c r="K24" s="454"/>
      <c r="L24" s="454"/>
      <c r="M24" s="454"/>
      <c r="N24" s="454"/>
      <c r="O24" s="454"/>
      <c r="P24" s="454"/>
      <c r="Q24" s="454"/>
      <c r="R24" s="454"/>
      <c r="S24" s="454"/>
      <c r="T24" s="454"/>
      <c r="U24" s="454"/>
      <c r="V24" s="454"/>
      <c r="W24" s="454"/>
      <c r="X24" s="454"/>
      <c r="Y24" s="454"/>
      <c r="Z24" s="454"/>
    </row>
    <row r="25" spans="1:26">
      <c r="A25" s="454"/>
      <c r="B25" s="454"/>
      <c r="C25" s="454"/>
      <c r="D25" s="454"/>
      <c r="E25" s="454"/>
      <c r="F25" s="454"/>
      <c r="G25" s="454"/>
      <c r="H25" s="454"/>
      <c r="I25" s="454"/>
      <c r="J25" s="454"/>
      <c r="K25" s="454"/>
      <c r="L25" s="454"/>
      <c r="M25" s="454"/>
      <c r="N25" s="454"/>
      <c r="O25" s="454"/>
      <c r="P25" s="454"/>
      <c r="Q25" s="454"/>
      <c r="R25" s="454"/>
      <c r="S25" s="454"/>
      <c r="T25" s="454"/>
      <c r="U25" s="454"/>
      <c r="V25" s="454"/>
      <c r="W25" s="454"/>
      <c r="X25" s="454"/>
      <c r="Y25" s="454"/>
      <c r="Z25" s="454"/>
    </row>
    <row r="26" spans="1:26">
      <c r="A26" s="454"/>
      <c r="B26" s="454"/>
      <c r="C26" s="454"/>
      <c r="D26" s="454"/>
      <c r="E26" s="454"/>
      <c r="F26" s="454"/>
      <c r="G26" s="454"/>
      <c r="H26" s="454"/>
      <c r="I26" s="454"/>
      <c r="J26" s="454"/>
      <c r="K26" s="454"/>
      <c r="L26" s="454"/>
      <c r="M26" s="454"/>
      <c r="N26" s="454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</row>
    <row r="27" spans="1:26">
      <c r="A27" s="454"/>
      <c r="B27" s="454"/>
      <c r="C27" s="454"/>
      <c r="D27" s="454"/>
      <c r="E27" s="454"/>
      <c r="F27" s="454"/>
      <c r="G27" s="454"/>
      <c r="H27" s="454"/>
      <c r="I27" s="454"/>
      <c r="J27" s="454"/>
      <c r="K27" s="454"/>
      <c r="L27" s="454"/>
      <c r="M27" s="454"/>
      <c r="N27" s="454"/>
      <c r="O27" s="454"/>
      <c r="P27" s="454"/>
      <c r="Q27" s="454"/>
      <c r="R27" s="454"/>
      <c r="S27" s="454"/>
      <c r="T27" s="454"/>
      <c r="U27" s="454"/>
      <c r="V27" s="454"/>
      <c r="W27" s="454"/>
      <c r="X27" s="454"/>
      <c r="Y27" s="454"/>
      <c r="Z27" s="454"/>
    </row>
    <row r="28" spans="1:26">
      <c r="A28" s="454"/>
      <c r="B28" s="454"/>
      <c r="C28" s="454"/>
      <c r="D28" s="454"/>
      <c r="E28" s="454"/>
      <c r="F28" s="454"/>
      <c r="G28" s="454"/>
      <c r="H28" s="454"/>
      <c r="I28" s="454"/>
      <c r="J28" s="454"/>
      <c r="K28" s="454"/>
      <c r="L28" s="454"/>
      <c r="M28" s="454"/>
      <c r="N28" s="454"/>
      <c r="O28" s="454"/>
      <c r="P28" s="454"/>
      <c r="Q28" s="454"/>
      <c r="R28" s="454"/>
      <c r="S28" s="454"/>
      <c r="T28" s="454"/>
      <c r="U28" s="454"/>
      <c r="V28" s="454"/>
      <c r="W28" s="454"/>
      <c r="X28" s="454"/>
      <c r="Y28" s="454"/>
      <c r="Z28" s="454"/>
    </row>
    <row r="29" spans="1:26">
      <c r="A29" s="454"/>
      <c r="B29" s="454"/>
      <c r="C29" s="454"/>
      <c r="D29" s="454"/>
      <c r="E29" s="454"/>
      <c r="F29" s="454"/>
      <c r="G29" s="454"/>
      <c r="H29" s="454"/>
      <c r="I29" s="454"/>
      <c r="J29" s="454"/>
      <c r="K29" s="454"/>
      <c r="L29" s="454"/>
      <c r="M29" s="454"/>
      <c r="N29" s="454"/>
      <c r="O29" s="454"/>
      <c r="P29" s="454"/>
      <c r="Q29" s="454"/>
      <c r="R29" s="454"/>
      <c r="S29" s="454"/>
      <c r="T29" s="454"/>
      <c r="U29" s="454"/>
      <c r="V29" s="454"/>
      <c r="W29" s="454"/>
      <c r="X29" s="454"/>
      <c r="Y29" s="454"/>
      <c r="Z29" s="454"/>
    </row>
    <row r="30" spans="1:26">
      <c r="A30" s="454"/>
      <c r="B30" s="454"/>
      <c r="C30" s="454"/>
      <c r="D30" s="454"/>
      <c r="E30" s="454"/>
      <c r="F30" s="454"/>
      <c r="G30" s="454"/>
      <c r="H30" s="454"/>
      <c r="I30" s="454"/>
      <c r="J30" s="454"/>
      <c r="K30" s="454"/>
      <c r="L30" s="454"/>
      <c r="M30" s="454"/>
      <c r="N30" s="454"/>
      <c r="O30" s="454"/>
      <c r="P30" s="454"/>
      <c r="Q30" s="454"/>
      <c r="R30" s="454"/>
      <c r="S30" s="454"/>
      <c r="T30" s="454"/>
      <c r="U30" s="454"/>
      <c r="V30" s="454"/>
      <c r="W30" s="454"/>
      <c r="X30" s="454"/>
      <c r="Y30" s="454"/>
      <c r="Z30" s="454"/>
    </row>
    <row r="31" spans="1:26">
      <c r="A31" s="454"/>
      <c r="B31" s="454"/>
      <c r="C31" s="454"/>
      <c r="D31" s="454"/>
      <c r="E31" s="454"/>
      <c r="F31" s="454"/>
      <c r="G31" s="454"/>
      <c r="H31" s="454"/>
      <c r="I31" s="454"/>
      <c r="J31" s="454"/>
      <c r="K31" s="454"/>
      <c r="L31" s="454"/>
      <c r="M31" s="454"/>
      <c r="N31" s="454"/>
      <c r="O31" s="454"/>
      <c r="P31" s="454"/>
      <c r="Q31" s="454"/>
      <c r="R31" s="454"/>
      <c r="S31" s="454"/>
      <c r="T31" s="454"/>
      <c r="U31" s="454"/>
      <c r="V31" s="454"/>
      <c r="W31" s="454"/>
      <c r="X31" s="454"/>
      <c r="Y31" s="454"/>
      <c r="Z31" s="454"/>
    </row>
    <row r="32" spans="1:26">
      <c r="A32" s="454"/>
      <c r="B32" s="454"/>
      <c r="C32" s="454"/>
      <c r="D32" s="454"/>
      <c r="E32" s="454"/>
      <c r="F32" s="454"/>
      <c r="G32" s="454"/>
      <c r="H32" s="454"/>
      <c r="I32" s="454"/>
      <c r="J32" s="454"/>
      <c r="K32" s="454"/>
      <c r="L32" s="454"/>
      <c r="M32" s="454"/>
      <c r="N32" s="454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</row>
    <row r="33" spans="1:26">
      <c r="A33" s="454"/>
      <c r="B33" s="454"/>
      <c r="C33" s="454"/>
      <c r="D33" s="454"/>
      <c r="E33" s="454"/>
      <c r="F33" s="454"/>
      <c r="G33" s="454"/>
      <c r="H33" s="454"/>
      <c r="I33" s="454"/>
      <c r="J33" s="454"/>
      <c r="K33" s="454"/>
      <c r="L33" s="454"/>
      <c r="M33" s="454"/>
      <c r="N33" s="454"/>
      <c r="O33" s="454"/>
      <c r="P33" s="454"/>
      <c r="Q33" s="454"/>
      <c r="R33" s="454"/>
      <c r="S33" s="454"/>
      <c r="T33" s="454"/>
      <c r="U33" s="454"/>
      <c r="V33" s="454"/>
      <c r="W33" s="454"/>
      <c r="X33" s="454"/>
      <c r="Y33" s="454"/>
      <c r="Z33" s="454"/>
    </row>
    <row r="34" spans="1:26">
      <c r="A34" s="454"/>
      <c r="B34" s="454"/>
      <c r="C34" s="454"/>
      <c r="D34" s="454"/>
      <c r="E34" s="454"/>
      <c r="F34" s="454"/>
      <c r="G34" s="454"/>
      <c r="H34" s="454"/>
      <c r="I34" s="454"/>
      <c r="J34" s="454"/>
      <c r="K34" s="454"/>
      <c r="L34" s="454"/>
      <c r="M34" s="454"/>
      <c r="N34" s="454"/>
      <c r="O34" s="454"/>
      <c r="P34" s="454"/>
      <c r="Q34" s="454"/>
      <c r="R34" s="454"/>
      <c r="S34" s="454"/>
      <c r="T34" s="454"/>
      <c r="U34" s="454"/>
      <c r="V34" s="454"/>
      <c r="W34" s="454"/>
      <c r="X34" s="454"/>
      <c r="Y34" s="454"/>
      <c r="Z34" s="454"/>
    </row>
    <row r="35" spans="1:26">
      <c r="A35" s="454"/>
      <c r="B35" s="454"/>
      <c r="C35" s="454"/>
      <c r="D35" s="454"/>
      <c r="E35" s="454"/>
      <c r="F35" s="454"/>
      <c r="G35" s="454"/>
      <c r="H35" s="454"/>
      <c r="I35" s="454"/>
      <c r="J35" s="454"/>
      <c r="K35" s="454"/>
      <c r="L35" s="454"/>
      <c r="M35" s="454"/>
      <c r="N35" s="454"/>
      <c r="O35" s="454"/>
      <c r="P35" s="454"/>
      <c r="Q35" s="454"/>
      <c r="R35" s="454"/>
      <c r="S35" s="454"/>
      <c r="T35" s="454"/>
      <c r="U35" s="454"/>
      <c r="V35" s="454"/>
      <c r="W35" s="454"/>
      <c r="X35" s="454"/>
      <c r="Y35" s="454"/>
      <c r="Z35" s="454"/>
    </row>
    <row r="36" spans="1:26">
      <c r="A36" s="454"/>
      <c r="B36" s="454"/>
      <c r="C36" s="454"/>
      <c r="D36" s="454"/>
      <c r="E36" s="45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</row>
    <row r="37" spans="1:26">
      <c r="A37" s="454"/>
      <c r="B37" s="454"/>
      <c r="C37" s="454"/>
      <c r="D37" s="454"/>
      <c r="E37" s="454"/>
      <c r="F37" s="454"/>
      <c r="G37" s="454"/>
      <c r="H37" s="454"/>
      <c r="I37" s="454"/>
      <c r="J37" s="454"/>
      <c r="K37" s="454"/>
      <c r="L37" s="454"/>
      <c r="M37" s="454"/>
      <c r="N37" s="454"/>
      <c r="O37" s="454"/>
      <c r="P37" s="454"/>
      <c r="Q37" s="454"/>
      <c r="R37" s="454"/>
      <c r="S37" s="454"/>
      <c r="T37" s="454"/>
      <c r="U37" s="454"/>
      <c r="V37" s="454"/>
      <c r="W37" s="454"/>
      <c r="X37" s="454"/>
      <c r="Y37" s="454"/>
      <c r="Z37" s="454"/>
    </row>
    <row r="38" spans="1:26">
      <c r="A38" s="454"/>
      <c r="B38" s="454"/>
      <c r="C38" s="454"/>
      <c r="D38" s="454"/>
      <c r="E38" s="454"/>
      <c r="F38" s="454"/>
      <c r="G38" s="454"/>
      <c r="H38" s="454"/>
      <c r="I38" s="454"/>
      <c r="J38" s="454"/>
      <c r="K38" s="454"/>
      <c r="L38" s="454"/>
      <c r="M38" s="454"/>
      <c r="N38" s="454"/>
      <c r="O38" s="454"/>
      <c r="P38" s="454"/>
      <c r="Q38" s="454"/>
      <c r="R38" s="454"/>
      <c r="S38" s="454"/>
      <c r="T38" s="454"/>
      <c r="U38" s="454"/>
      <c r="V38" s="454"/>
      <c r="W38" s="454"/>
      <c r="X38" s="454"/>
      <c r="Y38" s="454"/>
      <c r="Z38" s="454"/>
    </row>
    <row r="39" spans="1:26">
      <c r="A39" s="454"/>
      <c r="B39" s="454"/>
      <c r="C39" s="454"/>
      <c r="D39" s="454"/>
      <c r="E39" s="454"/>
      <c r="F39" s="454"/>
      <c r="G39" s="454"/>
      <c r="H39" s="454"/>
      <c r="I39" s="454"/>
      <c r="J39" s="454"/>
      <c r="K39" s="454"/>
      <c r="L39" s="454"/>
      <c r="M39" s="454"/>
      <c r="N39" s="454"/>
      <c r="O39" s="454"/>
      <c r="P39" s="454"/>
      <c r="Q39" s="454"/>
      <c r="R39" s="454"/>
      <c r="S39" s="454"/>
      <c r="T39" s="454"/>
      <c r="U39" s="454"/>
      <c r="V39" s="454"/>
      <c r="W39" s="454"/>
      <c r="X39" s="454"/>
      <c r="Y39" s="454"/>
      <c r="Z39" s="454"/>
    </row>
    <row r="40" spans="1:26">
      <c r="A40" s="454"/>
      <c r="B40" s="454"/>
      <c r="C40" s="454"/>
      <c r="D40" s="454"/>
      <c r="E40" s="454"/>
      <c r="F40" s="454"/>
      <c r="G40" s="454"/>
      <c r="H40" s="454"/>
      <c r="I40" s="454"/>
      <c r="J40" s="454"/>
      <c r="K40" s="454"/>
      <c r="L40" s="454"/>
      <c r="M40" s="454"/>
      <c r="N40" s="454"/>
      <c r="O40" s="454"/>
      <c r="P40" s="454"/>
      <c r="Q40" s="454"/>
      <c r="R40" s="454"/>
      <c r="S40" s="454"/>
      <c r="T40" s="454"/>
      <c r="U40" s="454"/>
      <c r="V40" s="454"/>
      <c r="W40" s="454"/>
      <c r="X40" s="454"/>
      <c r="Y40" s="454"/>
      <c r="Z40" s="454"/>
    </row>
    <row r="41" spans="1:26">
      <c r="A41" s="454"/>
      <c r="B41" s="454"/>
      <c r="C41" s="454"/>
      <c r="D41" s="454"/>
      <c r="E41" s="45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</row>
    <row r="42" spans="1:26">
      <c r="A42" s="454"/>
      <c r="B42" s="454"/>
      <c r="C42" s="454"/>
      <c r="D42" s="454"/>
      <c r="E42" s="45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454"/>
      <c r="V42" s="454"/>
      <c r="W42" s="454"/>
      <c r="X42" s="454"/>
      <c r="Y42" s="454"/>
      <c r="Z42" s="454"/>
    </row>
    <row r="43" spans="1:26">
      <c r="A43" s="454"/>
      <c r="B43" s="454"/>
      <c r="C43" s="454"/>
      <c r="D43" s="454"/>
      <c r="E43" s="454"/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454"/>
      <c r="V43" s="454"/>
      <c r="W43" s="454"/>
      <c r="X43" s="454"/>
      <c r="Y43" s="454"/>
      <c r="Z43" s="454"/>
    </row>
    <row r="44" spans="1:26">
      <c r="A44" s="454"/>
      <c r="B44" s="454"/>
      <c r="C44" s="454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454"/>
      <c r="V44" s="454"/>
      <c r="W44" s="454"/>
      <c r="X44" s="454"/>
      <c r="Y44" s="454"/>
      <c r="Z44" s="454"/>
    </row>
    <row r="45" spans="1:26">
      <c r="A45" s="454"/>
      <c r="B45" s="454"/>
      <c r="C45" s="454"/>
      <c r="D45" s="454"/>
      <c r="E45" s="454"/>
      <c r="F45" s="454"/>
      <c r="G45" s="454"/>
      <c r="H45" s="454"/>
      <c r="I45" s="454"/>
      <c r="J45" s="454"/>
      <c r="K45" s="454"/>
      <c r="L45" s="454"/>
      <c r="M45" s="454"/>
      <c r="N45" s="454"/>
      <c r="O45" s="454"/>
      <c r="P45" s="454"/>
      <c r="Q45" s="454"/>
      <c r="R45" s="454"/>
      <c r="S45" s="454"/>
      <c r="T45" s="454"/>
      <c r="U45" s="454"/>
      <c r="V45" s="454"/>
      <c r="W45" s="454"/>
      <c r="X45" s="454"/>
      <c r="Y45" s="454"/>
      <c r="Z45" s="454"/>
    </row>
    <row r="46" spans="1:26">
      <c r="A46" s="454"/>
      <c r="B46" s="454"/>
      <c r="C46" s="454"/>
      <c r="D46" s="454"/>
      <c r="E46" s="454"/>
      <c r="F46" s="454"/>
      <c r="G46" s="454"/>
      <c r="H46" s="454"/>
      <c r="I46" s="454"/>
      <c r="J46" s="454"/>
      <c r="K46" s="454"/>
      <c r="L46" s="454"/>
      <c r="M46" s="454"/>
      <c r="N46" s="454"/>
      <c r="O46" s="454"/>
      <c r="P46" s="454"/>
      <c r="Q46" s="454"/>
      <c r="R46" s="454"/>
      <c r="S46" s="454"/>
      <c r="T46" s="454"/>
      <c r="U46" s="454"/>
      <c r="V46" s="454"/>
      <c r="W46" s="454"/>
      <c r="X46" s="454"/>
      <c r="Y46" s="454"/>
      <c r="Z46" s="454"/>
    </row>
    <row r="47" spans="1:26">
      <c r="A47" s="454"/>
      <c r="B47" s="454"/>
      <c r="C47" s="454"/>
      <c r="D47" s="454"/>
      <c r="E47" s="454"/>
      <c r="F47" s="454"/>
      <c r="G47" s="454"/>
      <c r="H47" s="454"/>
      <c r="I47" s="454"/>
      <c r="J47" s="454"/>
      <c r="K47" s="454"/>
      <c r="L47" s="454"/>
      <c r="M47" s="454"/>
      <c r="N47" s="454"/>
      <c r="O47" s="454"/>
      <c r="P47" s="454"/>
      <c r="Q47" s="454"/>
      <c r="R47" s="454"/>
      <c r="S47" s="454"/>
      <c r="T47" s="454"/>
      <c r="U47" s="454"/>
      <c r="V47" s="454"/>
      <c r="W47" s="454"/>
      <c r="X47" s="454"/>
      <c r="Y47" s="454"/>
      <c r="Z47" s="454"/>
    </row>
    <row r="48" spans="1:26">
      <c r="A48" s="454"/>
      <c r="B48" s="454"/>
      <c r="C48" s="454"/>
      <c r="D48" s="454"/>
      <c r="E48" s="454"/>
      <c r="F48" s="454"/>
      <c r="G48" s="454"/>
      <c r="H48" s="454"/>
      <c r="I48" s="454"/>
      <c r="J48" s="454"/>
      <c r="K48" s="454"/>
      <c r="L48" s="454"/>
      <c r="M48" s="454"/>
      <c r="N48" s="454"/>
      <c r="O48" s="454"/>
      <c r="P48" s="454"/>
      <c r="Q48" s="454"/>
      <c r="R48" s="454"/>
      <c r="S48" s="454"/>
      <c r="T48" s="454"/>
      <c r="U48" s="454"/>
      <c r="V48" s="454"/>
      <c r="W48" s="454"/>
      <c r="X48" s="454"/>
      <c r="Y48" s="454"/>
      <c r="Z48" s="454"/>
    </row>
    <row r="49" spans="1:26">
      <c r="A49" s="454"/>
      <c r="B49" s="454"/>
      <c r="C49" s="454"/>
      <c r="D49" s="454"/>
      <c r="E49" s="454"/>
      <c r="F49" s="454"/>
      <c r="G49" s="454"/>
      <c r="H49" s="454"/>
      <c r="I49" s="454"/>
      <c r="J49" s="454"/>
      <c r="K49" s="454"/>
      <c r="L49" s="454"/>
      <c r="M49" s="454"/>
      <c r="N49" s="454"/>
      <c r="O49" s="454"/>
      <c r="P49" s="454"/>
      <c r="Q49" s="454"/>
      <c r="R49" s="454"/>
      <c r="S49" s="454"/>
      <c r="T49" s="454"/>
      <c r="U49" s="454"/>
      <c r="V49" s="454"/>
      <c r="W49" s="454"/>
      <c r="X49" s="454"/>
      <c r="Y49" s="454"/>
      <c r="Z49" s="454"/>
    </row>
    <row r="50" spans="1:26">
      <c r="A50" s="454"/>
      <c r="B50" s="454"/>
      <c r="C50" s="454"/>
      <c r="D50" s="454"/>
      <c r="E50" s="454"/>
      <c r="F50" s="454"/>
      <c r="G50" s="454"/>
      <c r="H50" s="454"/>
      <c r="I50" s="454"/>
      <c r="J50" s="454"/>
      <c r="K50" s="454"/>
      <c r="L50" s="454"/>
      <c r="M50" s="454"/>
      <c r="N50" s="454"/>
      <c r="O50" s="454"/>
      <c r="P50" s="454"/>
      <c r="Q50" s="454"/>
      <c r="R50" s="454"/>
      <c r="S50" s="454"/>
      <c r="T50" s="454"/>
      <c r="U50" s="454"/>
      <c r="V50" s="454"/>
      <c r="W50" s="454"/>
      <c r="X50" s="454"/>
      <c r="Y50" s="454"/>
      <c r="Z50" s="454"/>
    </row>
    <row r="51" spans="1:26">
      <c r="A51" s="454"/>
      <c r="B51" s="454"/>
      <c r="C51" s="454"/>
      <c r="D51" s="454"/>
      <c r="E51" s="454"/>
      <c r="F51" s="454"/>
      <c r="G51" s="454"/>
      <c r="H51" s="454"/>
      <c r="I51" s="454"/>
      <c r="J51" s="454"/>
      <c r="K51" s="454"/>
      <c r="L51" s="454"/>
      <c r="M51" s="454"/>
      <c r="N51" s="454"/>
      <c r="O51" s="454"/>
      <c r="P51" s="454"/>
      <c r="Q51" s="454"/>
      <c r="R51" s="454"/>
      <c r="S51" s="454"/>
      <c r="T51" s="454"/>
      <c r="U51" s="454"/>
      <c r="V51" s="454"/>
      <c r="W51" s="454"/>
      <c r="X51" s="454"/>
      <c r="Y51" s="454"/>
      <c r="Z51" s="454"/>
    </row>
    <row r="52" spans="1:26">
      <c r="A52" s="454"/>
      <c r="B52" s="454"/>
      <c r="C52" s="454"/>
      <c r="D52" s="454"/>
      <c r="E52" s="454"/>
      <c r="F52" s="454"/>
      <c r="G52" s="454"/>
      <c r="H52" s="454"/>
      <c r="I52" s="454"/>
      <c r="J52" s="454"/>
      <c r="K52" s="454"/>
      <c r="L52" s="454"/>
      <c r="M52" s="454"/>
      <c r="N52" s="454"/>
      <c r="O52" s="454"/>
      <c r="P52" s="454"/>
      <c r="Q52" s="454"/>
      <c r="R52" s="454"/>
      <c r="S52" s="454"/>
      <c r="T52" s="454"/>
      <c r="U52" s="454"/>
      <c r="V52" s="454"/>
      <c r="W52" s="454"/>
      <c r="X52" s="454"/>
      <c r="Y52" s="454"/>
      <c r="Z52" s="454"/>
    </row>
    <row r="53" spans="1:26">
      <c r="A53" s="454"/>
      <c r="B53" s="454"/>
      <c r="C53" s="454"/>
      <c r="D53" s="454"/>
      <c r="E53" s="454"/>
      <c r="F53" s="454"/>
      <c r="G53" s="454"/>
      <c r="H53" s="454"/>
      <c r="I53" s="454"/>
      <c r="J53" s="454"/>
      <c r="K53" s="454"/>
      <c r="L53" s="454"/>
      <c r="M53" s="454"/>
      <c r="N53" s="454"/>
      <c r="O53" s="454"/>
      <c r="P53" s="454"/>
      <c r="Q53" s="454"/>
      <c r="R53" s="454"/>
      <c r="S53" s="454"/>
      <c r="T53" s="454"/>
      <c r="U53" s="454"/>
      <c r="V53" s="454"/>
      <c r="W53" s="454"/>
      <c r="X53" s="454"/>
      <c r="Y53" s="454"/>
      <c r="Z53" s="454"/>
    </row>
    <row r="54" spans="1:26">
      <c r="A54" s="454"/>
      <c r="B54" s="454"/>
      <c r="C54" s="454"/>
      <c r="D54" s="454"/>
      <c r="E54" s="454"/>
      <c r="F54" s="454"/>
      <c r="G54" s="454"/>
      <c r="H54" s="454"/>
      <c r="I54" s="454"/>
      <c r="J54" s="454"/>
      <c r="K54" s="454"/>
      <c r="L54" s="454"/>
      <c r="M54" s="454"/>
      <c r="N54" s="454"/>
      <c r="O54" s="454"/>
      <c r="P54" s="454"/>
      <c r="Q54" s="454"/>
      <c r="R54" s="454"/>
      <c r="S54" s="454"/>
      <c r="T54" s="454"/>
      <c r="U54" s="454"/>
      <c r="V54" s="454"/>
      <c r="W54" s="454"/>
      <c r="X54" s="454"/>
      <c r="Y54" s="454"/>
      <c r="Z54" s="454"/>
    </row>
    <row r="55" spans="1:26">
      <c r="A55" s="454"/>
      <c r="B55" s="454"/>
      <c r="C55" s="454"/>
      <c r="D55" s="454"/>
      <c r="E55" s="454"/>
      <c r="F55" s="454"/>
      <c r="G55" s="454"/>
      <c r="H55" s="454"/>
      <c r="I55" s="454"/>
      <c r="J55" s="454"/>
      <c r="K55" s="454"/>
      <c r="L55" s="454"/>
      <c r="M55" s="454"/>
      <c r="N55" s="454"/>
      <c r="O55" s="454"/>
      <c r="P55" s="454"/>
      <c r="Q55" s="454"/>
      <c r="R55" s="454"/>
      <c r="S55" s="454"/>
      <c r="T55" s="454"/>
      <c r="U55" s="454"/>
      <c r="V55" s="454"/>
      <c r="W55" s="454"/>
      <c r="X55" s="454"/>
      <c r="Y55" s="454"/>
      <c r="Z55" s="454"/>
    </row>
    <row r="56" spans="1:26">
      <c r="A56" s="454"/>
      <c r="B56" s="454"/>
      <c r="C56" s="454"/>
      <c r="D56" s="454"/>
      <c r="E56" s="454"/>
      <c r="F56" s="454"/>
      <c r="G56" s="454"/>
      <c r="H56" s="454"/>
      <c r="I56" s="454"/>
      <c r="J56" s="454"/>
      <c r="K56" s="454"/>
      <c r="L56" s="454"/>
      <c r="M56" s="454"/>
      <c r="N56" s="454"/>
      <c r="O56" s="454"/>
      <c r="P56" s="454"/>
      <c r="Q56" s="454"/>
      <c r="R56" s="454"/>
      <c r="S56" s="454"/>
      <c r="T56" s="454"/>
      <c r="U56" s="454"/>
      <c r="V56" s="454"/>
      <c r="W56" s="454"/>
      <c r="X56" s="454"/>
      <c r="Y56" s="454"/>
      <c r="Z56" s="454"/>
    </row>
    <row r="57" spans="1:26">
      <c r="A57" s="454"/>
      <c r="B57" s="454"/>
      <c r="C57" s="454"/>
      <c r="D57" s="454"/>
      <c r="E57" s="454"/>
      <c r="F57" s="454"/>
      <c r="G57" s="454"/>
      <c r="H57" s="454"/>
      <c r="I57" s="454"/>
      <c r="J57" s="454"/>
      <c r="K57" s="454"/>
      <c r="L57" s="454"/>
      <c r="M57" s="454"/>
      <c r="N57" s="454"/>
      <c r="O57" s="454"/>
      <c r="P57" s="454"/>
      <c r="Q57" s="454"/>
      <c r="R57" s="454"/>
      <c r="S57" s="454"/>
      <c r="T57" s="454"/>
      <c r="U57" s="454"/>
      <c r="V57" s="454"/>
      <c r="W57" s="454"/>
      <c r="X57" s="454"/>
      <c r="Y57" s="454"/>
      <c r="Z57" s="454"/>
    </row>
    <row r="58" spans="1:26">
      <c r="A58" s="454"/>
      <c r="B58" s="454"/>
      <c r="C58" s="454"/>
      <c r="D58" s="454"/>
      <c r="E58" s="454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454"/>
      <c r="V58" s="454"/>
      <c r="W58" s="454"/>
      <c r="X58" s="454"/>
      <c r="Y58" s="454"/>
      <c r="Z58" s="454"/>
    </row>
    <row r="59" spans="1:26">
      <c r="A59" s="454"/>
      <c r="B59" s="454"/>
      <c r="C59" s="454"/>
      <c r="D59" s="454"/>
      <c r="E59" s="454"/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454"/>
      <c r="V59" s="454"/>
      <c r="W59" s="454"/>
      <c r="X59" s="454"/>
      <c r="Y59" s="454"/>
      <c r="Z59" s="454"/>
    </row>
    <row r="60" spans="1:26">
      <c r="A60" s="454"/>
      <c r="B60" s="454"/>
      <c r="C60" s="454"/>
      <c r="D60" s="454"/>
      <c r="E60" s="454"/>
      <c r="F60" s="454"/>
      <c r="G60" s="454"/>
      <c r="H60" s="454"/>
      <c r="I60" s="454"/>
      <c r="J60" s="454"/>
      <c r="K60" s="454"/>
      <c r="L60" s="454"/>
      <c r="M60" s="454"/>
      <c r="N60" s="454"/>
      <c r="O60" s="454"/>
      <c r="P60" s="454"/>
      <c r="Q60" s="454"/>
      <c r="R60" s="454"/>
      <c r="S60" s="454"/>
      <c r="T60" s="454"/>
      <c r="U60" s="454"/>
      <c r="V60" s="454"/>
      <c r="W60" s="454"/>
      <c r="X60" s="454"/>
      <c r="Y60" s="454"/>
      <c r="Z60" s="454"/>
    </row>
    <row r="61" spans="1:26">
      <c r="A61" s="454"/>
      <c r="B61" s="454"/>
      <c r="C61" s="454"/>
      <c r="D61" s="454"/>
      <c r="E61" s="454"/>
      <c r="F61" s="454"/>
      <c r="G61" s="454"/>
      <c r="H61" s="454"/>
      <c r="I61" s="454"/>
      <c r="J61" s="454"/>
      <c r="K61" s="454"/>
      <c r="L61" s="454"/>
      <c r="M61" s="454"/>
      <c r="N61" s="454"/>
      <c r="O61" s="454"/>
      <c r="P61" s="454"/>
      <c r="Q61" s="454"/>
      <c r="R61" s="454"/>
      <c r="S61" s="454"/>
      <c r="T61" s="454"/>
      <c r="U61" s="454"/>
      <c r="V61" s="454"/>
      <c r="W61" s="454"/>
      <c r="X61" s="454"/>
      <c r="Y61" s="454"/>
      <c r="Z61" s="454"/>
    </row>
    <row r="62" spans="1:26">
      <c r="A62" s="454"/>
      <c r="B62" s="454"/>
      <c r="C62" s="454"/>
      <c r="D62" s="454"/>
      <c r="E62" s="454"/>
      <c r="F62" s="454"/>
      <c r="G62" s="454"/>
      <c r="H62" s="454"/>
      <c r="I62" s="454"/>
      <c r="J62" s="454"/>
      <c r="K62" s="454"/>
      <c r="L62" s="454"/>
      <c r="M62" s="454"/>
      <c r="N62" s="454"/>
      <c r="O62" s="454"/>
      <c r="P62" s="454"/>
      <c r="Q62" s="454"/>
      <c r="R62" s="454"/>
      <c r="S62" s="454"/>
      <c r="T62" s="454"/>
      <c r="U62" s="454"/>
      <c r="V62" s="454"/>
      <c r="W62" s="454"/>
      <c r="X62" s="454"/>
      <c r="Y62" s="454"/>
      <c r="Z62" s="454"/>
    </row>
    <row r="63" spans="1:26">
      <c r="A63" s="454"/>
      <c r="B63" s="454"/>
      <c r="C63" s="454"/>
      <c r="D63" s="454"/>
      <c r="E63" s="454"/>
      <c r="F63" s="454"/>
      <c r="G63" s="454"/>
      <c r="H63" s="454"/>
      <c r="I63" s="454"/>
      <c r="J63" s="454"/>
      <c r="K63" s="454"/>
      <c r="L63" s="454"/>
      <c r="M63" s="454"/>
      <c r="N63" s="454"/>
      <c r="O63" s="454"/>
      <c r="P63" s="454"/>
      <c r="Q63" s="454"/>
      <c r="R63" s="454"/>
      <c r="S63" s="454"/>
      <c r="T63" s="454"/>
      <c r="U63" s="454"/>
      <c r="V63" s="454"/>
      <c r="W63" s="454"/>
      <c r="X63" s="454"/>
      <c r="Y63" s="454"/>
      <c r="Z63" s="454"/>
    </row>
    <row r="64" spans="1:26">
      <c r="A64" s="454"/>
      <c r="B64" s="454"/>
      <c r="C64" s="454"/>
      <c r="D64" s="454"/>
      <c r="E64" s="45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454"/>
      <c r="V64" s="454"/>
      <c r="W64" s="454"/>
      <c r="X64" s="454"/>
      <c r="Y64" s="454"/>
      <c r="Z64" s="454"/>
    </row>
    <row r="65" spans="1:26">
      <c r="A65" s="454"/>
      <c r="B65" s="454"/>
      <c r="C65" s="454"/>
      <c r="D65" s="454"/>
      <c r="E65" s="45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454"/>
      <c r="V65" s="454"/>
      <c r="W65" s="454"/>
      <c r="X65" s="454"/>
      <c r="Y65" s="454"/>
      <c r="Z65" s="454"/>
    </row>
    <row r="66" spans="1:26">
      <c r="A66" s="454"/>
      <c r="B66" s="454"/>
      <c r="C66" s="454"/>
      <c r="D66" s="454"/>
      <c r="E66" s="454"/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454"/>
      <c r="V66" s="454"/>
      <c r="W66" s="454"/>
      <c r="X66" s="454"/>
      <c r="Y66" s="454"/>
      <c r="Z66" s="454"/>
    </row>
    <row r="67" spans="1:26">
      <c r="A67" s="454"/>
      <c r="B67" s="454"/>
      <c r="C67" s="454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454"/>
      <c r="V67" s="454"/>
      <c r="W67" s="454"/>
      <c r="X67" s="454"/>
      <c r="Y67" s="454"/>
      <c r="Z67" s="454"/>
    </row>
    <row r="68" spans="1:26">
      <c r="A68" s="454"/>
      <c r="B68" s="454"/>
      <c r="C68" s="454"/>
      <c r="D68" s="454"/>
      <c r="E68" s="454"/>
      <c r="F68" s="454"/>
      <c r="G68" s="454"/>
      <c r="H68" s="454"/>
      <c r="I68" s="454"/>
      <c r="J68" s="454"/>
      <c r="K68" s="454"/>
      <c r="L68" s="454"/>
      <c r="M68" s="454"/>
      <c r="N68" s="454"/>
      <c r="O68" s="454"/>
      <c r="P68" s="454"/>
      <c r="Q68" s="454"/>
      <c r="R68" s="454"/>
      <c r="S68" s="454"/>
      <c r="T68" s="454"/>
      <c r="U68" s="454"/>
      <c r="V68" s="454"/>
      <c r="W68" s="454"/>
      <c r="X68" s="454"/>
      <c r="Y68" s="454"/>
      <c r="Z68" s="454"/>
    </row>
    <row r="69" spans="1:26">
      <c r="A69" s="454"/>
      <c r="B69" s="454"/>
      <c r="C69" s="454"/>
      <c r="D69" s="454"/>
      <c r="E69" s="454"/>
      <c r="F69" s="454"/>
      <c r="G69" s="454"/>
      <c r="H69" s="454"/>
      <c r="I69" s="454"/>
      <c r="J69" s="454"/>
      <c r="K69" s="454"/>
      <c r="L69" s="454"/>
      <c r="M69" s="454"/>
      <c r="N69" s="454"/>
      <c r="O69" s="454"/>
      <c r="P69" s="454"/>
      <c r="Q69" s="454"/>
      <c r="R69" s="454"/>
      <c r="S69" s="454"/>
      <c r="T69" s="454"/>
      <c r="U69" s="454"/>
      <c r="V69" s="454"/>
      <c r="W69" s="454"/>
      <c r="X69" s="454"/>
      <c r="Y69" s="454"/>
      <c r="Z69" s="454"/>
    </row>
    <row r="70" spans="1:26">
      <c r="A70" s="454"/>
      <c r="B70" s="454"/>
      <c r="C70" s="454"/>
      <c r="D70" s="454"/>
      <c r="E70" s="454"/>
      <c r="F70" s="454"/>
      <c r="G70" s="454"/>
      <c r="H70" s="454"/>
      <c r="I70" s="454"/>
      <c r="J70" s="454"/>
      <c r="K70" s="454"/>
      <c r="L70" s="454"/>
      <c r="M70" s="454"/>
      <c r="N70" s="454"/>
      <c r="O70" s="454"/>
      <c r="P70" s="454"/>
      <c r="Q70" s="454"/>
      <c r="R70" s="454"/>
      <c r="S70" s="454"/>
      <c r="T70" s="454"/>
      <c r="U70" s="454"/>
      <c r="V70" s="454"/>
      <c r="W70" s="454"/>
      <c r="X70" s="454"/>
      <c r="Y70" s="454"/>
      <c r="Z70" s="454"/>
    </row>
    <row r="71" spans="1:26">
      <c r="A71" s="454"/>
      <c r="B71" s="454"/>
      <c r="C71" s="454"/>
      <c r="D71" s="454"/>
      <c r="E71" s="454"/>
      <c r="F71" s="454"/>
      <c r="G71" s="454"/>
      <c r="H71" s="454"/>
      <c r="I71" s="454"/>
      <c r="J71" s="454"/>
      <c r="K71" s="454"/>
      <c r="L71" s="454"/>
      <c r="M71" s="454"/>
      <c r="N71" s="454"/>
      <c r="O71" s="454"/>
      <c r="P71" s="454"/>
      <c r="Q71" s="454"/>
      <c r="R71" s="454"/>
      <c r="S71" s="454"/>
      <c r="T71" s="454"/>
      <c r="U71" s="454"/>
      <c r="V71" s="454"/>
      <c r="W71" s="454"/>
      <c r="X71" s="454"/>
      <c r="Y71" s="454"/>
      <c r="Z71" s="454"/>
    </row>
    <row r="72" spans="1:26">
      <c r="A72" s="454"/>
      <c r="B72" s="454"/>
      <c r="C72" s="454"/>
      <c r="D72" s="454"/>
      <c r="E72" s="454"/>
      <c r="F72" s="454"/>
      <c r="G72" s="454"/>
      <c r="H72" s="454"/>
      <c r="I72" s="454"/>
      <c r="J72" s="454"/>
      <c r="K72" s="454"/>
      <c r="L72" s="454"/>
      <c r="M72" s="454"/>
      <c r="N72" s="454"/>
      <c r="O72" s="454"/>
      <c r="P72" s="454"/>
      <c r="Q72" s="454"/>
      <c r="R72" s="454"/>
      <c r="S72" s="454"/>
      <c r="T72" s="454"/>
      <c r="U72" s="454"/>
      <c r="V72" s="454"/>
      <c r="W72" s="454"/>
      <c r="X72" s="454"/>
      <c r="Y72" s="454"/>
      <c r="Z72" s="454"/>
    </row>
    <row r="73" spans="1:26">
      <c r="A73" s="454"/>
      <c r="B73" s="454"/>
      <c r="C73" s="454"/>
      <c r="D73" s="454"/>
      <c r="E73" s="454"/>
      <c r="F73" s="454"/>
      <c r="G73" s="454"/>
      <c r="H73" s="454"/>
      <c r="I73" s="454"/>
      <c r="J73" s="454"/>
      <c r="K73" s="454"/>
      <c r="L73" s="454"/>
      <c r="M73" s="454"/>
      <c r="N73" s="454"/>
      <c r="O73" s="454"/>
      <c r="P73" s="454"/>
      <c r="Q73" s="454"/>
      <c r="R73" s="454"/>
      <c r="S73" s="454"/>
      <c r="T73" s="454"/>
      <c r="U73" s="454"/>
      <c r="V73" s="454"/>
      <c r="W73" s="454"/>
      <c r="X73" s="454"/>
      <c r="Y73" s="454"/>
      <c r="Z73" s="454"/>
    </row>
    <row r="74" spans="1:26">
      <c r="A74" s="454"/>
      <c r="B74" s="454"/>
      <c r="C74" s="454"/>
      <c r="D74" s="454"/>
      <c r="E74" s="454"/>
      <c r="F74" s="454"/>
      <c r="G74" s="454"/>
      <c r="H74" s="454"/>
      <c r="I74" s="454"/>
      <c r="J74" s="454"/>
      <c r="K74" s="454"/>
      <c r="L74" s="454"/>
      <c r="M74" s="454"/>
      <c r="N74" s="454"/>
      <c r="O74" s="454"/>
      <c r="P74" s="454"/>
      <c r="Q74" s="454"/>
      <c r="R74" s="454"/>
      <c r="S74" s="454"/>
      <c r="T74" s="454"/>
      <c r="U74" s="454"/>
      <c r="V74" s="454"/>
      <c r="W74" s="454"/>
      <c r="X74" s="454"/>
      <c r="Y74" s="454"/>
      <c r="Z74" s="454"/>
    </row>
    <row r="75" spans="1:26">
      <c r="A75" s="454"/>
      <c r="B75" s="454"/>
      <c r="C75" s="454"/>
      <c r="D75" s="454"/>
      <c r="E75" s="454"/>
      <c r="F75" s="454"/>
      <c r="G75" s="454"/>
      <c r="H75" s="454"/>
      <c r="I75" s="454"/>
      <c r="J75" s="454"/>
      <c r="K75" s="454"/>
      <c r="L75" s="454"/>
      <c r="M75" s="454"/>
      <c r="N75" s="454"/>
      <c r="O75" s="454"/>
      <c r="P75" s="454"/>
      <c r="Q75" s="454"/>
      <c r="R75" s="454"/>
      <c r="S75" s="454"/>
      <c r="T75" s="454"/>
      <c r="U75" s="454"/>
      <c r="V75" s="454"/>
      <c r="W75" s="454"/>
      <c r="X75" s="454"/>
      <c r="Y75" s="454"/>
      <c r="Z75" s="454"/>
    </row>
    <row r="76" spans="1:26">
      <c r="A76" s="454"/>
      <c r="B76" s="454"/>
      <c r="C76" s="454"/>
      <c r="D76" s="454"/>
      <c r="E76" s="454"/>
      <c r="F76" s="454"/>
      <c r="G76" s="454"/>
      <c r="H76" s="454"/>
      <c r="I76" s="454"/>
      <c r="J76" s="454"/>
      <c r="K76" s="454"/>
      <c r="L76" s="454"/>
      <c r="M76" s="454"/>
      <c r="N76" s="454"/>
      <c r="O76" s="454"/>
      <c r="P76" s="454"/>
      <c r="Q76" s="454"/>
      <c r="R76" s="454"/>
      <c r="S76" s="454"/>
      <c r="T76" s="454"/>
      <c r="U76" s="454"/>
      <c r="V76" s="454"/>
      <c r="W76" s="454"/>
      <c r="X76" s="454"/>
      <c r="Y76" s="454"/>
      <c r="Z76" s="454"/>
    </row>
    <row r="77" spans="1:26">
      <c r="A77" s="454"/>
      <c r="B77" s="454"/>
      <c r="C77" s="454"/>
      <c r="D77" s="454"/>
      <c r="E77" s="454"/>
      <c r="F77" s="454"/>
      <c r="G77" s="454"/>
      <c r="H77" s="454"/>
      <c r="I77" s="454"/>
      <c r="J77" s="454"/>
      <c r="K77" s="454"/>
      <c r="L77" s="454"/>
      <c r="M77" s="454"/>
      <c r="N77" s="454"/>
      <c r="O77" s="454"/>
      <c r="P77" s="454"/>
      <c r="Q77" s="454"/>
      <c r="R77" s="454"/>
      <c r="S77" s="454"/>
      <c r="T77" s="454"/>
      <c r="U77" s="454"/>
      <c r="V77" s="454"/>
      <c r="W77" s="454"/>
      <c r="X77" s="454"/>
      <c r="Y77" s="454"/>
      <c r="Z77" s="454"/>
    </row>
    <row r="78" spans="1:26">
      <c r="A78" s="454"/>
      <c r="B78" s="454"/>
      <c r="C78" s="454"/>
      <c r="D78" s="454"/>
      <c r="E78" s="454"/>
      <c r="F78" s="454"/>
      <c r="G78" s="454"/>
      <c r="H78" s="454"/>
      <c r="I78" s="454"/>
      <c r="J78" s="454"/>
      <c r="K78" s="454"/>
      <c r="L78" s="454"/>
      <c r="M78" s="454"/>
      <c r="N78" s="454"/>
      <c r="O78" s="454"/>
      <c r="P78" s="454"/>
      <c r="Q78" s="454"/>
      <c r="R78" s="454"/>
      <c r="S78" s="454"/>
      <c r="T78" s="454"/>
      <c r="U78" s="454"/>
      <c r="V78" s="454"/>
      <c r="W78" s="454"/>
      <c r="X78" s="454"/>
      <c r="Y78" s="454"/>
      <c r="Z78" s="454"/>
    </row>
    <row r="79" spans="1:26">
      <c r="A79" s="454"/>
      <c r="B79" s="454"/>
      <c r="C79" s="454"/>
      <c r="D79" s="454"/>
      <c r="E79" s="454"/>
      <c r="F79" s="454"/>
      <c r="G79" s="454"/>
      <c r="H79" s="454"/>
      <c r="I79" s="454"/>
      <c r="J79" s="454"/>
      <c r="K79" s="454"/>
      <c r="L79" s="454"/>
      <c r="M79" s="454"/>
      <c r="N79" s="454"/>
      <c r="O79" s="454"/>
      <c r="P79" s="454"/>
      <c r="Q79" s="454"/>
      <c r="R79" s="454"/>
      <c r="S79" s="454"/>
      <c r="T79" s="454"/>
      <c r="U79" s="454"/>
      <c r="V79" s="454"/>
      <c r="W79" s="454"/>
      <c r="X79" s="454"/>
      <c r="Y79" s="454"/>
      <c r="Z79" s="454"/>
    </row>
    <row r="80" spans="1:26">
      <c r="A80" s="454"/>
      <c r="B80" s="454"/>
      <c r="C80" s="454"/>
      <c r="D80" s="454"/>
      <c r="E80" s="454"/>
      <c r="F80" s="454"/>
      <c r="G80" s="454"/>
      <c r="H80" s="454"/>
      <c r="I80" s="454"/>
      <c r="J80" s="454"/>
      <c r="K80" s="454"/>
      <c r="L80" s="454"/>
      <c r="M80" s="454"/>
      <c r="N80" s="454"/>
      <c r="O80" s="454"/>
      <c r="P80" s="454"/>
      <c r="Q80" s="454"/>
      <c r="R80" s="454"/>
      <c r="S80" s="454"/>
      <c r="T80" s="454"/>
      <c r="U80" s="454"/>
      <c r="V80" s="454"/>
      <c r="W80" s="454"/>
      <c r="X80" s="454"/>
      <c r="Y80" s="454"/>
      <c r="Z80" s="454"/>
    </row>
    <row r="81" spans="1:26">
      <c r="A81" s="454"/>
      <c r="B81" s="454"/>
      <c r="C81" s="454"/>
      <c r="D81" s="454"/>
      <c r="E81" s="454"/>
      <c r="F81" s="454"/>
      <c r="G81" s="454"/>
      <c r="H81" s="454"/>
      <c r="I81" s="454"/>
      <c r="J81" s="454"/>
      <c r="K81" s="454"/>
      <c r="L81" s="454"/>
      <c r="M81" s="454"/>
      <c r="N81" s="454"/>
      <c r="O81" s="454"/>
      <c r="P81" s="454"/>
      <c r="Q81" s="454"/>
      <c r="R81" s="454"/>
      <c r="S81" s="454"/>
      <c r="T81" s="454"/>
      <c r="U81" s="454"/>
      <c r="V81" s="454"/>
      <c r="W81" s="454"/>
      <c r="X81" s="454"/>
      <c r="Y81" s="454"/>
      <c r="Z81" s="454"/>
    </row>
    <row r="82" spans="1:26">
      <c r="A82" s="454"/>
      <c r="B82" s="454"/>
      <c r="C82" s="454"/>
      <c r="D82" s="454"/>
      <c r="E82" s="454"/>
      <c r="F82" s="454"/>
      <c r="G82" s="454"/>
      <c r="H82" s="454"/>
      <c r="I82" s="454"/>
      <c r="J82" s="454"/>
      <c r="K82" s="454"/>
      <c r="L82" s="454"/>
      <c r="M82" s="454"/>
      <c r="N82" s="454"/>
      <c r="O82" s="454"/>
      <c r="P82" s="454"/>
      <c r="Q82" s="454"/>
      <c r="R82" s="454"/>
      <c r="S82" s="454"/>
      <c r="T82" s="454"/>
      <c r="U82" s="454"/>
      <c r="V82" s="454"/>
      <c r="W82" s="454"/>
      <c r="X82" s="454"/>
      <c r="Y82" s="454"/>
      <c r="Z82" s="454"/>
    </row>
    <row r="83" spans="1:26">
      <c r="A83" s="454"/>
      <c r="B83" s="454"/>
      <c r="C83" s="454"/>
      <c r="D83" s="454"/>
      <c r="E83" s="454"/>
      <c r="F83" s="454"/>
      <c r="G83" s="454"/>
      <c r="H83" s="454"/>
      <c r="I83" s="454"/>
      <c r="J83" s="454"/>
      <c r="K83" s="454"/>
      <c r="L83" s="454"/>
      <c r="M83" s="454"/>
      <c r="N83" s="454"/>
      <c r="O83" s="454"/>
      <c r="P83" s="454"/>
      <c r="Q83" s="454"/>
      <c r="R83" s="454"/>
      <c r="S83" s="454"/>
      <c r="T83" s="454"/>
      <c r="U83" s="454"/>
      <c r="V83" s="454"/>
      <c r="W83" s="454"/>
      <c r="X83" s="454"/>
      <c r="Y83" s="454"/>
      <c r="Z83" s="454"/>
    </row>
    <row r="84" spans="1:26">
      <c r="A84" s="454"/>
      <c r="B84" s="454"/>
      <c r="C84" s="454"/>
      <c r="D84" s="454"/>
      <c r="E84" s="454"/>
      <c r="F84" s="454"/>
      <c r="G84" s="454"/>
      <c r="H84" s="454"/>
      <c r="I84" s="454"/>
      <c r="J84" s="454"/>
      <c r="K84" s="454"/>
      <c r="L84" s="454"/>
      <c r="M84" s="454"/>
      <c r="N84" s="454"/>
      <c r="O84" s="454"/>
      <c r="P84" s="454"/>
      <c r="Q84" s="454"/>
      <c r="R84" s="454"/>
      <c r="S84" s="454"/>
      <c r="T84" s="454"/>
      <c r="U84" s="454"/>
      <c r="V84" s="454"/>
      <c r="W84" s="454"/>
      <c r="X84" s="454"/>
      <c r="Y84" s="454"/>
      <c r="Z84" s="454"/>
    </row>
    <row r="85" spans="1:26">
      <c r="A85" s="454"/>
      <c r="B85" s="454"/>
      <c r="C85" s="454"/>
      <c r="D85" s="454"/>
      <c r="E85" s="454"/>
      <c r="F85" s="454"/>
      <c r="G85" s="454"/>
      <c r="H85" s="454"/>
      <c r="I85" s="454"/>
      <c r="J85" s="454"/>
      <c r="K85" s="454"/>
      <c r="L85" s="454"/>
      <c r="M85" s="454"/>
      <c r="N85" s="454"/>
      <c r="O85" s="454"/>
      <c r="P85" s="454"/>
      <c r="Q85" s="454"/>
      <c r="R85" s="454"/>
      <c r="S85" s="454"/>
      <c r="T85" s="454"/>
      <c r="U85" s="454"/>
      <c r="V85" s="454"/>
      <c r="W85" s="454"/>
      <c r="X85" s="454"/>
      <c r="Y85" s="454"/>
      <c r="Z85" s="454"/>
    </row>
    <row r="86" spans="1:26">
      <c r="A86" s="454"/>
      <c r="B86" s="454"/>
      <c r="C86" s="454"/>
      <c r="D86" s="454"/>
      <c r="E86" s="454"/>
      <c r="F86" s="454"/>
      <c r="G86" s="454"/>
      <c r="H86" s="454"/>
      <c r="I86" s="454"/>
      <c r="J86" s="454"/>
      <c r="K86" s="454"/>
      <c r="L86" s="454"/>
      <c r="M86" s="454"/>
      <c r="N86" s="454"/>
      <c r="O86" s="454"/>
      <c r="P86" s="454"/>
      <c r="Q86" s="454"/>
      <c r="R86" s="454"/>
      <c r="S86" s="454"/>
      <c r="T86" s="454"/>
      <c r="U86" s="454"/>
      <c r="V86" s="454"/>
      <c r="W86" s="454"/>
      <c r="X86" s="454"/>
      <c r="Y86" s="454"/>
      <c r="Z86" s="454"/>
    </row>
    <row r="87" spans="1:26">
      <c r="A87" s="454"/>
      <c r="B87" s="454"/>
      <c r="C87" s="454"/>
      <c r="D87" s="454"/>
      <c r="E87" s="454"/>
      <c r="F87" s="454"/>
      <c r="G87" s="454"/>
      <c r="H87" s="454"/>
      <c r="I87" s="454"/>
      <c r="J87" s="454"/>
      <c r="K87" s="454"/>
      <c r="L87" s="454"/>
      <c r="M87" s="454"/>
      <c r="N87" s="454"/>
      <c r="O87" s="454"/>
      <c r="P87" s="454"/>
      <c r="Q87" s="454"/>
      <c r="R87" s="454"/>
      <c r="S87" s="454"/>
      <c r="T87" s="454"/>
      <c r="U87" s="454"/>
      <c r="V87" s="454"/>
      <c r="W87" s="454"/>
      <c r="X87" s="454"/>
      <c r="Y87" s="454"/>
      <c r="Z87" s="454"/>
    </row>
    <row r="88" spans="1:26">
      <c r="A88" s="454"/>
      <c r="B88" s="454"/>
      <c r="C88" s="454"/>
      <c r="D88" s="454"/>
      <c r="E88" s="454"/>
      <c r="F88" s="454"/>
      <c r="G88" s="454"/>
      <c r="H88" s="454"/>
      <c r="I88" s="454"/>
      <c r="J88" s="454"/>
      <c r="K88" s="454"/>
      <c r="L88" s="454"/>
      <c r="M88" s="454"/>
      <c r="N88" s="454"/>
      <c r="O88" s="454"/>
      <c r="P88" s="454"/>
      <c r="Q88" s="454"/>
      <c r="R88" s="454"/>
      <c r="S88" s="454"/>
      <c r="T88" s="454"/>
      <c r="U88" s="454"/>
      <c r="V88" s="454"/>
      <c r="W88" s="454"/>
      <c r="X88" s="454"/>
      <c r="Y88" s="454"/>
      <c r="Z88" s="454"/>
    </row>
    <row r="89" spans="1:26">
      <c r="A89" s="454"/>
      <c r="B89" s="454"/>
      <c r="C89" s="454"/>
      <c r="D89" s="454"/>
      <c r="E89" s="454"/>
      <c r="F89" s="454"/>
      <c r="G89" s="454"/>
      <c r="H89" s="454"/>
      <c r="I89" s="454"/>
      <c r="J89" s="454"/>
      <c r="K89" s="454"/>
      <c r="L89" s="454"/>
      <c r="M89" s="454"/>
      <c r="N89" s="454"/>
      <c r="O89" s="454"/>
      <c r="P89" s="454"/>
      <c r="Q89" s="454"/>
      <c r="R89" s="454"/>
      <c r="S89" s="454"/>
      <c r="T89" s="454"/>
      <c r="U89" s="454"/>
      <c r="V89" s="454"/>
      <c r="W89" s="454"/>
      <c r="X89" s="454"/>
      <c r="Y89" s="454"/>
      <c r="Z89" s="454"/>
    </row>
    <row r="90" spans="1:26">
      <c r="A90" s="454"/>
      <c r="B90" s="454"/>
      <c r="C90" s="454"/>
      <c r="D90" s="454"/>
      <c r="E90" s="454"/>
      <c r="F90" s="454"/>
      <c r="G90" s="454"/>
      <c r="H90" s="454"/>
      <c r="I90" s="454"/>
      <c r="J90" s="454"/>
      <c r="K90" s="454"/>
      <c r="L90" s="454"/>
      <c r="M90" s="454"/>
      <c r="N90" s="454"/>
      <c r="O90" s="454"/>
      <c r="P90" s="454"/>
      <c r="Q90" s="454"/>
      <c r="R90" s="454"/>
      <c r="S90" s="454"/>
      <c r="T90" s="454"/>
      <c r="U90" s="454"/>
      <c r="V90" s="454"/>
      <c r="W90" s="454"/>
      <c r="X90" s="454"/>
      <c r="Y90" s="454"/>
      <c r="Z90" s="454"/>
    </row>
    <row r="91" spans="1:26">
      <c r="A91" s="454"/>
      <c r="B91" s="454"/>
      <c r="C91" s="454"/>
      <c r="D91" s="454"/>
      <c r="E91" s="45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454"/>
      <c r="V91" s="454"/>
      <c r="W91" s="454"/>
      <c r="X91" s="454"/>
      <c r="Y91" s="454"/>
      <c r="Z91" s="454"/>
    </row>
    <row r="92" spans="1:26">
      <c r="A92" s="454"/>
      <c r="B92" s="454"/>
      <c r="C92" s="454"/>
      <c r="D92" s="454"/>
      <c r="E92" s="45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454"/>
      <c r="V92" s="454"/>
      <c r="W92" s="454"/>
      <c r="X92" s="454"/>
      <c r="Y92" s="454"/>
      <c r="Z92" s="454"/>
    </row>
    <row r="93" spans="1:26">
      <c r="A93" s="454"/>
      <c r="B93" s="454"/>
      <c r="C93" s="454"/>
      <c r="D93" s="454"/>
      <c r="E93" s="454"/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454"/>
      <c r="V93" s="454"/>
      <c r="W93" s="454"/>
      <c r="X93" s="454"/>
      <c r="Y93" s="454"/>
      <c r="Z93" s="454"/>
    </row>
    <row r="94" spans="1:26">
      <c r="A94" s="454"/>
      <c r="B94" s="454"/>
      <c r="C94" s="454"/>
      <c r="D94" s="454"/>
      <c r="E94" s="454"/>
      <c r="F94" s="454"/>
      <c r="G94" s="454"/>
      <c r="H94" s="454"/>
      <c r="I94" s="454"/>
      <c r="J94" s="454"/>
      <c r="K94" s="454"/>
      <c r="L94" s="454"/>
      <c r="M94" s="454"/>
      <c r="N94" s="454"/>
      <c r="O94" s="454"/>
      <c r="P94" s="454"/>
      <c r="Q94" s="454"/>
      <c r="R94" s="454"/>
      <c r="S94" s="454"/>
      <c r="T94" s="454"/>
      <c r="U94" s="454"/>
      <c r="V94" s="454"/>
      <c r="W94" s="454"/>
      <c r="X94" s="454"/>
      <c r="Y94" s="454"/>
      <c r="Z94" s="454"/>
    </row>
    <row r="95" spans="1:26">
      <c r="A95" s="454"/>
      <c r="B95" s="454"/>
      <c r="C95" s="454"/>
      <c r="D95" s="454"/>
      <c r="E95" s="454"/>
      <c r="F95" s="454"/>
      <c r="G95" s="454"/>
      <c r="H95" s="454"/>
      <c r="I95" s="454"/>
      <c r="J95" s="454"/>
      <c r="K95" s="454"/>
      <c r="L95" s="454"/>
      <c r="M95" s="454"/>
      <c r="N95" s="454"/>
      <c r="O95" s="454"/>
      <c r="P95" s="454"/>
      <c r="Q95" s="454"/>
      <c r="R95" s="454"/>
      <c r="S95" s="454"/>
      <c r="T95" s="454"/>
      <c r="U95" s="454"/>
      <c r="V95" s="454"/>
      <c r="W95" s="454"/>
      <c r="X95" s="454"/>
      <c r="Y95" s="454"/>
      <c r="Z95" s="454"/>
    </row>
    <row r="96" spans="1:26">
      <c r="A96" s="454"/>
      <c r="B96" s="454"/>
      <c r="C96" s="454"/>
      <c r="D96" s="454"/>
      <c r="E96" s="454"/>
      <c r="F96" s="454"/>
      <c r="G96" s="454"/>
      <c r="H96" s="454"/>
      <c r="I96" s="454"/>
      <c r="J96" s="454"/>
      <c r="K96" s="454"/>
      <c r="L96" s="454"/>
      <c r="M96" s="454"/>
      <c r="N96" s="454"/>
      <c r="O96" s="454"/>
      <c r="P96" s="454"/>
      <c r="Q96" s="454"/>
      <c r="R96" s="454"/>
      <c r="S96" s="454"/>
      <c r="T96" s="454"/>
      <c r="U96" s="454"/>
      <c r="V96" s="454"/>
      <c r="W96" s="454"/>
      <c r="X96" s="454"/>
      <c r="Y96" s="454"/>
      <c r="Z96" s="454"/>
    </row>
    <row r="97" spans="1:26">
      <c r="A97" s="454"/>
      <c r="B97" s="454"/>
      <c r="C97" s="454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454"/>
      <c r="S97" s="454"/>
      <c r="T97" s="454"/>
      <c r="U97" s="454"/>
      <c r="V97" s="454"/>
      <c r="W97" s="454"/>
      <c r="X97" s="454"/>
      <c r="Y97" s="454"/>
      <c r="Z97" s="454"/>
    </row>
    <row r="98" spans="1:26">
      <c r="A98" s="454"/>
      <c r="B98" s="454"/>
      <c r="C98" s="454"/>
      <c r="D98" s="454"/>
      <c r="E98" s="45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454"/>
      <c r="V98" s="454"/>
      <c r="W98" s="454"/>
      <c r="X98" s="454"/>
      <c r="Y98" s="454"/>
      <c r="Z98" s="454"/>
    </row>
    <row r="99" spans="1:26">
      <c r="A99" s="454"/>
      <c r="B99" s="454"/>
      <c r="C99" s="454"/>
      <c r="D99" s="454"/>
      <c r="E99" s="45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454"/>
      <c r="V99" s="454"/>
      <c r="W99" s="454"/>
      <c r="X99" s="454"/>
      <c r="Y99" s="454"/>
      <c r="Z99" s="454"/>
    </row>
    <row r="100" spans="1:26">
      <c r="A100" s="454"/>
      <c r="B100" s="454"/>
      <c r="C100" s="454"/>
      <c r="D100" s="454"/>
      <c r="E100" s="454"/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454"/>
      <c r="U100" s="454"/>
      <c r="V100" s="454"/>
      <c r="W100" s="454"/>
      <c r="X100" s="454"/>
      <c r="Y100" s="454"/>
      <c r="Z100" s="454"/>
    </row>
    <row r="101" spans="1:26">
      <c r="A101" s="454"/>
      <c r="B101" s="454"/>
      <c r="C101" s="454"/>
      <c r="D101" s="454"/>
      <c r="E101" s="45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454"/>
      <c r="U101" s="454"/>
      <c r="V101" s="454"/>
      <c r="W101" s="454"/>
      <c r="X101" s="454"/>
      <c r="Y101" s="454"/>
      <c r="Z101" s="454"/>
    </row>
    <row r="102" spans="1:26">
      <c r="A102" s="454"/>
      <c r="B102" s="454"/>
      <c r="C102" s="454"/>
      <c r="D102" s="454"/>
      <c r="E102" s="45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454"/>
      <c r="U102" s="454"/>
      <c r="V102" s="454"/>
      <c r="W102" s="454"/>
      <c r="X102" s="454"/>
      <c r="Y102" s="454"/>
      <c r="Z102" s="454"/>
    </row>
    <row r="103" spans="1:26">
      <c r="A103" s="454"/>
      <c r="B103" s="454"/>
      <c r="C103" s="454"/>
      <c r="D103" s="454"/>
      <c r="E103" s="454"/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/>
      <c r="S103" s="454"/>
      <c r="T103" s="454"/>
      <c r="U103" s="454"/>
      <c r="V103" s="454"/>
      <c r="W103" s="454"/>
      <c r="X103" s="454"/>
      <c r="Y103" s="454"/>
      <c r="Z103" s="454"/>
    </row>
    <row r="104" spans="1:26">
      <c r="A104" s="454"/>
      <c r="B104" s="454"/>
      <c r="C104" s="454"/>
      <c r="D104" s="454"/>
      <c r="E104" s="45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454"/>
      <c r="U104" s="454"/>
      <c r="V104" s="454"/>
      <c r="W104" s="454"/>
      <c r="X104" s="454"/>
      <c r="Y104" s="454"/>
      <c r="Z104" s="454"/>
    </row>
    <row r="105" spans="1:26">
      <c r="A105" s="454"/>
      <c r="B105" s="454"/>
      <c r="C105" s="454"/>
      <c r="D105" s="454"/>
      <c r="E105" s="454"/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454"/>
      <c r="V105" s="454"/>
      <c r="W105" s="454"/>
      <c r="X105" s="454"/>
      <c r="Y105" s="454"/>
      <c r="Z105" s="454"/>
    </row>
    <row r="106" spans="1:26">
      <c r="A106" s="454"/>
      <c r="B106" s="454"/>
      <c r="C106" s="454"/>
      <c r="D106" s="454"/>
      <c r="E106" s="45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454"/>
      <c r="V106" s="454"/>
      <c r="W106" s="454"/>
      <c r="X106" s="454"/>
      <c r="Y106" s="454"/>
      <c r="Z106" s="454"/>
    </row>
    <row r="107" spans="1:26">
      <c r="A107" s="454"/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R107" s="454"/>
      <c r="S107" s="454"/>
      <c r="T107" s="454"/>
      <c r="U107" s="454"/>
      <c r="V107" s="454"/>
      <c r="W107" s="454"/>
      <c r="X107" s="454"/>
      <c r="Y107" s="454"/>
      <c r="Z107" s="454"/>
    </row>
    <row r="108" spans="1:26">
      <c r="A108" s="454"/>
      <c r="B108" s="454"/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  <c r="R108" s="454"/>
      <c r="S108" s="454"/>
      <c r="T108" s="454"/>
      <c r="U108" s="454"/>
      <c r="V108" s="454"/>
      <c r="W108" s="454"/>
      <c r="X108" s="454"/>
      <c r="Y108" s="454"/>
      <c r="Z108" s="454"/>
    </row>
    <row r="109" spans="1:26">
      <c r="A109" s="454"/>
      <c r="B109" s="454"/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  <c r="R109" s="454"/>
      <c r="S109" s="454"/>
      <c r="T109" s="454"/>
      <c r="U109" s="454"/>
      <c r="V109" s="454"/>
      <c r="W109" s="454"/>
      <c r="X109" s="454"/>
      <c r="Y109" s="454"/>
      <c r="Z109" s="454"/>
    </row>
    <row r="110" spans="1:26">
      <c r="A110" s="454"/>
      <c r="B110" s="454"/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  <c r="P110" s="454"/>
      <c r="Q110" s="454"/>
      <c r="R110" s="454"/>
      <c r="S110" s="454"/>
      <c r="T110" s="454"/>
      <c r="U110" s="454"/>
      <c r="V110" s="454"/>
      <c r="W110" s="454"/>
      <c r="X110" s="454"/>
      <c r="Y110" s="454"/>
      <c r="Z110" s="454"/>
    </row>
    <row r="111" spans="1:26">
      <c r="A111" s="454"/>
      <c r="B111" s="454"/>
      <c r="C111" s="454"/>
      <c r="D111" s="454"/>
      <c r="E111" s="454"/>
      <c r="F111" s="454"/>
      <c r="G111" s="454"/>
      <c r="H111" s="454"/>
      <c r="I111" s="454"/>
      <c r="J111" s="454"/>
      <c r="K111" s="454"/>
      <c r="L111" s="454"/>
      <c r="M111" s="454"/>
      <c r="N111" s="454"/>
      <c r="O111" s="454"/>
      <c r="P111" s="454"/>
      <c r="Q111" s="454"/>
      <c r="R111" s="454"/>
      <c r="S111" s="454"/>
      <c r="T111" s="454"/>
      <c r="U111" s="454"/>
      <c r="V111" s="454"/>
      <c r="W111" s="454"/>
      <c r="X111" s="454"/>
      <c r="Y111" s="454"/>
      <c r="Z111" s="454"/>
    </row>
    <row r="112" spans="1:26">
      <c r="A112" s="454"/>
      <c r="B112" s="454"/>
      <c r="C112" s="454"/>
      <c r="D112" s="454"/>
      <c r="E112" s="454"/>
      <c r="F112" s="454"/>
      <c r="G112" s="454"/>
      <c r="H112" s="454"/>
      <c r="I112" s="454"/>
      <c r="J112" s="454"/>
      <c r="K112" s="454"/>
      <c r="L112" s="454"/>
      <c r="M112" s="454"/>
      <c r="N112" s="454"/>
      <c r="O112" s="454"/>
      <c r="P112" s="454"/>
      <c r="Q112" s="454"/>
      <c r="R112" s="454"/>
      <c r="S112" s="454"/>
      <c r="T112" s="454"/>
      <c r="U112" s="454"/>
      <c r="V112" s="454"/>
      <c r="W112" s="454"/>
      <c r="X112" s="454"/>
      <c r="Y112" s="454"/>
      <c r="Z112" s="454"/>
    </row>
    <row r="113" spans="1:26">
      <c r="A113" s="454"/>
      <c r="B113" s="454"/>
      <c r="C113" s="454"/>
      <c r="D113" s="454"/>
      <c r="E113" s="454"/>
      <c r="F113" s="454"/>
      <c r="G113" s="454"/>
      <c r="H113" s="454"/>
      <c r="I113" s="454"/>
      <c r="J113" s="454"/>
      <c r="K113" s="454"/>
      <c r="L113" s="454"/>
      <c r="M113" s="454"/>
      <c r="N113" s="454"/>
      <c r="O113" s="454"/>
      <c r="P113" s="454"/>
      <c r="Q113" s="454"/>
      <c r="R113" s="454"/>
      <c r="S113" s="454"/>
      <c r="T113" s="454"/>
      <c r="U113" s="454"/>
      <c r="V113" s="454"/>
      <c r="W113" s="454"/>
      <c r="X113" s="454"/>
      <c r="Y113" s="454"/>
      <c r="Z113" s="454"/>
    </row>
    <row r="114" spans="1:26">
      <c r="A114" s="454"/>
      <c r="B114" s="454"/>
      <c r="C114" s="454"/>
      <c r="D114" s="454"/>
      <c r="E114" s="454"/>
      <c r="F114" s="454"/>
      <c r="G114" s="454"/>
      <c r="H114" s="454"/>
      <c r="I114" s="454"/>
      <c r="J114" s="454"/>
      <c r="K114" s="454"/>
      <c r="L114" s="454"/>
      <c r="M114" s="454"/>
      <c r="N114" s="454"/>
      <c r="O114" s="454"/>
      <c r="P114" s="454"/>
      <c r="Q114" s="454"/>
      <c r="R114" s="454"/>
      <c r="S114" s="454"/>
      <c r="T114" s="454"/>
      <c r="U114" s="454"/>
      <c r="V114" s="454"/>
      <c r="W114" s="454"/>
      <c r="X114" s="454"/>
      <c r="Y114" s="454"/>
      <c r="Z114" s="454"/>
    </row>
    <row r="115" spans="1:26">
      <c r="A115" s="454"/>
      <c r="B115" s="454"/>
      <c r="C115" s="454"/>
      <c r="D115" s="454"/>
      <c r="E115" s="454"/>
      <c r="F115" s="454"/>
      <c r="G115" s="454"/>
      <c r="H115" s="454"/>
      <c r="I115" s="454"/>
      <c r="J115" s="454"/>
      <c r="K115" s="454"/>
      <c r="L115" s="454"/>
      <c r="M115" s="454"/>
      <c r="N115" s="454"/>
      <c r="O115" s="454"/>
      <c r="P115" s="454"/>
      <c r="Q115" s="454"/>
      <c r="R115" s="454"/>
      <c r="S115" s="454"/>
      <c r="T115" s="454"/>
      <c r="U115" s="454"/>
      <c r="V115" s="454"/>
      <c r="W115" s="454"/>
      <c r="X115" s="454"/>
      <c r="Y115" s="454"/>
      <c r="Z115" s="454"/>
    </row>
    <row r="116" spans="1:26">
      <c r="A116" s="454"/>
      <c r="B116" s="454"/>
      <c r="C116" s="454"/>
      <c r="D116" s="454"/>
      <c r="E116" s="454"/>
      <c r="F116" s="454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  <c r="Q116" s="454"/>
      <c r="R116" s="454"/>
      <c r="S116" s="454"/>
      <c r="T116" s="454"/>
      <c r="U116" s="454"/>
      <c r="V116" s="454"/>
      <c r="W116" s="454"/>
      <c r="X116" s="454"/>
      <c r="Y116" s="454"/>
      <c r="Z116" s="454"/>
    </row>
    <row r="117" spans="1:26">
      <c r="A117" s="454"/>
      <c r="B117" s="454"/>
      <c r="C117" s="454"/>
      <c r="D117" s="454"/>
      <c r="E117" s="454"/>
      <c r="F117" s="454"/>
      <c r="G117" s="454"/>
      <c r="H117" s="454"/>
      <c r="I117" s="454"/>
      <c r="J117" s="454"/>
      <c r="K117" s="454"/>
      <c r="L117" s="454"/>
      <c r="M117" s="454"/>
      <c r="N117" s="454"/>
      <c r="O117" s="454"/>
      <c r="P117" s="454"/>
      <c r="Q117" s="454"/>
      <c r="R117" s="454"/>
      <c r="S117" s="454"/>
      <c r="T117" s="454"/>
      <c r="U117" s="454"/>
      <c r="V117" s="454"/>
      <c r="W117" s="454"/>
      <c r="X117" s="454"/>
      <c r="Y117" s="454"/>
      <c r="Z117" s="454"/>
    </row>
    <row r="118" spans="1:26">
      <c r="A118" s="454"/>
      <c r="B118" s="454"/>
      <c r="C118" s="454"/>
      <c r="D118" s="454"/>
      <c r="E118" s="454"/>
      <c r="F118" s="454"/>
      <c r="G118" s="454"/>
      <c r="H118" s="454"/>
      <c r="I118" s="454"/>
      <c r="J118" s="454"/>
      <c r="K118" s="454"/>
      <c r="L118" s="454"/>
      <c r="M118" s="454"/>
      <c r="N118" s="454"/>
      <c r="O118" s="454"/>
      <c r="P118" s="454"/>
      <c r="Q118" s="454"/>
      <c r="R118" s="454"/>
      <c r="S118" s="454"/>
      <c r="T118" s="454"/>
      <c r="U118" s="454"/>
      <c r="V118" s="454"/>
      <c r="W118" s="454"/>
      <c r="X118" s="454"/>
      <c r="Y118" s="454"/>
      <c r="Z118" s="454"/>
    </row>
    <row r="119" spans="1:26">
      <c r="A119" s="454"/>
      <c r="B119" s="454"/>
      <c r="C119" s="454"/>
      <c r="D119" s="454"/>
      <c r="E119" s="454"/>
      <c r="F119" s="454"/>
      <c r="G119" s="454"/>
      <c r="H119" s="454"/>
      <c r="I119" s="454"/>
      <c r="J119" s="454"/>
      <c r="K119" s="454"/>
      <c r="L119" s="454"/>
      <c r="M119" s="454"/>
      <c r="N119" s="454"/>
      <c r="O119" s="454"/>
      <c r="P119" s="454"/>
      <c r="Q119" s="454"/>
      <c r="R119" s="454"/>
      <c r="S119" s="454"/>
      <c r="T119" s="454"/>
      <c r="U119" s="454"/>
      <c r="V119" s="454"/>
      <c r="W119" s="454"/>
      <c r="X119" s="454"/>
      <c r="Y119" s="454"/>
      <c r="Z119" s="454"/>
    </row>
    <row r="120" spans="1:26">
      <c r="A120" s="454"/>
      <c r="B120" s="454"/>
      <c r="C120" s="454"/>
      <c r="D120" s="454"/>
      <c r="E120" s="454"/>
      <c r="F120" s="454"/>
      <c r="G120" s="454"/>
      <c r="H120" s="454"/>
      <c r="I120" s="454"/>
      <c r="J120" s="454"/>
      <c r="K120" s="454"/>
      <c r="L120" s="454"/>
      <c r="M120" s="454"/>
      <c r="N120" s="454"/>
      <c r="O120" s="454"/>
      <c r="P120" s="454"/>
      <c r="Q120" s="454"/>
      <c r="R120" s="454"/>
      <c r="S120" s="454"/>
      <c r="T120" s="454"/>
      <c r="U120" s="454"/>
      <c r="V120" s="454"/>
      <c r="W120" s="454"/>
      <c r="X120" s="454"/>
      <c r="Y120" s="454"/>
      <c r="Z120" s="454"/>
    </row>
    <row r="121" spans="1:26">
      <c r="A121" s="454"/>
      <c r="B121" s="454"/>
      <c r="C121" s="454"/>
      <c r="D121" s="454"/>
      <c r="E121" s="454"/>
      <c r="F121" s="454"/>
      <c r="G121" s="454"/>
      <c r="H121" s="454"/>
      <c r="I121" s="454"/>
      <c r="J121" s="454"/>
      <c r="K121" s="454"/>
      <c r="L121" s="454"/>
      <c r="M121" s="454"/>
      <c r="N121" s="454"/>
      <c r="O121" s="454"/>
      <c r="P121" s="454"/>
      <c r="Q121" s="454"/>
      <c r="R121" s="454"/>
      <c r="S121" s="454"/>
      <c r="T121" s="454"/>
      <c r="U121" s="454"/>
      <c r="V121" s="454"/>
      <c r="W121" s="454"/>
      <c r="X121" s="454"/>
      <c r="Y121" s="454"/>
      <c r="Z121" s="454"/>
    </row>
    <row r="122" spans="1:26">
      <c r="A122" s="454"/>
      <c r="B122" s="454"/>
      <c r="C122" s="454"/>
      <c r="D122" s="454"/>
      <c r="E122" s="454"/>
      <c r="F122" s="454"/>
      <c r="G122" s="454"/>
      <c r="H122" s="454"/>
      <c r="I122" s="454"/>
      <c r="J122" s="454"/>
      <c r="K122" s="454"/>
      <c r="L122" s="454"/>
      <c r="M122" s="454"/>
      <c r="N122" s="454"/>
      <c r="O122" s="454"/>
      <c r="P122" s="454"/>
      <c r="Q122" s="454"/>
      <c r="R122" s="454"/>
      <c r="S122" s="454"/>
      <c r="T122" s="454"/>
      <c r="U122" s="454"/>
      <c r="V122" s="454"/>
      <c r="W122" s="454"/>
      <c r="X122" s="454"/>
      <c r="Y122" s="454"/>
      <c r="Z122" s="454"/>
    </row>
    <row r="123" spans="1:26">
      <c r="A123" s="454"/>
      <c r="B123" s="454"/>
      <c r="C123" s="454"/>
      <c r="D123" s="454"/>
      <c r="E123" s="454"/>
      <c r="F123" s="454"/>
      <c r="G123" s="454"/>
      <c r="H123" s="454"/>
      <c r="I123" s="454"/>
      <c r="J123" s="454"/>
      <c r="K123" s="454"/>
      <c r="L123" s="454"/>
      <c r="M123" s="454"/>
      <c r="N123" s="454"/>
      <c r="O123" s="454"/>
      <c r="P123" s="454"/>
      <c r="Q123" s="454"/>
      <c r="R123" s="454"/>
      <c r="S123" s="454"/>
      <c r="T123" s="454"/>
      <c r="U123" s="454"/>
      <c r="V123" s="454"/>
      <c r="W123" s="454"/>
      <c r="X123" s="454"/>
      <c r="Y123" s="454"/>
      <c r="Z123" s="454"/>
    </row>
    <row r="124" spans="1:26">
      <c r="A124" s="454"/>
      <c r="B124" s="454"/>
      <c r="C124" s="454"/>
      <c r="D124" s="454"/>
      <c r="E124" s="454"/>
      <c r="F124" s="454"/>
      <c r="G124" s="454"/>
      <c r="H124" s="454"/>
      <c r="I124" s="454"/>
      <c r="J124" s="454"/>
      <c r="K124" s="454"/>
      <c r="L124" s="454"/>
      <c r="M124" s="454"/>
      <c r="N124" s="454"/>
      <c r="O124" s="454"/>
      <c r="P124" s="454"/>
      <c r="Q124" s="454"/>
      <c r="R124" s="454"/>
      <c r="S124" s="454"/>
      <c r="T124" s="454"/>
      <c r="U124" s="454"/>
      <c r="V124" s="454"/>
      <c r="W124" s="454"/>
      <c r="X124" s="454"/>
      <c r="Y124" s="454"/>
      <c r="Z124" s="454"/>
    </row>
    <row r="125" spans="1:26">
      <c r="A125" s="454"/>
      <c r="B125" s="454"/>
      <c r="C125" s="454"/>
      <c r="D125" s="454"/>
      <c r="E125" s="45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454"/>
      <c r="V125" s="454"/>
      <c r="W125" s="454"/>
      <c r="X125" s="454"/>
      <c r="Y125" s="454"/>
      <c r="Z125" s="454"/>
    </row>
    <row r="126" spans="1:26">
      <c r="A126" s="454"/>
      <c r="B126" s="454"/>
      <c r="C126" s="454"/>
      <c r="D126" s="454"/>
      <c r="E126" s="45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454"/>
      <c r="V126" s="454"/>
      <c r="W126" s="454"/>
      <c r="X126" s="454"/>
      <c r="Y126" s="454"/>
      <c r="Z126" s="454"/>
    </row>
    <row r="127" spans="1:26">
      <c r="A127" s="454"/>
      <c r="B127" s="454"/>
      <c r="C127" s="454"/>
      <c r="D127" s="454"/>
      <c r="E127" s="454"/>
      <c r="F127" s="454"/>
      <c r="G127" s="454"/>
      <c r="H127" s="454"/>
      <c r="I127" s="454"/>
      <c r="J127" s="454"/>
      <c r="K127" s="454"/>
      <c r="L127" s="454"/>
      <c r="M127" s="454"/>
      <c r="N127" s="454"/>
      <c r="O127" s="454"/>
      <c r="P127" s="454"/>
      <c r="Q127" s="454"/>
      <c r="R127" s="454"/>
      <c r="S127" s="454"/>
      <c r="T127" s="454"/>
      <c r="U127" s="454"/>
      <c r="V127" s="454"/>
      <c r="W127" s="454"/>
      <c r="X127" s="454"/>
      <c r="Y127" s="454"/>
      <c r="Z127" s="454"/>
    </row>
    <row r="128" spans="1:26">
      <c r="A128" s="454"/>
      <c r="B128" s="454"/>
      <c r="C128" s="454"/>
      <c r="D128" s="454"/>
      <c r="E128" s="454"/>
      <c r="F128" s="454"/>
      <c r="G128" s="454"/>
      <c r="H128" s="454"/>
      <c r="I128" s="454"/>
      <c r="J128" s="454"/>
      <c r="K128" s="454"/>
      <c r="L128" s="454"/>
      <c r="M128" s="454"/>
      <c r="N128" s="454"/>
      <c r="O128" s="454"/>
      <c r="P128" s="454"/>
      <c r="Q128" s="454"/>
      <c r="R128" s="454"/>
      <c r="S128" s="454"/>
      <c r="T128" s="454"/>
      <c r="U128" s="454"/>
      <c r="V128" s="454"/>
      <c r="W128" s="454"/>
      <c r="X128" s="454"/>
      <c r="Y128" s="454"/>
      <c r="Z128" s="454"/>
    </row>
    <row r="129" spans="1:26">
      <c r="A129" s="454"/>
      <c r="B129" s="454"/>
      <c r="C129" s="454"/>
      <c r="D129" s="454"/>
      <c r="E129" s="454"/>
      <c r="F129" s="454"/>
      <c r="G129" s="454"/>
      <c r="H129" s="454"/>
      <c r="I129" s="454"/>
      <c r="J129" s="454"/>
      <c r="K129" s="454"/>
      <c r="L129" s="454"/>
      <c r="M129" s="454"/>
      <c r="N129" s="454"/>
      <c r="O129" s="454"/>
      <c r="P129" s="454"/>
      <c r="Q129" s="454"/>
      <c r="R129" s="454"/>
      <c r="S129" s="454"/>
      <c r="T129" s="454"/>
      <c r="U129" s="454"/>
      <c r="V129" s="454"/>
      <c r="W129" s="454"/>
      <c r="X129" s="454"/>
      <c r="Y129" s="454"/>
      <c r="Z129" s="454"/>
    </row>
    <row r="130" spans="1:26">
      <c r="A130" s="454"/>
      <c r="B130" s="454"/>
      <c r="C130" s="454"/>
      <c r="D130" s="454"/>
      <c r="E130" s="454"/>
      <c r="F130" s="454"/>
      <c r="G130" s="454"/>
      <c r="H130" s="454"/>
      <c r="I130" s="454"/>
      <c r="J130" s="454"/>
      <c r="K130" s="454"/>
      <c r="L130" s="454"/>
      <c r="M130" s="454"/>
      <c r="N130" s="454"/>
      <c r="O130" s="454"/>
      <c r="P130" s="454"/>
      <c r="Q130" s="454"/>
      <c r="R130" s="454"/>
      <c r="S130" s="454"/>
      <c r="T130" s="454"/>
      <c r="U130" s="454"/>
      <c r="V130" s="454"/>
      <c r="W130" s="454"/>
      <c r="X130" s="454"/>
      <c r="Y130" s="454"/>
      <c r="Z130" s="454"/>
    </row>
    <row r="131" spans="1:26">
      <c r="A131" s="454"/>
      <c r="B131" s="454"/>
      <c r="C131" s="454"/>
      <c r="D131" s="454"/>
      <c r="E131" s="454"/>
      <c r="F131" s="454"/>
      <c r="G131" s="454"/>
      <c r="H131" s="454"/>
      <c r="I131" s="454"/>
      <c r="J131" s="454"/>
      <c r="K131" s="454"/>
      <c r="L131" s="454"/>
      <c r="M131" s="454"/>
      <c r="N131" s="454"/>
      <c r="O131" s="454"/>
      <c r="P131" s="454"/>
      <c r="Q131" s="454"/>
      <c r="R131" s="454"/>
      <c r="S131" s="454"/>
      <c r="T131" s="454"/>
      <c r="U131" s="454"/>
      <c r="V131" s="454"/>
      <c r="W131" s="454"/>
      <c r="X131" s="454"/>
      <c r="Y131" s="454"/>
      <c r="Z131" s="454"/>
    </row>
    <row r="132" spans="1:26">
      <c r="A132" s="454"/>
      <c r="B132" s="454"/>
      <c r="C132" s="454"/>
      <c r="D132" s="454"/>
      <c r="E132" s="454"/>
      <c r="F132" s="454"/>
      <c r="G132" s="454"/>
      <c r="H132" s="454"/>
      <c r="I132" s="454"/>
      <c r="J132" s="454"/>
      <c r="K132" s="454"/>
      <c r="L132" s="454"/>
      <c r="M132" s="454"/>
      <c r="N132" s="454"/>
      <c r="O132" s="454"/>
      <c r="P132" s="454"/>
      <c r="Q132" s="454"/>
      <c r="R132" s="454"/>
      <c r="S132" s="454"/>
      <c r="T132" s="454"/>
      <c r="U132" s="454"/>
      <c r="V132" s="454"/>
      <c r="W132" s="454"/>
      <c r="X132" s="454"/>
      <c r="Y132" s="454"/>
      <c r="Z132" s="454"/>
    </row>
    <row r="133" spans="1:26">
      <c r="A133" s="454"/>
      <c r="B133" s="454"/>
      <c r="C133" s="454"/>
      <c r="D133" s="454"/>
      <c r="E133" s="454"/>
      <c r="F133" s="454"/>
      <c r="G133" s="454"/>
      <c r="H133" s="454"/>
      <c r="I133" s="454"/>
      <c r="J133" s="454"/>
      <c r="K133" s="454"/>
      <c r="L133" s="454"/>
      <c r="M133" s="454"/>
      <c r="N133" s="454"/>
      <c r="O133" s="454"/>
      <c r="P133" s="454"/>
      <c r="Q133" s="454"/>
      <c r="R133" s="454"/>
      <c r="S133" s="454"/>
      <c r="T133" s="454"/>
      <c r="U133" s="454"/>
      <c r="V133" s="454"/>
      <c r="W133" s="454"/>
      <c r="X133" s="454"/>
      <c r="Y133" s="454"/>
      <c r="Z133" s="454"/>
    </row>
    <row r="134" spans="1:26">
      <c r="A134" s="454"/>
      <c r="B134" s="454"/>
      <c r="C134" s="454"/>
      <c r="D134" s="454"/>
      <c r="E134" s="454"/>
      <c r="F134" s="454"/>
      <c r="G134" s="454"/>
      <c r="H134" s="454"/>
      <c r="I134" s="454"/>
      <c r="J134" s="454"/>
      <c r="K134" s="454"/>
      <c r="L134" s="454"/>
      <c r="M134" s="454"/>
      <c r="N134" s="454"/>
      <c r="O134" s="454"/>
      <c r="P134" s="454"/>
      <c r="Q134" s="454"/>
      <c r="R134" s="454"/>
      <c r="S134" s="454"/>
      <c r="T134" s="454"/>
      <c r="U134" s="454"/>
      <c r="V134" s="454"/>
      <c r="W134" s="454"/>
      <c r="X134" s="454"/>
      <c r="Y134" s="454"/>
      <c r="Z134" s="454"/>
    </row>
    <row r="135" spans="1:26">
      <c r="A135" s="454"/>
      <c r="B135" s="454"/>
      <c r="C135" s="454"/>
      <c r="D135" s="454"/>
      <c r="E135" s="454"/>
      <c r="F135" s="454"/>
      <c r="G135" s="454"/>
      <c r="H135" s="454"/>
      <c r="I135" s="454"/>
      <c r="J135" s="454"/>
      <c r="K135" s="454"/>
      <c r="L135" s="454"/>
      <c r="M135" s="454"/>
      <c r="N135" s="454"/>
      <c r="O135" s="454"/>
      <c r="P135" s="454"/>
      <c r="Q135" s="454"/>
      <c r="R135" s="454"/>
      <c r="S135" s="454"/>
      <c r="T135" s="454"/>
      <c r="U135" s="454"/>
      <c r="V135" s="454"/>
      <c r="W135" s="454"/>
      <c r="X135" s="454"/>
      <c r="Y135" s="454"/>
      <c r="Z135" s="454"/>
    </row>
    <row r="136" spans="1:26">
      <c r="A136" s="454"/>
      <c r="B136" s="454"/>
      <c r="C136" s="454"/>
      <c r="D136" s="454"/>
      <c r="E136" s="454"/>
      <c r="F136" s="454"/>
      <c r="G136" s="454"/>
      <c r="H136" s="454"/>
      <c r="I136" s="454"/>
      <c r="J136" s="454"/>
      <c r="K136" s="454"/>
      <c r="L136" s="454"/>
      <c r="M136" s="454"/>
      <c r="N136" s="454"/>
      <c r="O136" s="454"/>
      <c r="P136" s="454"/>
      <c r="Q136" s="454"/>
      <c r="R136" s="454"/>
      <c r="S136" s="454"/>
      <c r="T136" s="454"/>
      <c r="U136" s="454"/>
      <c r="V136" s="454"/>
      <c r="W136" s="454"/>
      <c r="X136" s="454"/>
      <c r="Y136" s="454"/>
      <c r="Z136" s="454"/>
    </row>
    <row r="137" spans="1:26">
      <c r="A137" s="454"/>
      <c r="B137" s="454"/>
      <c r="C137" s="454"/>
      <c r="D137" s="454"/>
      <c r="E137" s="454"/>
      <c r="F137" s="454"/>
      <c r="G137" s="454"/>
      <c r="H137" s="454"/>
      <c r="I137" s="454"/>
      <c r="J137" s="454"/>
      <c r="K137" s="454"/>
      <c r="L137" s="454"/>
      <c r="M137" s="454"/>
      <c r="N137" s="454"/>
      <c r="O137" s="454"/>
      <c r="P137" s="454"/>
      <c r="Q137" s="454"/>
      <c r="R137" s="454"/>
      <c r="S137" s="454"/>
      <c r="T137" s="454"/>
      <c r="U137" s="454"/>
      <c r="V137" s="454"/>
      <c r="W137" s="454"/>
      <c r="X137" s="454"/>
      <c r="Y137" s="454"/>
      <c r="Z137" s="454"/>
    </row>
    <row r="138" spans="1:26">
      <c r="A138" s="454"/>
      <c r="B138" s="454"/>
      <c r="C138" s="454"/>
      <c r="D138" s="454"/>
      <c r="E138" s="454"/>
      <c r="F138" s="454"/>
      <c r="G138" s="454"/>
      <c r="H138" s="454"/>
      <c r="I138" s="454"/>
      <c r="J138" s="454"/>
      <c r="K138" s="454"/>
      <c r="L138" s="454"/>
      <c r="M138" s="454"/>
      <c r="N138" s="454"/>
      <c r="O138" s="454"/>
      <c r="P138" s="454"/>
      <c r="Q138" s="454"/>
      <c r="R138" s="454"/>
      <c r="S138" s="454"/>
      <c r="T138" s="454"/>
      <c r="U138" s="454"/>
      <c r="V138" s="454"/>
      <c r="W138" s="454"/>
      <c r="X138" s="454"/>
      <c r="Y138" s="454"/>
      <c r="Z138" s="454"/>
    </row>
    <row r="139" spans="1:26">
      <c r="A139" s="454"/>
      <c r="B139" s="454"/>
      <c r="C139" s="454"/>
      <c r="D139" s="454"/>
      <c r="E139" s="454"/>
      <c r="F139" s="454"/>
      <c r="G139" s="454"/>
      <c r="H139" s="454"/>
      <c r="I139" s="454"/>
      <c r="J139" s="454"/>
      <c r="K139" s="454"/>
      <c r="L139" s="454"/>
      <c r="M139" s="454"/>
      <c r="N139" s="454"/>
      <c r="O139" s="454"/>
      <c r="P139" s="454"/>
      <c r="Q139" s="454"/>
      <c r="R139" s="454"/>
      <c r="S139" s="454"/>
      <c r="T139" s="454"/>
      <c r="U139" s="454"/>
      <c r="V139" s="454"/>
      <c r="W139" s="454"/>
      <c r="X139" s="454"/>
      <c r="Y139" s="454"/>
      <c r="Z139" s="454"/>
    </row>
    <row r="140" spans="1:26">
      <c r="A140" s="454"/>
      <c r="B140" s="454"/>
      <c r="C140" s="454"/>
      <c r="D140" s="454"/>
      <c r="E140" s="454"/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454"/>
      <c r="V140" s="454"/>
      <c r="W140" s="454"/>
      <c r="X140" s="454"/>
      <c r="Y140" s="454"/>
      <c r="Z140" s="454"/>
    </row>
    <row r="141" spans="1:26">
      <c r="A141" s="454"/>
      <c r="B141" s="454"/>
      <c r="C141" s="454"/>
      <c r="D141" s="454"/>
      <c r="E141" s="45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454"/>
      <c r="V141" s="454"/>
      <c r="W141" s="454"/>
      <c r="X141" s="454"/>
      <c r="Y141" s="454"/>
      <c r="Z141" s="454"/>
    </row>
    <row r="142" spans="1:26">
      <c r="A142" s="454"/>
      <c r="B142" s="454"/>
      <c r="C142" s="454"/>
      <c r="D142" s="454"/>
      <c r="E142" s="45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454"/>
      <c r="V142" s="454"/>
      <c r="W142" s="454"/>
      <c r="X142" s="454"/>
      <c r="Y142" s="454"/>
      <c r="Z142" s="454"/>
    </row>
    <row r="143" spans="1:26">
      <c r="A143" s="454"/>
      <c r="B143" s="454"/>
      <c r="C143" s="454"/>
      <c r="D143" s="454"/>
      <c r="E143" s="454"/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454"/>
      <c r="V143" s="454"/>
      <c r="W143" s="454"/>
      <c r="X143" s="454"/>
      <c r="Y143" s="454"/>
      <c r="Z143" s="454"/>
    </row>
    <row r="144" spans="1:26">
      <c r="A144" s="454"/>
      <c r="B144" s="454"/>
      <c r="C144" s="454"/>
      <c r="D144" s="454"/>
      <c r="E144" s="45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454"/>
      <c r="V144" s="454"/>
      <c r="W144" s="454"/>
      <c r="X144" s="454"/>
      <c r="Y144" s="454"/>
      <c r="Z144" s="454"/>
    </row>
    <row r="145" spans="1:26">
      <c r="A145" s="454"/>
      <c r="B145" s="454"/>
      <c r="C145" s="454"/>
      <c r="D145" s="454"/>
      <c r="E145" s="454"/>
      <c r="F145" s="454"/>
      <c r="G145" s="454"/>
      <c r="H145" s="454"/>
      <c r="I145" s="454"/>
      <c r="J145" s="454"/>
      <c r="K145" s="454"/>
      <c r="L145" s="454"/>
      <c r="M145" s="454"/>
      <c r="N145" s="454"/>
      <c r="O145" s="454"/>
      <c r="P145" s="454"/>
      <c r="Q145" s="454"/>
      <c r="R145" s="454"/>
      <c r="S145" s="454"/>
      <c r="T145" s="454"/>
      <c r="U145" s="454"/>
      <c r="V145" s="454"/>
      <c r="W145" s="454"/>
      <c r="X145" s="454"/>
      <c r="Y145" s="454"/>
      <c r="Z145" s="454"/>
    </row>
    <row r="146" spans="1:26">
      <c r="A146" s="454"/>
      <c r="B146" s="454"/>
      <c r="C146" s="454"/>
      <c r="D146" s="454"/>
      <c r="E146" s="454"/>
      <c r="F146" s="454"/>
      <c r="G146" s="454"/>
      <c r="H146" s="454"/>
      <c r="I146" s="454"/>
      <c r="J146" s="454"/>
      <c r="K146" s="454"/>
      <c r="L146" s="454"/>
      <c r="M146" s="454"/>
      <c r="N146" s="454"/>
      <c r="O146" s="454"/>
      <c r="P146" s="454"/>
      <c r="Q146" s="454"/>
      <c r="R146" s="454"/>
      <c r="S146" s="454"/>
      <c r="T146" s="454"/>
      <c r="U146" s="454"/>
      <c r="V146" s="454"/>
      <c r="W146" s="454"/>
      <c r="X146" s="454"/>
      <c r="Y146" s="454"/>
      <c r="Z146" s="454"/>
    </row>
    <row r="147" spans="1:26">
      <c r="A147" s="454"/>
      <c r="B147" s="454"/>
      <c r="C147" s="454"/>
      <c r="D147" s="454"/>
      <c r="E147" s="454"/>
      <c r="F147" s="454"/>
      <c r="G147" s="454"/>
      <c r="H147" s="454"/>
      <c r="I147" s="454"/>
      <c r="J147" s="454"/>
      <c r="K147" s="454"/>
      <c r="L147" s="454"/>
      <c r="M147" s="454"/>
      <c r="N147" s="454"/>
      <c r="O147" s="454"/>
      <c r="P147" s="454"/>
      <c r="Q147" s="454"/>
      <c r="R147" s="454"/>
      <c r="S147" s="454"/>
      <c r="T147" s="454"/>
      <c r="U147" s="454"/>
      <c r="V147" s="454"/>
      <c r="W147" s="454"/>
      <c r="X147" s="454"/>
      <c r="Y147" s="454"/>
      <c r="Z147" s="454"/>
    </row>
    <row r="148" spans="1:26">
      <c r="A148" s="454"/>
      <c r="B148" s="454"/>
      <c r="C148" s="454"/>
      <c r="D148" s="454"/>
      <c r="E148" s="454"/>
      <c r="F148" s="454"/>
      <c r="G148" s="454"/>
      <c r="H148" s="454"/>
      <c r="I148" s="454"/>
      <c r="J148" s="454"/>
      <c r="K148" s="454"/>
      <c r="L148" s="454"/>
      <c r="M148" s="454"/>
      <c r="N148" s="454"/>
      <c r="O148" s="454"/>
      <c r="P148" s="454"/>
      <c r="Q148" s="454"/>
      <c r="R148" s="454"/>
      <c r="S148" s="454"/>
      <c r="T148" s="454"/>
      <c r="U148" s="454"/>
      <c r="V148" s="454"/>
      <c r="W148" s="454"/>
      <c r="X148" s="454"/>
      <c r="Y148" s="454"/>
      <c r="Z148" s="454"/>
    </row>
    <row r="149" spans="1:26">
      <c r="A149" s="454"/>
      <c r="B149" s="454"/>
      <c r="C149" s="454"/>
      <c r="D149" s="454"/>
      <c r="E149" s="454"/>
      <c r="F149" s="454"/>
      <c r="G149" s="454"/>
      <c r="H149" s="454"/>
      <c r="I149" s="454"/>
      <c r="J149" s="454"/>
      <c r="K149" s="454"/>
      <c r="L149" s="454"/>
      <c r="M149" s="454"/>
      <c r="N149" s="454"/>
      <c r="O149" s="454"/>
      <c r="P149" s="454"/>
      <c r="Q149" s="454"/>
      <c r="R149" s="454"/>
      <c r="S149" s="454"/>
      <c r="T149" s="454"/>
      <c r="U149" s="454"/>
      <c r="V149" s="454"/>
      <c r="W149" s="454"/>
      <c r="X149" s="454"/>
      <c r="Y149" s="454"/>
      <c r="Z149" s="454"/>
    </row>
    <row r="150" spans="1:26">
      <c r="A150" s="454"/>
      <c r="B150" s="454"/>
      <c r="C150" s="454"/>
      <c r="D150" s="454"/>
      <c r="E150" s="454"/>
      <c r="F150" s="454"/>
      <c r="G150" s="454"/>
      <c r="H150" s="454"/>
      <c r="I150" s="454"/>
      <c r="J150" s="454"/>
      <c r="K150" s="454"/>
      <c r="L150" s="454"/>
      <c r="M150" s="454"/>
      <c r="N150" s="454"/>
      <c r="O150" s="454"/>
      <c r="P150" s="454"/>
      <c r="Q150" s="454"/>
      <c r="R150" s="454"/>
      <c r="S150" s="454"/>
      <c r="T150" s="454"/>
      <c r="U150" s="454"/>
      <c r="V150" s="454"/>
      <c r="W150" s="454"/>
      <c r="X150" s="454"/>
      <c r="Y150" s="454"/>
      <c r="Z150" s="454"/>
    </row>
    <row r="151" spans="1:26">
      <c r="A151" s="454"/>
      <c r="B151" s="454"/>
      <c r="C151" s="454"/>
      <c r="D151" s="454"/>
      <c r="E151" s="454"/>
      <c r="F151" s="454"/>
      <c r="G151" s="454"/>
      <c r="H151" s="454"/>
      <c r="I151" s="454"/>
      <c r="J151" s="454"/>
      <c r="K151" s="454"/>
      <c r="L151" s="454"/>
      <c r="M151" s="454"/>
      <c r="N151" s="454"/>
      <c r="O151" s="454"/>
      <c r="P151" s="454"/>
      <c r="Q151" s="454"/>
      <c r="R151" s="454"/>
      <c r="S151" s="454"/>
      <c r="T151" s="454"/>
      <c r="U151" s="454"/>
      <c r="V151" s="454"/>
      <c r="W151" s="454"/>
      <c r="X151" s="454"/>
      <c r="Y151" s="454"/>
      <c r="Z151" s="454"/>
    </row>
    <row r="152" spans="1:26">
      <c r="A152" s="454"/>
      <c r="B152" s="454"/>
      <c r="C152" s="454"/>
      <c r="D152" s="454"/>
      <c r="E152" s="454"/>
      <c r="F152" s="454"/>
      <c r="G152" s="454"/>
      <c r="H152" s="454"/>
      <c r="I152" s="454"/>
      <c r="J152" s="454"/>
      <c r="K152" s="454"/>
      <c r="L152" s="454"/>
      <c r="M152" s="454"/>
      <c r="N152" s="454"/>
      <c r="O152" s="454"/>
      <c r="P152" s="454"/>
      <c r="Q152" s="454"/>
      <c r="R152" s="454"/>
      <c r="S152" s="454"/>
      <c r="T152" s="454"/>
      <c r="U152" s="454"/>
      <c r="V152" s="454"/>
      <c r="W152" s="454"/>
      <c r="X152" s="454"/>
      <c r="Y152" s="454"/>
      <c r="Z152" s="454"/>
    </row>
    <row r="153" spans="1:26">
      <c r="A153" s="454"/>
      <c r="B153" s="454"/>
      <c r="C153" s="454"/>
      <c r="D153" s="454"/>
      <c r="E153" s="45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454"/>
      <c r="V153" s="454"/>
      <c r="W153" s="454"/>
      <c r="X153" s="454"/>
      <c r="Y153" s="454"/>
      <c r="Z153" s="454"/>
    </row>
    <row r="154" spans="1:26">
      <c r="A154" s="454"/>
      <c r="B154" s="454"/>
      <c r="C154" s="454"/>
      <c r="D154" s="454"/>
      <c r="E154" s="45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454"/>
      <c r="U154" s="454"/>
      <c r="V154" s="454"/>
      <c r="W154" s="454"/>
      <c r="X154" s="454"/>
      <c r="Y154" s="454"/>
      <c r="Z154" s="454"/>
    </row>
    <row r="155" spans="1:26">
      <c r="A155" s="454"/>
      <c r="B155" s="454"/>
      <c r="C155" s="454"/>
      <c r="D155" s="454"/>
      <c r="E155" s="45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454"/>
      <c r="U155" s="454"/>
      <c r="V155" s="454"/>
      <c r="W155" s="454"/>
      <c r="X155" s="454"/>
      <c r="Y155" s="454"/>
      <c r="Z155" s="454"/>
    </row>
    <row r="156" spans="1:26">
      <c r="A156" s="454"/>
      <c r="B156" s="454"/>
      <c r="C156" s="454"/>
      <c r="D156" s="454"/>
      <c r="E156" s="454"/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454"/>
      <c r="U156" s="454"/>
      <c r="V156" s="454"/>
      <c r="W156" s="454"/>
      <c r="X156" s="454"/>
      <c r="Y156" s="454"/>
      <c r="Z156" s="454"/>
    </row>
    <row r="157" spans="1:26">
      <c r="A157" s="454"/>
      <c r="B157" s="454"/>
      <c r="C157" s="454"/>
      <c r="D157" s="454"/>
      <c r="E157" s="454"/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/>
      <c r="S157" s="454"/>
      <c r="T157" s="454"/>
      <c r="U157" s="454"/>
      <c r="V157" s="454"/>
      <c r="W157" s="454"/>
      <c r="X157" s="454"/>
      <c r="Y157" s="454"/>
      <c r="Z157" s="454"/>
    </row>
    <row r="158" spans="1:26">
      <c r="A158" s="454"/>
      <c r="B158" s="454"/>
      <c r="C158" s="454"/>
      <c r="D158" s="454"/>
      <c r="E158" s="454"/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/>
      <c r="S158" s="454"/>
      <c r="T158" s="454"/>
      <c r="U158" s="454"/>
      <c r="V158" s="454"/>
      <c r="W158" s="454"/>
      <c r="X158" s="454"/>
      <c r="Y158" s="454"/>
      <c r="Z158" s="454"/>
    </row>
    <row r="159" spans="1:26">
      <c r="A159" s="454"/>
      <c r="B159" s="454"/>
      <c r="C159" s="454"/>
      <c r="D159" s="454"/>
      <c r="E159" s="454"/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/>
      <c r="S159" s="454"/>
      <c r="T159" s="454"/>
      <c r="U159" s="454"/>
      <c r="V159" s="454"/>
      <c r="W159" s="454"/>
      <c r="X159" s="454"/>
      <c r="Y159" s="454"/>
      <c r="Z159" s="454"/>
    </row>
    <row r="160" spans="1:26">
      <c r="A160" s="454"/>
      <c r="B160" s="454"/>
      <c r="C160" s="454"/>
      <c r="D160" s="454"/>
      <c r="E160" s="45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454"/>
      <c r="S160" s="454"/>
      <c r="T160" s="454"/>
      <c r="U160" s="454"/>
      <c r="V160" s="454"/>
      <c r="W160" s="454"/>
      <c r="X160" s="454"/>
      <c r="Y160" s="454"/>
      <c r="Z160" s="454"/>
    </row>
    <row r="161" spans="1:26">
      <c r="A161" s="454"/>
      <c r="B161" s="454"/>
      <c r="C161" s="454"/>
      <c r="D161" s="454"/>
      <c r="E161" s="45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454"/>
      <c r="U161" s="454"/>
      <c r="V161" s="454"/>
      <c r="W161" s="454"/>
      <c r="X161" s="454"/>
      <c r="Y161" s="454"/>
      <c r="Z161" s="454"/>
    </row>
    <row r="162" spans="1:26">
      <c r="A162" s="454"/>
      <c r="B162" s="454"/>
      <c r="C162" s="454"/>
      <c r="D162" s="454"/>
      <c r="E162" s="454"/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454"/>
      <c r="U162" s="454"/>
      <c r="V162" s="454"/>
      <c r="W162" s="454"/>
      <c r="X162" s="454"/>
      <c r="Y162" s="454"/>
      <c r="Z162" s="454"/>
    </row>
    <row r="163" spans="1:26">
      <c r="A163" s="454"/>
      <c r="B163" s="454"/>
      <c r="C163" s="454"/>
      <c r="D163" s="454"/>
      <c r="E163" s="454"/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/>
      <c r="S163" s="454"/>
      <c r="T163" s="454"/>
      <c r="U163" s="454"/>
      <c r="V163" s="454"/>
      <c r="W163" s="454"/>
      <c r="X163" s="454"/>
      <c r="Y163" s="454"/>
      <c r="Z163" s="454"/>
    </row>
    <row r="164" spans="1:26">
      <c r="A164" s="454"/>
      <c r="B164" s="454"/>
      <c r="C164" s="454"/>
      <c r="D164" s="454"/>
      <c r="E164" s="454"/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/>
      <c r="S164" s="454"/>
      <c r="T164" s="454"/>
      <c r="U164" s="454"/>
      <c r="V164" s="454"/>
      <c r="W164" s="454"/>
      <c r="X164" s="454"/>
      <c r="Y164" s="454"/>
      <c r="Z164" s="454"/>
    </row>
    <row r="165" spans="1:26">
      <c r="A165" s="454"/>
      <c r="B165" s="454"/>
      <c r="C165" s="454"/>
      <c r="D165" s="454"/>
      <c r="E165" s="454"/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/>
      <c r="S165" s="454"/>
      <c r="T165" s="454"/>
      <c r="U165" s="454"/>
      <c r="V165" s="454"/>
      <c r="W165" s="454"/>
      <c r="X165" s="454"/>
      <c r="Y165" s="454"/>
      <c r="Z165" s="454"/>
    </row>
    <row r="166" spans="1:26">
      <c r="A166" s="454"/>
      <c r="B166" s="454"/>
      <c r="C166" s="454"/>
      <c r="D166" s="454"/>
      <c r="E166" s="45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454"/>
      <c r="S166" s="454"/>
      <c r="T166" s="454"/>
      <c r="U166" s="454"/>
      <c r="V166" s="454"/>
      <c r="W166" s="454"/>
      <c r="X166" s="454"/>
      <c r="Y166" s="454"/>
      <c r="Z166" s="454"/>
    </row>
    <row r="167" spans="1:26">
      <c r="A167" s="454"/>
      <c r="B167" s="454"/>
      <c r="C167" s="454"/>
      <c r="D167" s="454"/>
      <c r="E167" s="45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454"/>
      <c r="V167" s="454"/>
      <c r="W167" s="454"/>
      <c r="X167" s="454"/>
      <c r="Y167" s="454"/>
      <c r="Z167" s="454"/>
    </row>
    <row r="168" spans="1:26">
      <c r="A168" s="454"/>
      <c r="B168" s="454"/>
      <c r="C168" s="454"/>
      <c r="D168" s="454"/>
      <c r="E168" s="454"/>
      <c r="F168" s="454"/>
      <c r="G168" s="454"/>
      <c r="H168" s="454"/>
      <c r="I168" s="454"/>
      <c r="J168" s="454"/>
      <c r="K168" s="454"/>
      <c r="L168" s="454"/>
      <c r="M168" s="454"/>
      <c r="N168" s="454"/>
      <c r="O168" s="454"/>
      <c r="P168" s="454"/>
      <c r="Q168" s="454"/>
      <c r="R168" s="454"/>
      <c r="S168" s="454"/>
      <c r="T168" s="454"/>
      <c r="U168" s="454"/>
      <c r="V168" s="454"/>
      <c r="W168" s="454"/>
      <c r="X168" s="454"/>
      <c r="Y168" s="454"/>
      <c r="Z168" s="454"/>
    </row>
    <row r="169" spans="1:26">
      <c r="A169" s="454"/>
      <c r="B169" s="454"/>
      <c r="C169" s="454"/>
      <c r="D169" s="454"/>
      <c r="E169" s="454"/>
      <c r="F169" s="454"/>
      <c r="G169" s="454"/>
      <c r="H169" s="454"/>
      <c r="I169" s="454"/>
      <c r="J169" s="454"/>
      <c r="K169" s="454"/>
      <c r="L169" s="454"/>
      <c r="M169" s="454"/>
      <c r="N169" s="454"/>
      <c r="O169" s="454"/>
      <c r="P169" s="454"/>
      <c r="Q169" s="454"/>
      <c r="R169" s="454"/>
      <c r="S169" s="454"/>
      <c r="T169" s="454"/>
      <c r="U169" s="454"/>
      <c r="V169" s="454"/>
      <c r="W169" s="454"/>
      <c r="X169" s="454"/>
      <c r="Y169" s="454"/>
      <c r="Z169" s="454"/>
    </row>
    <row r="170" spans="1:26">
      <c r="A170" s="454"/>
      <c r="B170" s="454"/>
      <c r="C170" s="454"/>
      <c r="D170" s="454"/>
      <c r="E170" s="454"/>
      <c r="F170" s="454"/>
      <c r="G170" s="454"/>
      <c r="H170" s="454"/>
      <c r="I170" s="454"/>
      <c r="J170" s="454"/>
      <c r="K170" s="454"/>
      <c r="L170" s="454"/>
      <c r="M170" s="454"/>
      <c r="N170" s="454"/>
      <c r="O170" s="454"/>
      <c r="P170" s="454"/>
      <c r="Q170" s="454"/>
      <c r="R170" s="454"/>
      <c r="S170" s="454"/>
      <c r="T170" s="454"/>
      <c r="U170" s="454"/>
      <c r="V170" s="454"/>
      <c r="W170" s="454"/>
      <c r="X170" s="454"/>
      <c r="Y170" s="454"/>
      <c r="Z170" s="454"/>
    </row>
    <row r="171" spans="1:26">
      <c r="A171" s="454"/>
      <c r="B171" s="454"/>
      <c r="C171" s="454"/>
      <c r="D171" s="454"/>
      <c r="E171" s="454"/>
      <c r="F171" s="454"/>
      <c r="G171" s="454"/>
      <c r="H171" s="454"/>
      <c r="I171" s="454"/>
      <c r="J171" s="454"/>
      <c r="K171" s="454"/>
      <c r="L171" s="454"/>
      <c r="M171" s="454"/>
      <c r="N171" s="454"/>
      <c r="O171" s="454"/>
      <c r="P171" s="454"/>
      <c r="Q171" s="454"/>
      <c r="R171" s="454"/>
      <c r="S171" s="454"/>
      <c r="T171" s="454"/>
      <c r="U171" s="454"/>
      <c r="V171" s="454"/>
      <c r="W171" s="454"/>
      <c r="X171" s="454"/>
      <c r="Y171" s="454"/>
      <c r="Z171" s="454"/>
    </row>
    <row r="172" spans="1:26">
      <c r="A172" s="454"/>
      <c r="B172" s="454"/>
      <c r="C172" s="454"/>
      <c r="D172" s="454"/>
      <c r="E172" s="454"/>
      <c r="F172" s="454"/>
      <c r="G172" s="454"/>
      <c r="H172" s="454"/>
      <c r="I172" s="454"/>
      <c r="J172" s="454"/>
      <c r="K172" s="454"/>
      <c r="L172" s="454"/>
      <c r="M172" s="454"/>
      <c r="N172" s="454"/>
      <c r="O172" s="454"/>
      <c r="P172" s="454"/>
      <c r="Q172" s="454"/>
      <c r="R172" s="454"/>
      <c r="S172" s="454"/>
      <c r="T172" s="454"/>
      <c r="U172" s="454"/>
      <c r="V172" s="454"/>
      <c r="W172" s="454"/>
      <c r="X172" s="454"/>
      <c r="Y172" s="454"/>
      <c r="Z172" s="454"/>
    </row>
    <row r="173" spans="1:26">
      <c r="A173" s="454"/>
      <c r="B173" s="454"/>
      <c r="C173" s="454"/>
      <c r="D173" s="454"/>
      <c r="E173" s="454"/>
      <c r="F173" s="454"/>
      <c r="G173" s="454"/>
      <c r="H173" s="454"/>
      <c r="I173" s="454"/>
      <c r="J173" s="454"/>
      <c r="K173" s="454"/>
      <c r="L173" s="454"/>
      <c r="M173" s="454"/>
      <c r="N173" s="454"/>
      <c r="O173" s="454"/>
      <c r="P173" s="454"/>
      <c r="Q173" s="454"/>
      <c r="R173" s="454"/>
      <c r="S173" s="454"/>
      <c r="T173" s="454"/>
      <c r="U173" s="454"/>
      <c r="V173" s="454"/>
      <c r="W173" s="454"/>
      <c r="X173" s="454"/>
      <c r="Y173" s="454"/>
      <c r="Z173" s="454"/>
    </row>
    <row r="174" spans="1:26">
      <c r="A174" s="454"/>
      <c r="B174" s="454"/>
      <c r="C174" s="454"/>
      <c r="D174" s="454"/>
      <c r="E174" s="454"/>
      <c r="F174" s="454"/>
      <c r="G174" s="454"/>
      <c r="H174" s="454"/>
      <c r="I174" s="454"/>
      <c r="J174" s="454"/>
      <c r="K174" s="454"/>
      <c r="L174" s="454"/>
      <c r="M174" s="454"/>
      <c r="N174" s="454"/>
      <c r="O174" s="454"/>
      <c r="P174" s="454"/>
      <c r="Q174" s="454"/>
      <c r="R174" s="454"/>
      <c r="S174" s="454"/>
      <c r="T174" s="454"/>
      <c r="U174" s="454"/>
      <c r="V174" s="454"/>
      <c r="W174" s="454"/>
      <c r="X174" s="454"/>
      <c r="Y174" s="454"/>
      <c r="Z174" s="454"/>
    </row>
    <row r="175" spans="1:26">
      <c r="A175" s="454"/>
      <c r="B175" s="454"/>
      <c r="C175" s="454"/>
      <c r="D175" s="454"/>
      <c r="E175" s="454"/>
      <c r="F175" s="454"/>
      <c r="G175" s="454"/>
      <c r="H175" s="454"/>
      <c r="I175" s="454"/>
      <c r="J175" s="454"/>
      <c r="K175" s="454"/>
      <c r="L175" s="454"/>
      <c r="M175" s="454"/>
      <c r="N175" s="454"/>
      <c r="O175" s="454"/>
      <c r="P175" s="454"/>
      <c r="Q175" s="454"/>
      <c r="R175" s="454"/>
      <c r="S175" s="454"/>
      <c r="T175" s="454"/>
      <c r="U175" s="454"/>
      <c r="V175" s="454"/>
      <c r="W175" s="454"/>
      <c r="X175" s="454"/>
      <c r="Y175" s="454"/>
      <c r="Z175" s="454"/>
    </row>
    <row r="176" spans="1:26">
      <c r="A176" s="454"/>
      <c r="B176" s="454"/>
      <c r="C176" s="454"/>
      <c r="D176" s="454"/>
      <c r="E176" s="454"/>
      <c r="F176" s="454"/>
      <c r="G176" s="454"/>
      <c r="H176" s="454"/>
      <c r="I176" s="454"/>
      <c r="J176" s="454"/>
      <c r="K176" s="454"/>
      <c r="L176" s="454"/>
      <c r="M176" s="454"/>
      <c r="N176" s="454"/>
      <c r="O176" s="454"/>
      <c r="P176" s="454"/>
      <c r="Q176" s="454"/>
      <c r="R176" s="454"/>
      <c r="S176" s="454"/>
      <c r="T176" s="454"/>
      <c r="U176" s="454"/>
      <c r="V176" s="454"/>
      <c r="W176" s="454"/>
      <c r="X176" s="454"/>
      <c r="Y176" s="454"/>
      <c r="Z176" s="454"/>
    </row>
    <row r="177" spans="1:26">
      <c r="A177" s="454"/>
      <c r="B177" s="454"/>
      <c r="C177" s="454"/>
      <c r="D177" s="454"/>
      <c r="E177" s="454"/>
      <c r="F177" s="454"/>
      <c r="G177" s="454"/>
      <c r="H177" s="454"/>
      <c r="I177" s="454"/>
      <c r="J177" s="454"/>
      <c r="K177" s="454"/>
      <c r="L177" s="454"/>
      <c r="M177" s="454"/>
      <c r="N177" s="454"/>
      <c r="O177" s="454"/>
      <c r="P177" s="454"/>
      <c r="Q177" s="454"/>
      <c r="R177" s="454"/>
      <c r="S177" s="454"/>
      <c r="T177" s="454"/>
      <c r="U177" s="454"/>
      <c r="V177" s="454"/>
      <c r="W177" s="454"/>
      <c r="X177" s="454"/>
      <c r="Y177" s="454"/>
      <c r="Z177" s="454"/>
    </row>
    <row r="178" spans="1:26">
      <c r="A178" s="454"/>
      <c r="B178" s="454"/>
      <c r="C178" s="454"/>
      <c r="D178" s="454"/>
      <c r="E178" s="454"/>
      <c r="F178" s="454"/>
      <c r="G178" s="454"/>
      <c r="H178" s="454"/>
      <c r="I178" s="454"/>
      <c r="J178" s="454"/>
      <c r="K178" s="454"/>
      <c r="L178" s="454"/>
      <c r="M178" s="454"/>
      <c r="N178" s="454"/>
      <c r="O178" s="454"/>
      <c r="P178" s="454"/>
      <c r="Q178" s="454"/>
      <c r="R178" s="454"/>
      <c r="S178" s="454"/>
      <c r="T178" s="454"/>
      <c r="U178" s="454"/>
      <c r="V178" s="454"/>
      <c r="W178" s="454"/>
      <c r="X178" s="454"/>
      <c r="Y178" s="454"/>
      <c r="Z178" s="454"/>
    </row>
    <row r="179" spans="1:26">
      <c r="A179" s="454"/>
      <c r="B179" s="454"/>
      <c r="C179" s="454"/>
      <c r="D179" s="454"/>
      <c r="E179" s="454"/>
      <c r="F179" s="454"/>
      <c r="G179" s="454"/>
      <c r="H179" s="454"/>
      <c r="I179" s="454"/>
      <c r="J179" s="454"/>
      <c r="K179" s="454"/>
      <c r="L179" s="454"/>
      <c r="M179" s="454"/>
      <c r="N179" s="454"/>
      <c r="O179" s="454"/>
      <c r="P179" s="454"/>
      <c r="Q179" s="454"/>
      <c r="R179" s="454"/>
      <c r="S179" s="454"/>
      <c r="T179" s="454"/>
      <c r="U179" s="454"/>
      <c r="V179" s="454"/>
      <c r="W179" s="454"/>
      <c r="X179" s="454"/>
      <c r="Y179" s="454"/>
      <c r="Z179" s="454"/>
    </row>
    <row r="180" spans="1:26">
      <c r="A180" s="454"/>
      <c r="B180" s="454"/>
      <c r="C180" s="454"/>
      <c r="D180" s="454"/>
      <c r="E180" s="454"/>
      <c r="F180" s="454"/>
      <c r="G180" s="454"/>
      <c r="H180" s="454"/>
      <c r="I180" s="454"/>
      <c r="J180" s="454"/>
      <c r="K180" s="454"/>
      <c r="L180" s="454"/>
      <c r="M180" s="454"/>
      <c r="N180" s="454"/>
      <c r="O180" s="454"/>
      <c r="P180" s="454"/>
      <c r="Q180" s="454"/>
      <c r="R180" s="454"/>
      <c r="S180" s="454"/>
      <c r="T180" s="454"/>
      <c r="U180" s="454"/>
      <c r="V180" s="454"/>
      <c r="W180" s="454"/>
      <c r="X180" s="454"/>
      <c r="Y180" s="454"/>
      <c r="Z180" s="454"/>
    </row>
    <row r="181" spans="1:26">
      <c r="A181" s="454"/>
      <c r="B181" s="454"/>
      <c r="C181" s="454"/>
      <c r="D181" s="454"/>
      <c r="E181" s="45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454"/>
      <c r="V181" s="454"/>
      <c r="W181" s="454"/>
      <c r="X181" s="454"/>
      <c r="Y181" s="454"/>
      <c r="Z181" s="454"/>
    </row>
    <row r="182" spans="1:26">
      <c r="A182" s="454"/>
      <c r="B182" s="454"/>
      <c r="C182" s="454"/>
      <c r="D182" s="454"/>
      <c r="E182" s="45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454"/>
      <c r="U182" s="454"/>
      <c r="V182" s="454"/>
      <c r="W182" s="454"/>
      <c r="X182" s="454"/>
      <c r="Y182" s="454"/>
      <c r="Z182" s="454"/>
    </row>
    <row r="183" spans="1:26">
      <c r="A183" s="454"/>
      <c r="B183" s="454"/>
      <c r="C183" s="454"/>
      <c r="D183" s="454"/>
      <c r="E183" s="45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454"/>
      <c r="U183" s="454"/>
      <c r="V183" s="454"/>
      <c r="W183" s="454"/>
      <c r="X183" s="454"/>
      <c r="Y183" s="454"/>
      <c r="Z183" s="454"/>
    </row>
    <row r="184" spans="1:26">
      <c r="A184" s="454"/>
      <c r="B184" s="454"/>
      <c r="C184" s="454"/>
      <c r="D184" s="454"/>
      <c r="E184" s="45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454"/>
      <c r="U184" s="454"/>
      <c r="V184" s="454"/>
      <c r="W184" s="454"/>
      <c r="X184" s="454"/>
      <c r="Y184" s="454"/>
      <c r="Z184" s="454"/>
    </row>
    <row r="185" spans="1:26">
      <c r="A185" s="454"/>
      <c r="B185" s="454"/>
      <c r="C185" s="454"/>
      <c r="D185" s="454"/>
      <c r="E185" s="454"/>
      <c r="F185" s="454"/>
      <c r="G185" s="454"/>
      <c r="H185" s="454"/>
      <c r="I185" s="454"/>
      <c r="J185" s="454"/>
      <c r="K185" s="454"/>
      <c r="L185" s="454"/>
      <c r="M185" s="454"/>
      <c r="N185" s="454"/>
      <c r="O185" s="454"/>
      <c r="P185" s="454"/>
      <c r="Q185" s="454"/>
      <c r="R185" s="454"/>
      <c r="S185" s="454"/>
      <c r="T185" s="454"/>
      <c r="U185" s="454"/>
      <c r="V185" s="454"/>
      <c r="W185" s="454"/>
      <c r="X185" s="454"/>
      <c r="Y185" s="454"/>
      <c r="Z185" s="454"/>
    </row>
    <row r="186" spans="1:26">
      <c r="A186" s="454"/>
      <c r="B186" s="454"/>
      <c r="C186" s="454"/>
      <c r="D186" s="454"/>
      <c r="E186" s="454"/>
      <c r="F186" s="454"/>
      <c r="G186" s="454"/>
      <c r="H186" s="454"/>
      <c r="I186" s="454"/>
      <c r="J186" s="454"/>
      <c r="K186" s="454"/>
      <c r="L186" s="454"/>
      <c r="M186" s="454"/>
      <c r="N186" s="454"/>
      <c r="O186" s="454"/>
      <c r="P186" s="454"/>
      <c r="Q186" s="454"/>
      <c r="R186" s="454"/>
      <c r="S186" s="454"/>
      <c r="T186" s="454"/>
      <c r="U186" s="454"/>
      <c r="V186" s="454"/>
      <c r="W186" s="454"/>
      <c r="X186" s="454"/>
      <c r="Y186" s="454"/>
      <c r="Z186" s="454"/>
    </row>
    <row r="187" spans="1:26">
      <c r="A187" s="454"/>
      <c r="B187" s="454"/>
      <c r="C187" s="454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454"/>
      <c r="V187" s="454"/>
      <c r="W187" s="454"/>
      <c r="X187" s="454"/>
      <c r="Y187" s="454"/>
      <c r="Z187" s="454"/>
    </row>
    <row r="188" spans="1:26">
      <c r="A188" s="454"/>
      <c r="B188" s="454"/>
      <c r="C188" s="454"/>
      <c r="D188" s="454"/>
      <c r="E188" s="454"/>
      <c r="F188" s="454"/>
      <c r="G188" s="454"/>
      <c r="H188" s="454"/>
      <c r="I188" s="454"/>
      <c r="J188" s="454"/>
      <c r="K188" s="454"/>
      <c r="L188" s="454"/>
      <c r="M188" s="454"/>
      <c r="N188" s="454"/>
      <c r="O188" s="454"/>
      <c r="P188" s="454"/>
      <c r="Q188" s="454"/>
      <c r="R188" s="454"/>
      <c r="S188" s="454"/>
      <c r="T188" s="454"/>
      <c r="U188" s="454"/>
      <c r="V188" s="454"/>
      <c r="W188" s="454"/>
      <c r="X188" s="454"/>
      <c r="Y188" s="454"/>
      <c r="Z188" s="454"/>
    </row>
    <row r="189" spans="1:26">
      <c r="A189" s="454"/>
      <c r="B189" s="454"/>
      <c r="C189" s="454"/>
      <c r="D189" s="454"/>
      <c r="E189" s="454"/>
      <c r="F189" s="454"/>
      <c r="G189" s="454"/>
      <c r="H189" s="454"/>
      <c r="I189" s="454"/>
      <c r="J189" s="454"/>
      <c r="K189" s="454"/>
      <c r="L189" s="454"/>
      <c r="M189" s="454"/>
      <c r="N189" s="454"/>
      <c r="O189" s="454"/>
      <c r="P189" s="454"/>
      <c r="Q189" s="454"/>
      <c r="R189" s="454"/>
      <c r="S189" s="454"/>
      <c r="T189" s="454"/>
      <c r="U189" s="454"/>
      <c r="V189" s="454"/>
      <c r="W189" s="454"/>
      <c r="X189" s="454"/>
      <c r="Y189" s="454"/>
      <c r="Z189" s="454"/>
    </row>
    <row r="190" spans="1:26">
      <c r="A190" s="454"/>
      <c r="B190" s="454"/>
      <c r="C190" s="454"/>
      <c r="D190" s="454"/>
      <c r="E190" s="454"/>
      <c r="F190" s="454"/>
      <c r="G190" s="454"/>
      <c r="H190" s="454"/>
      <c r="I190" s="454"/>
      <c r="J190" s="454"/>
      <c r="K190" s="454"/>
      <c r="L190" s="454"/>
      <c r="M190" s="454"/>
      <c r="N190" s="454"/>
      <c r="O190" s="454"/>
      <c r="P190" s="454"/>
      <c r="Q190" s="454"/>
      <c r="R190" s="454"/>
      <c r="S190" s="454"/>
      <c r="T190" s="454"/>
      <c r="U190" s="454"/>
      <c r="V190" s="454"/>
      <c r="W190" s="454"/>
      <c r="X190" s="454"/>
      <c r="Y190" s="454"/>
      <c r="Z190" s="454"/>
    </row>
    <row r="191" spans="1:26">
      <c r="A191" s="454"/>
      <c r="B191" s="454"/>
      <c r="C191" s="454"/>
      <c r="D191" s="454"/>
      <c r="E191" s="454"/>
      <c r="F191" s="454"/>
      <c r="G191" s="454"/>
      <c r="H191" s="454"/>
      <c r="I191" s="454"/>
      <c r="J191" s="454"/>
      <c r="K191" s="454"/>
      <c r="L191" s="454"/>
      <c r="M191" s="454"/>
      <c r="N191" s="454"/>
      <c r="O191" s="454"/>
      <c r="P191" s="454"/>
      <c r="Q191" s="454"/>
      <c r="R191" s="454"/>
      <c r="S191" s="454"/>
      <c r="T191" s="454"/>
      <c r="U191" s="454"/>
      <c r="V191" s="454"/>
      <c r="W191" s="454"/>
      <c r="X191" s="454"/>
      <c r="Y191" s="454"/>
      <c r="Z191" s="454"/>
    </row>
    <row r="192" spans="1:26">
      <c r="A192" s="454"/>
      <c r="B192" s="454"/>
      <c r="C192" s="454"/>
      <c r="D192" s="454"/>
      <c r="E192" s="454"/>
      <c r="F192" s="454"/>
      <c r="G192" s="454"/>
      <c r="H192" s="454"/>
      <c r="I192" s="454"/>
      <c r="J192" s="454"/>
      <c r="K192" s="454"/>
      <c r="L192" s="454"/>
      <c r="M192" s="454"/>
      <c r="N192" s="454"/>
      <c r="O192" s="454"/>
      <c r="P192" s="454"/>
      <c r="Q192" s="454"/>
      <c r="R192" s="454"/>
      <c r="S192" s="454"/>
      <c r="T192" s="454"/>
      <c r="U192" s="454"/>
      <c r="V192" s="454"/>
      <c r="W192" s="454"/>
      <c r="X192" s="454"/>
      <c r="Y192" s="454"/>
      <c r="Z192" s="454"/>
    </row>
    <row r="193" spans="1:26">
      <c r="A193" s="454"/>
      <c r="B193" s="454"/>
      <c r="C193" s="454"/>
      <c r="D193" s="454"/>
      <c r="E193" s="454"/>
      <c r="F193" s="454"/>
      <c r="G193" s="454"/>
      <c r="H193" s="454"/>
      <c r="I193" s="454"/>
      <c r="J193" s="454"/>
      <c r="K193" s="454"/>
      <c r="L193" s="454"/>
      <c r="M193" s="454"/>
      <c r="N193" s="454"/>
      <c r="O193" s="454"/>
      <c r="P193" s="454"/>
      <c r="Q193" s="454"/>
      <c r="R193" s="454"/>
      <c r="S193" s="454"/>
      <c r="T193" s="454"/>
      <c r="U193" s="454"/>
      <c r="V193" s="454"/>
      <c r="W193" s="454"/>
      <c r="X193" s="454"/>
      <c r="Y193" s="454"/>
      <c r="Z193" s="454"/>
    </row>
    <row r="194" spans="1:26">
      <c r="A194" s="454"/>
      <c r="B194" s="454"/>
      <c r="C194" s="454"/>
      <c r="D194" s="454"/>
      <c r="E194" s="454"/>
      <c r="F194" s="454"/>
      <c r="G194" s="454"/>
      <c r="H194" s="454"/>
      <c r="I194" s="454"/>
      <c r="J194" s="454"/>
      <c r="K194" s="454"/>
      <c r="L194" s="454"/>
      <c r="M194" s="454"/>
      <c r="N194" s="454"/>
      <c r="O194" s="454"/>
      <c r="P194" s="454"/>
      <c r="Q194" s="454"/>
      <c r="R194" s="454"/>
      <c r="S194" s="454"/>
      <c r="T194" s="454"/>
      <c r="U194" s="454"/>
      <c r="V194" s="454"/>
      <c r="W194" s="454"/>
      <c r="X194" s="454"/>
      <c r="Y194" s="454"/>
      <c r="Z194" s="454"/>
    </row>
    <row r="195" spans="1:26">
      <c r="A195" s="454"/>
      <c r="B195" s="454"/>
      <c r="C195" s="454"/>
      <c r="D195" s="454"/>
      <c r="E195" s="454"/>
      <c r="F195" s="454"/>
      <c r="G195" s="454"/>
      <c r="H195" s="454"/>
      <c r="I195" s="454"/>
      <c r="J195" s="454"/>
      <c r="K195" s="454"/>
      <c r="L195" s="454"/>
      <c r="M195" s="454"/>
      <c r="N195" s="454"/>
      <c r="O195" s="454"/>
      <c r="P195" s="454"/>
      <c r="Q195" s="454"/>
      <c r="R195" s="454"/>
      <c r="S195" s="454"/>
      <c r="T195" s="454"/>
      <c r="U195" s="454"/>
      <c r="V195" s="454"/>
      <c r="W195" s="454"/>
      <c r="X195" s="454"/>
      <c r="Y195" s="454"/>
      <c r="Z195" s="454"/>
    </row>
    <row r="196" spans="1:26">
      <c r="A196" s="454"/>
      <c r="B196" s="454"/>
      <c r="C196" s="454"/>
      <c r="D196" s="454"/>
      <c r="E196" s="454"/>
      <c r="F196" s="454"/>
      <c r="G196" s="454"/>
      <c r="H196" s="454"/>
      <c r="I196" s="454"/>
      <c r="J196" s="454"/>
      <c r="K196" s="454"/>
      <c r="L196" s="454"/>
      <c r="M196" s="454"/>
      <c r="N196" s="454"/>
      <c r="O196" s="454"/>
      <c r="P196" s="454"/>
      <c r="Q196" s="454"/>
      <c r="R196" s="454"/>
      <c r="S196" s="454"/>
      <c r="T196" s="454"/>
      <c r="U196" s="454"/>
      <c r="V196" s="454"/>
      <c r="W196" s="454"/>
      <c r="X196" s="454"/>
      <c r="Y196" s="454"/>
      <c r="Z196" s="454"/>
    </row>
    <row r="197" spans="1:26">
      <c r="A197" s="454"/>
      <c r="B197" s="454"/>
      <c r="C197" s="454"/>
      <c r="D197" s="454"/>
      <c r="E197" s="454"/>
      <c r="F197" s="454"/>
      <c r="G197" s="454"/>
      <c r="H197" s="454"/>
      <c r="I197" s="454"/>
      <c r="J197" s="454"/>
      <c r="K197" s="454"/>
      <c r="L197" s="454"/>
      <c r="M197" s="454"/>
      <c r="N197" s="454"/>
      <c r="O197" s="454"/>
      <c r="P197" s="454"/>
      <c r="Q197" s="454"/>
      <c r="R197" s="454"/>
      <c r="S197" s="454"/>
      <c r="T197" s="454"/>
      <c r="U197" s="454"/>
      <c r="V197" s="454"/>
      <c r="W197" s="454"/>
      <c r="X197" s="454"/>
      <c r="Y197" s="454"/>
      <c r="Z197" s="454"/>
    </row>
    <row r="198" spans="1:26">
      <c r="A198" s="454"/>
      <c r="B198" s="454"/>
      <c r="C198" s="454"/>
      <c r="D198" s="454"/>
      <c r="E198" s="454"/>
      <c r="F198" s="454"/>
      <c r="G198" s="454"/>
      <c r="H198" s="454"/>
      <c r="I198" s="454"/>
      <c r="J198" s="454"/>
      <c r="K198" s="454"/>
      <c r="L198" s="454"/>
      <c r="M198" s="454"/>
      <c r="N198" s="454"/>
      <c r="O198" s="454"/>
      <c r="P198" s="454"/>
      <c r="Q198" s="454"/>
      <c r="R198" s="454"/>
      <c r="S198" s="454"/>
      <c r="T198" s="454"/>
      <c r="U198" s="454"/>
      <c r="V198" s="454"/>
      <c r="W198" s="454"/>
      <c r="X198" s="454"/>
      <c r="Y198" s="454"/>
      <c r="Z198" s="454"/>
    </row>
    <row r="199" spans="1:26">
      <c r="A199" s="454"/>
      <c r="B199" s="454"/>
      <c r="C199" s="454"/>
      <c r="D199" s="454"/>
      <c r="E199" s="454"/>
      <c r="F199" s="454"/>
      <c r="G199" s="454"/>
      <c r="H199" s="454"/>
      <c r="I199" s="454"/>
      <c r="J199" s="454"/>
      <c r="K199" s="454"/>
      <c r="L199" s="454"/>
      <c r="M199" s="454"/>
      <c r="N199" s="454"/>
      <c r="O199" s="454"/>
      <c r="P199" s="454"/>
      <c r="Q199" s="454"/>
      <c r="R199" s="454"/>
      <c r="S199" s="454"/>
      <c r="T199" s="454"/>
      <c r="U199" s="454"/>
      <c r="V199" s="454"/>
      <c r="W199" s="454"/>
      <c r="X199" s="454"/>
      <c r="Y199" s="454"/>
      <c r="Z199" s="454"/>
    </row>
    <row r="200" spans="1:26">
      <c r="A200" s="454"/>
      <c r="B200" s="454"/>
      <c r="C200" s="454"/>
      <c r="D200" s="454"/>
      <c r="E200" s="454"/>
      <c r="F200" s="454"/>
      <c r="G200" s="454"/>
      <c r="H200" s="454"/>
      <c r="I200" s="454"/>
      <c r="J200" s="454"/>
      <c r="K200" s="454"/>
      <c r="L200" s="454"/>
      <c r="M200" s="454"/>
      <c r="N200" s="454"/>
      <c r="O200" s="454"/>
      <c r="P200" s="454"/>
      <c r="Q200" s="454"/>
      <c r="R200" s="454"/>
      <c r="S200" s="454"/>
      <c r="T200" s="454"/>
      <c r="U200" s="454"/>
      <c r="V200" s="454"/>
      <c r="W200" s="454"/>
      <c r="X200" s="454"/>
      <c r="Y200" s="454"/>
      <c r="Z200" s="454"/>
    </row>
    <row r="201" spans="1:26">
      <c r="A201" s="454"/>
      <c r="B201" s="454"/>
      <c r="C201" s="454"/>
      <c r="D201" s="454"/>
      <c r="E201" s="454"/>
      <c r="F201" s="454"/>
      <c r="G201" s="454"/>
      <c r="H201" s="454"/>
      <c r="I201" s="454"/>
      <c r="J201" s="454"/>
      <c r="K201" s="454"/>
      <c r="L201" s="454"/>
      <c r="M201" s="454"/>
      <c r="N201" s="454"/>
      <c r="O201" s="454"/>
      <c r="P201" s="454"/>
      <c r="Q201" s="454"/>
      <c r="R201" s="454"/>
      <c r="S201" s="454"/>
      <c r="T201" s="454"/>
      <c r="U201" s="454"/>
      <c r="V201" s="454"/>
      <c r="W201" s="454"/>
      <c r="X201" s="454"/>
      <c r="Y201" s="454"/>
      <c r="Z201" s="454"/>
    </row>
    <row r="202" spans="1:26">
      <c r="A202" s="454"/>
      <c r="B202" s="454"/>
      <c r="C202" s="454"/>
      <c r="D202" s="454"/>
      <c r="E202" s="454"/>
      <c r="F202" s="454"/>
      <c r="G202" s="454"/>
      <c r="H202" s="454"/>
      <c r="I202" s="454"/>
      <c r="J202" s="454"/>
      <c r="K202" s="454"/>
      <c r="L202" s="454"/>
      <c r="M202" s="454"/>
      <c r="N202" s="454"/>
      <c r="O202" s="454"/>
      <c r="P202" s="454"/>
      <c r="Q202" s="454"/>
      <c r="R202" s="454"/>
      <c r="S202" s="454"/>
      <c r="T202" s="454"/>
      <c r="U202" s="454"/>
      <c r="V202" s="454"/>
      <c r="W202" s="454"/>
      <c r="X202" s="454"/>
      <c r="Y202" s="454"/>
      <c r="Z202" s="454"/>
    </row>
    <row r="203" spans="1:26">
      <c r="A203" s="454"/>
      <c r="B203" s="454"/>
      <c r="C203" s="454"/>
      <c r="D203" s="454"/>
      <c r="E203" s="454"/>
      <c r="F203" s="454"/>
      <c r="G203" s="454"/>
      <c r="H203" s="454"/>
      <c r="I203" s="454"/>
      <c r="J203" s="454"/>
      <c r="K203" s="454"/>
      <c r="L203" s="454"/>
      <c r="M203" s="454"/>
      <c r="N203" s="454"/>
      <c r="O203" s="454"/>
      <c r="P203" s="454"/>
      <c r="Q203" s="454"/>
      <c r="R203" s="454"/>
      <c r="S203" s="454"/>
      <c r="T203" s="454"/>
      <c r="U203" s="454"/>
      <c r="V203" s="454"/>
      <c r="W203" s="454"/>
      <c r="X203" s="454"/>
      <c r="Y203" s="454"/>
      <c r="Z203" s="454"/>
    </row>
    <row r="204" spans="1:26">
      <c r="A204" s="454"/>
      <c r="B204" s="454"/>
      <c r="C204" s="454"/>
      <c r="D204" s="454"/>
      <c r="E204" s="454"/>
      <c r="F204" s="454"/>
      <c r="G204" s="454"/>
      <c r="H204" s="454"/>
      <c r="I204" s="454"/>
      <c r="J204" s="454"/>
      <c r="K204" s="454"/>
      <c r="L204" s="454"/>
      <c r="M204" s="454"/>
      <c r="N204" s="454"/>
      <c r="O204" s="454"/>
      <c r="P204" s="454"/>
      <c r="Q204" s="454"/>
      <c r="R204" s="454"/>
      <c r="S204" s="454"/>
      <c r="T204" s="454"/>
      <c r="U204" s="454"/>
      <c r="V204" s="454"/>
      <c r="W204" s="454"/>
      <c r="X204" s="454"/>
      <c r="Y204" s="454"/>
      <c r="Z204" s="454"/>
    </row>
    <row r="205" spans="1:26">
      <c r="A205" s="454"/>
      <c r="B205" s="454"/>
      <c r="C205" s="454"/>
      <c r="D205" s="454"/>
      <c r="E205" s="454"/>
      <c r="F205" s="454"/>
      <c r="G205" s="454"/>
      <c r="H205" s="454"/>
      <c r="I205" s="454"/>
      <c r="J205" s="454"/>
      <c r="K205" s="454"/>
      <c r="L205" s="454"/>
      <c r="M205" s="454"/>
      <c r="N205" s="454"/>
      <c r="O205" s="454"/>
      <c r="P205" s="454"/>
      <c r="Q205" s="454"/>
      <c r="R205" s="454"/>
      <c r="S205" s="454"/>
      <c r="T205" s="454"/>
      <c r="U205" s="454"/>
      <c r="V205" s="454"/>
      <c r="W205" s="454"/>
      <c r="X205" s="454"/>
      <c r="Y205" s="454"/>
      <c r="Z205" s="454"/>
    </row>
    <row r="206" spans="1:26">
      <c r="A206" s="454"/>
      <c r="B206" s="454"/>
      <c r="C206" s="454"/>
      <c r="D206" s="454"/>
      <c r="E206" s="454"/>
      <c r="F206" s="454"/>
      <c r="G206" s="454"/>
      <c r="H206" s="454"/>
      <c r="I206" s="454"/>
      <c r="J206" s="454"/>
      <c r="K206" s="454"/>
      <c r="L206" s="454"/>
      <c r="M206" s="454"/>
      <c r="N206" s="454"/>
      <c r="O206" s="454"/>
      <c r="P206" s="454"/>
      <c r="Q206" s="454"/>
      <c r="R206" s="454"/>
      <c r="S206" s="454"/>
      <c r="T206" s="454"/>
      <c r="U206" s="454"/>
      <c r="V206" s="454"/>
      <c r="W206" s="454"/>
      <c r="X206" s="454"/>
      <c r="Y206" s="454"/>
      <c r="Z206" s="454"/>
    </row>
    <row r="207" spans="1:26">
      <c r="A207" s="454"/>
      <c r="B207" s="454"/>
      <c r="C207" s="454"/>
      <c r="D207" s="454"/>
      <c r="E207" s="454"/>
      <c r="F207" s="454"/>
      <c r="G207" s="454"/>
      <c r="H207" s="454"/>
      <c r="I207" s="454"/>
      <c r="J207" s="454"/>
      <c r="K207" s="454"/>
      <c r="L207" s="454"/>
      <c r="M207" s="454"/>
      <c r="N207" s="454"/>
      <c r="O207" s="454"/>
      <c r="P207" s="454"/>
      <c r="Q207" s="454"/>
      <c r="R207" s="454"/>
      <c r="S207" s="454"/>
      <c r="T207" s="454"/>
      <c r="U207" s="454"/>
      <c r="V207" s="454"/>
      <c r="W207" s="454"/>
      <c r="X207" s="454"/>
      <c r="Y207" s="454"/>
      <c r="Z207" s="454"/>
    </row>
    <row r="208" spans="1:26">
      <c r="A208" s="454"/>
      <c r="B208" s="454"/>
      <c r="C208" s="454"/>
      <c r="D208" s="454"/>
      <c r="E208" s="454"/>
      <c r="F208" s="454"/>
      <c r="G208" s="454"/>
      <c r="H208" s="454"/>
      <c r="I208" s="454"/>
      <c r="J208" s="454"/>
      <c r="K208" s="454"/>
      <c r="L208" s="454"/>
      <c r="M208" s="454"/>
      <c r="N208" s="454"/>
      <c r="O208" s="454"/>
      <c r="P208" s="454"/>
      <c r="Q208" s="454"/>
      <c r="R208" s="454"/>
      <c r="S208" s="454"/>
      <c r="T208" s="454"/>
      <c r="U208" s="454"/>
      <c r="V208" s="454"/>
      <c r="W208" s="454"/>
      <c r="X208" s="454"/>
      <c r="Y208" s="454"/>
      <c r="Z208" s="454"/>
    </row>
    <row r="209" spans="1:26">
      <c r="A209" s="454"/>
      <c r="B209" s="454"/>
      <c r="C209" s="454"/>
      <c r="D209" s="454"/>
      <c r="E209" s="454"/>
      <c r="F209" s="454"/>
      <c r="G209" s="454"/>
      <c r="H209" s="454"/>
      <c r="I209" s="454"/>
      <c r="J209" s="454"/>
      <c r="K209" s="454"/>
      <c r="L209" s="454"/>
      <c r="M209" s="454"/>
      <c r="N209" s="454"/>
      <c r="O209" s="454"/>
      <c r="P209" s="454"/>
      <c r="Q209" s="454"/>
      <c r="R209" s="454"/>
      <c r="S209" s="454"/>
      <c r="T209" s="454"/>
      <c r="U209" s="454"/>
      <c r="V209" s="454"/>
      <c r="W209" s="454"/>
      <c r="X209" s="454"/>
      <c r="Y209" s="454"/>
      <c r="Z209" s="454"/>
    </row>
    <row r="210" spans="1:26">
      <c r="A210" s="454"/>
      <c r="B210" s="454"/>
      <c r="C210" s="454"/>
      <c r="D210" s="454"/>
      <c r="E210" s="454"/>
      <c r="F210" s="454"/>
      <c r="G210" s="454"/>
      <c r="H210" s="454"/>
      <c r="I210" s="454"/>
      <c r="J210" s="454"/>
      <c r="K210" s="454"/>
      <c r="L210" s="454"/>
      <c r="M210" s="454"/>
      <c r="N210" s="454"/>
      <c r="O210" s="454"/>
      <c r="P210" s="454"/>
      <c r="Q210" s="454"/>
      <c r="R210" s="454"/>
      <c r="S210" s="454"/>
      <c r="T210" s="454"/>
      <c r="U210" s="454"/>
      <c r="V210" s="454"/>
      <c r="W210" s="454"/>
      <c r="X210" s="454"/>
      <c r="Y210" s="454"/>
      <c r="Z210" s="454"/>
    </row>
    <row r="211" spans="1:26">
      <c r="A211" s="454"/>
      <c r="B211" s="454"/>
      <c r="C211" s="454"/>
      <c r="D211" s="454"/>
      <c r="E211" s="454"/>
      <c r="F211" s="454"/>
      <c r="G211" s="454"/>
      <c r="H211" s="454"/>
      <c r="I211" s="454"/>
      <c r="J211" s="454"/>
      <c r="K211" s="454"/>
      <c r="L211" s="454"/>
      <c r="M211" s="454"/>
      <c r="N211" s="454"/>
      <c r="O211" s="454"/>
      <c r="P211" s="454"/>
      <c r="Q211" s="454"/>
      <c r="R211" s="454"/>
      <c r="S211" s="454"/>
      <c r="T211" s="454"/>
      <c r="U211" s="454"/>
      <c r="V211" s="454"/>
      <c r="W211" s="454"/>
      <c r="X211" s="454"/>
      <c r="Y211" s="454"/>
      <c r="Z211" s="454"/>
    </row>
    <row r="212" spans="1:26">
      <c r="A212" s="454"/>
      <c r="B212" s="454"/>
      <c r="C212" s="454"/>
      <c r="D212" s="454"/>
      <c r="E212" s="454"/>
      <c r="F212" s="454"/>
      <c r="G212" s="454"/>
      <c r="H212" s="454"/>
      <c r="I212" s="454"/>
      <c r="J212" s="454"/>
      <c r="K212" s="454"/>
      <c r="L212" s="454"/>
      <c r="M212" s="454"/>
      <c r="N212" s="454"/>
      <c r="O212" s="454"/>
      <c r="P212" s="454"/>
      <c r="Q212" s="454"/>
      <c r="R212" s="454"/>
      <c r="S212" s="454"/>
      <c r="T212" s="454"/>
      <c r="U212" s="454"/>
      <c r="V212" s="454"/>
      <c r="W212" s="454"/>
      <c r="X212" s="454"/>
      <c r="Y212" s="454"/>
      <c r="Z212" s="454"/>
    </row>
    <row r="213" spans="1:26">
      <c r="A213" s="454"/>
      <c r="B213" s="454"/>
      <c r="C213" s="454"/>
      <c r="D213" s="454"/>
      <c r="E213" s="454"/>
      <c r="F213" s="454"/>
      <c r="G213" s="454"/>
      <c r="H213" s="454"/>
      <c r="I213" s="454"/>
      <c r="J213" s="454"/>
      <c r="K213" s="454"/>
      <c r="L213" s="454"/>
      <c r="M213" s="454"/>
      <c r="N213" s="454"/>
      <c r="O213" s="454"/>
      <c r="P213" s="454"/>
      <c r="Q213" s="454"/>
      <c r="R213" s="454"/>
      <c r="S213" s="454"/>
      <c r="T213" s="454"/>
      <c r="U213" s="454"/>
      <c r="V213" s="454"/>
      <c r="W213" s="454"/>
      <c r="X213" s="454"/>
      <c r="Y213" s="454"/>
      <c r="Z213" s="454"/>
    </row>
    <row r="214" spans="1:26">
      <c r="A214" s="454"/>
      <c r="B214" s="454"/>
      <c r="C214" s="454"/>
      <c r="D214" s="454"/>
      <c r="E214" s="454"/>
      <c r="F214" s="454"/>
      <c r="G214" s="454"/>
      <c r="H214" s="454"/>
      <c r="I214" s="454"/>
      <c r="J214" s="454"/>
      <c r="K214" s="454"/>
      <c r="L214" s="454"/>
      <c r="M214" s="454"/>
      <c r="N214" s="454"/>
      <c r="O214" s="454"/>
      <c r="P214" s="454"/>
      <c r="Q214" s="454"/>
      <c r="R214" s="454"/>
      <c r="S214" s="454"/>
      <c r="T214" s="454"/>
      <c r="U214" s="454"/>
      <c r="V214" s="454"/>
      <c r="W214" s="454"/>
      <c r="X214" s="454"/>
      <c r="Y214" s="454"/>
      <c r="Z214" s="454"/>
    </row>
    <row r="215" spans="1:26">
      <c r="A215" s="454"/>
      <c r="B215" s="454"/>
      <c r="C215" s="454"/>
      <c r="D215" s="454"/>
      <c r="E215" s="454"/>
      <c r="F215" s="454"/>
      <c r="G215" s="454"/>
      <c r="H215" s="454"/>
      <c r="I215" s="454"/>
      <c r="J215" s="454"/>
      <c r="K215" s="454"/>
      <c r="L215" s="454"/>
      <c r="M215" s="454"/>
      <c r="N215" s="454"/>
      <c r="O215" s="454"/>
      <c r="P215" s="454"/>
      <c r="Q215" s="454"/>
      <c r="R215" s="454"/>
      <c r="S215" s="454"/>
      <c r="T215" s="454"/>
      <c r="U215" s="454"/>
      <c r="V215" s="454"/>
      <c r="W215" s="454"/>
      <c r="X215" s="454"/>
      <c r="Y215" s="454"/>
      <c r="Z215" s="454"/>
    </row>
    <row r="216" spans="1:26">
      <c r="A216" s="454"/>
      <c r="B216" s="454"/>
      <c r="C216" s="454"/>
      <c r="D216" s="454"/>
      <c r="E216" s="454"/>
      <c r="F216" s="454"/>
      <c r="G216" s="454"/>
      <c r="H216" s="454"/>
      <c r="I216" s="454"/>
      <c r="J216" s="454"/>
      <c r="K216" s="454"/>
      <c r="L216" s="454"/>
      <c r="M216" s="454"/>
      <c r="N216" s="454"/>
      <c r="O216" s="454"/>
      <c r="P216" s="454"/>
      <c r="Q216" s="454"/>
      <c r="R216" s="454"/>
      <c r="S216" s="454"/>
      <c r="T216" s="454"/>
      <c r="U216" s="454"/>
      <c r="V216" s="454"/>
      <c r="W216" s="454"/>
      <c r="X216" s="454"/>
      <c r="Y216" s="454"/>
      <c r="Z216" s="454"/>
    </row>
    <row r="217" spans="1:26">
      <c r="A217" s="454"/>
      <c r="B217" s="454"/>
      <c r="C217" s="454"/>
      <c r="D217" s="454"/>
      <c r="E217" s="454"/>
      <c r="F217" s="454"/>
      <c r="G217" s="454"/>
      <c r="H217" s="454"/>
      <c r="I217" s="454"/>
      <c r="J217" s="454"/>
      <c r="K217" s="454"/>
      <c r="L217" s="454"/>
      <c r="M217" s="454"/>
      <c r="N217" s="454"/>
      <c r="O217" s="454"/>
      <c r="P217" s="454"/>
      <c r="Q217" s="454"/>
      <c r="R217" s="454"/>
      <c r="S217" s="454"/>
      <c r="T217" s="454"/>
      <c r="U217" s="454"/>
      <c r="V217" s="454"/>
      <c r="W217" s="454"/>
      <c r="X217" s="454"/>
      <c r="Y217" s="454"/>
      <c r="Z217" s="454"/>
    </row>
    <row r="218" spans="1:26">
      <c r="A218" s="454"/>
      <c r="B218" s="454"/>
      <c r="C218" s="454"/>
      <c r="D218" s="454"/>
      <c r="E218" s="454"/>
      <c r="F218" s="454"/>
      <c r="G218" s="454"/>
      <c r="H218" s="454"/>
      <c r="I218" s="454"/>
      <c r="J218" s="454"/>
      <c r="K218" s="454"/>
      <c r="L218" s="454"/>
      <c r="M218" s="454"/>
      <c r="N218" s="454"/>
      <c r="O218" s="454"/>
      <c r="P218" s="454"/>
      <c r="Q218" s="454"/>
      <c r="R218" s="454"/>
      <c r="S218" s="454"/>
      <c r="T218" s="454"/>
      <c r="U218" s="454"/>
      <c r="V218" s="454"/>
      <c r="W218" s="454"/>
      <c r="X218" s="454"/>
      <c r="Y218" s="454"/>
      <c r="Z218" s="454"/>
    </row>
    <row r="219" spans="1:26">
      <c r="A219" s="454"/>
      <c r="B219" s="454"/>
      <c r="C219" s="454"/>
      <c r="D219" s="454"/>
      <c r="E219" s="454"/>
      <c r="F219" s="454"/>
      <c r="G219" s="454"/>
      <c r="H219" s="454"/>
      <c r="I219" s="454"/>
      <c r="J219" s="454"/>
      <c r="K219" s="454"/>
      <c r="L219" s="454"/>
      <c r="M219" s="454"/>
      <c r="N219" s="454"/>
      <c r="O219" s="454"/>
      <c r="P219" s="454"/>
      <c r="Q219" s="454"/>
      <c r="R219" s="454"/>
      <c r="S219" s="454"/>
      <c r="T219" s="454"/>
      <c r="U219" s="454"/>
      <c r="V219" s="454"/>
      <c r="W219" s="454"/>
      <c r="X219" s="454"/>
      <c r="Y219" s="454"/>
      <c r="Z219" s="454"/>
    </row>
    <row r="220" spans="1:26">
      <c r="A220" s="454"/>
      <c r="B220" s="454"/>
      <c r="C220" s="454"/>
      <c r="D220" s="454"/>
      <c r="E220" s="454"/>
      <c r="F220" s="454"/>
      <c r="G220" s="454"/>
      <c r="H220" s="454"/>
      <c r="I220" s="454"/>
      <c r="J220" s="454"/>
      <c r="K220" s="454"/>
      <c r="L220" s="454"/>
      <c r="M220" s="454"/>
      <c r="N220" s="454"/>
      <c r="O220" s="454"/>
      <c r="P220" s="454"/>
      <c r="Q220" s="454"/>
      <c r="R220" s="454"/>
      <c r="S220" s="454"/>
      <c r="T220" s="454"/>
      <c r="U220" s="454"/>
      <c r="V220" s="454"/>
      <c r="W220" s="454"/>
      <c r="X220" s="454"/>
      <c r="Y220" s="454"/>
      <c r="Z220" s="454"/>
    </row>
    <row r="221" spans="1:26">
      <c r="A221" s="454"/>
      <c r="B221" s="454"/>
      <c r="C221" s="454"/>
      <c r="D221" s="454"/>
      <c r="E221" s="454"/>
      <c r="F221" s="454"/>
      <c r="G221" s="454"/>
      <c r="H221" s="454"/>
      <c r="I221" s="454"/>
      <c r="J221" s="454"/>
      <c r="K221" s="454"/>
      <c r="L221" s="454"/>
      <c r="M221" s="454"/>
      <c r="N221" s="454"/>
      <c r="O221" s="454"/>
      <c r="P221" s="454"/>
      <c r="Q221" s="454"/>
      <c r="R221" s="454"/>
      <c r="S221" s="454"/>
      <c r="T221" s="454"/>
      <c r="U221" s="454"/>
      <c r="V221" s="454"/>
      <c r="W221" s="454"/>
      <c r="X221" s="454"/>
      <c r="Y221" s="454"/>
      <c r="Z221" s="454"/>
    </row>
    <row r="222" spans="1:26">
      <c r="A222" s="454"/>
      <c r="B222" s="454"/>
      <c r="C222" s="454"/>
      <c r="D222" s="454"/>
      <c r="E222" s="454"/>
      <c r="F222" s="454"/>
      <c r="G222" s="454"/>
      <c r="H222" s="454"/>
      <c r="I222" s="454"/>
      <c r="J222" s="454"/>
      <c r="K222" s="454"/>
      <c r="L222" s="454"/>
      <c r="M222" s="454"/>
      <c r="N222" s="454"/>
      <c r="O222" s="454"/>
      <c r="P222" s="454"/>
      <c r="Q222" s="454"/>
      <c r="R222" s="454"/>
      <c r="S222" s="454"/>
      <c r="T222" s="454"/>
      <c r="U222" s="454"/>
      <c r="V222" s="454"/>
      <c r="W222" s="454"/>
      <c r="X222" s="454"/>
      <c r="Y222" s="454"/>
      <c r="Z222" s="454"/>
    </row>
    <row r="223" spans="1:26">
      <c r="A223" s="454"/>
      <c r="B223" s="454"/>
      <c r="C223" s="454"/>
      <c r="D223" s="454"/>
      <c r="E223" s="454"/>
      <c r="F223" s="454"/>
      <c r="G223" s="454"/>
      <c r="H223" s="454"/>
      <c r="I223" s="454"/>
      <c r="J223" s="454"/>
      <c r="K223" s="454"/>
      <c r="L223" s="454"/>
      <c r="M223" s="454"/>
      <c r="N223" s="454"/>
      <c r="O223" s="454"/>
      <c r="P223" s="454"/>
      <c r="Q223" s="454"/>
      <c r="R223" s="454"/>
      <c r="S223" s="454"/>
      <c r="T223" s="454"/>
      <c r="U223" s="454"/>
      <c r="V223" s="454"/>
      <c r="W223" s="454"/>
      <c r="X223" s="454"/>
      <c r="Y223" s="454"/>
      <c r="Z223" s="454"/>
    </row>
    <row r="224" spans="1:26">
      <c r="A224" s="454"/>
      <c r="B224" s="454"/>
      <c r="C224" s="454"/>
      <c r="D224" s="454"/>
      <c r="E224" s="454"/>
      <c r="F224" s="454"/>
      <c r="G224" s="454"/>
      <c r="H224" s="454"/>
      <c r="I224" s="454"/>
      <c r="J224" s="454"/>
      <c r="K224" s="454"/>
      <c r="L224" s="454"/>
      <c r="M224" s="454"/>
      <c r="N224" s="454"/>
      <c r="O224" s="454"/>
      <c r="P224" s="454"/>
      <c r="Q224" s="454"/>
      <c r="R224" s="454"/>
      <c r="S224" s="454"/>
      <c r="T224" s="454"/>
      <c r="U224" s="454"/>
      <c r="V224" s="454"/>
      <c r="W224" s="454"/>
      <c r="X224" s="454"/>
      <c r="Y224" s="454"/>
      <c r="Z224" s="454"/>
    </row>
    <row r="225" spans="1:26">
      <c r="A225" s="454"/>
      <c r="B225" s="454"/>
      <c r="C225" s="454"/>
      <c r="D225" s="454"/>
      <c r="E225" s="454"/>
      <c r="F225" s="454"/>
      <c r="G225" s="454"/>
      <c r="H225" s="454"/>
      <c r="I225" s="454"/>
      <c r="J225" s="454"/>
      <c r="K225" s="454"/>
      <c r="L225" s="454"/>
      <c r="M225" s="454"/>
      <c r="N225" s="454"/>
      <c r="O225" s="454"/>
      <c r="P225" s="454"/>
      <c r="Q225" s="454"/>
      <c r="R225" s="454"/>
      <c r="S225" s="454"/>
      <c r="T225" s="454"/>
      <c r="U225" s="454"/>
      <c r="V225" s="454"/>
      <c r="W225" s="454"/>
      <c r="X225" s="454"/>
      <c r="Y225" s="454"/>
      <c r="Z225" s="454"/>
    </row>
    <row r="226" spans="1:26">
      <c r="A226" s="454"/>
      <c r="B226" s="454"/>
      <c r="C226" s="454"/>
      <c r="D226" s="454"/>
      <c r="E226" s="454"/>
      <c r="F226" s="454"/>
      <c r="G226" s="454"/>
      <c r="H226" s="454"/>
      <c r="I226" s="454"/>
      <c r="J226" s="454"/>
      <c r="K226" s="454"/>
      <c r="L226" s="454"/>
      <c r="M226" s="454"/>
      <c r="N226" s="454"/>
      <c r="O226" s="454"/>
      <c r="P226" s="454"/>
      <c r="Q226" s="454"/>
      <c r="R226" s="454"/>
      <c r="S226" s="454"/>
      <c r="T226" s="454"/>
      <c r="U226" s="454"/>
      <c r="V226" s="454"/>
      <c r="W226" s="454"/>
      <c r="X226" s="454"/>
      <c r="Y226" s="454"/>
      <c r="Z226" s="454"/>
    </row>
    <row r="227" spans="1:26">
      <c r="A227" s="454"/>
      <c r="B227" s="454"/>
      <c r="C227" s="454"/>
      <c r="D227" s="454"/>
      <c r="E227" s="454"/>
      <c r="F227" s="454"/>
      <c r="G227" s="454"/>
      <c r="H227" s="454"/>
      <c r="I227" s="454"/>
      <c r="J227" s="454"/>
      <c r="K227" s="454"/>
      <c r="L227" s="454"/>
      <c r="M227" s="454"/>
      <c r="N227" s="454"/>
      <c r="O227" s="454"/>
      <c r="P227" s="454"/>
      <c r="Q227" s="454"/>
      <c r="R227" s="454"/>
      <c r="S227" s="454"/>
      <c r="T227" s="454"/>
      <c r="U227" s="454"/>
      <c r="V227" s="454"/>
      <c r="W227" s="454"/>
      <c r="X227" s="454"/>
      <c r="Y227" s="454"/>
      <c r="Z227" s="454"/>
    </row>
    <row r="228" spans="1:26">
      <c r="A228" s="454"/>
      <c r="B228" s="454"/>
      <c r="C228" s="454"/>
      <c r="D228" s="454"/>
      <c r="E228" s="454"/>
      <c r="F228" s="454"/>
      <c r="G228" s="454"/>
      <c r="H228" s="454"/>
      <c r="I228" s="454"/>
      <c r="J228" s="454"/>
      <c r="K228" s="454"/>
      <c r="L228" s="454"/>
      <c r="M228" s="454"/>
      <c r="N228" s="454"/>
      <c r="O228" s="454"/>
      <c r="P228" s="454"/>
      <c r="Q228" s="454"/>
      <c r="R228" s="454"/>
      <c r="S228" s="454"/>
      <c r="T228" s="454"/>
      <c r="U228" s="454"/>
      <c r="V228" s="454"/>
      <c r="W228" s="454"/>
      <c r="X228" s="454"/>
      <c r="Y228" s="454"/>
      <c r="Z228" s="454"/>
    </row>
    <row r="229" spans="1:26">
      <c r="A229" s="454"/>
      <c r="B229" s="454"/>
      <c r="C229" s="454"/>
      <c r="D229" s="454"/>
      <c r="E229" s="454"/>
      <c r="F229" s="454"/>
      <c r="G229" s="454"/>
      <c r="H229" s="454"/>
      <c r="I229" s="454"/>
      <c r="J229" s="454"/>
      <c r="K229" s="454"/>
      <c r="L229" s="454"/>
      <c r="M229" s="454"/>
      <c r="N229" s="454"/>
      <c r="O229" s="454"/>
      <c r="P229" s="454"/>
      <c r="Q229" s="454"/>
      <c r="R229" s="454"/>
      <c r="S229" s="454"/>
      <c r="T229" s="454"/>
      <c r="U229" s="454"/>
      <c r="V229" s="454"/>
      <c r="W229" s="454"/>
      <c r="X229" s="454"/>
      <c r="Y229" s="454"/>
      <c r="Z229" s="454"/>
    </row>
    <row r="230" spans="1:26">
      <c r="A230" s="454"/>
      <c r="B230" s="454"/>
      <c r="C230" s="454"/>
      <c r="D230" s="454"/>
      <c r="E230" s="454"/>
      <c r="F230" s="454"/>
      <c r="G230" s="454"/>
      <c r="H230" s="454"/>
      <c r="I230" s="454"/>
      <c r="J230" s="454"/>
      <c r="K230" s="454"/>
      <c r="L230" s="454"/>
      <c r="M230" s="454"/>
      <c r="N230" s="454"/>
      <c r="O230" s="454"/>
      <c r="P230" s="454"/>
      <c r="Q230" s="454"/>
      <c r="R230" s="454"/>
      <c r="S230" s="454"/>
      <c r="T230" s="454"/>
      <c r="U230" s="454"/>
      <c r="V230" s="454"/>
      <c r="W230" s="454"/>
      <c r="X230" s="454"/>
      <c r="Y230" s="454"/>
      <c r="Z230" s="454"/>
    </row>
    <row r="231" spans="1:26">
      <c r="A231" s="454"/>
      <c r="B231" s="454"/>
      <c r="C231" s="454"/>
      <c r="D231" s="454"/>
      <c r="E231" s="454"/>
      <c r="F231" s="454"/>
      <c r="G231" s="454"/>
      <c r="H231" s="454"/>
      <c r="I231" s="454"/>
      <c r="J231" s="454"/>
      <c r="K231" s="454"/>
      <c r="L231" s="454"/>
      <c r="M231" s="454"/>
      <c r="N231" s="454"/>
      <c r="O231" s="454"/>
      <c r="P231" s="454"/>
      <c r="Q231" s="454"/>
      <c r="R231" s="454"/>
      <c r="S231" s="454"/>
      <c r="T231" s="454"/>
      <c r="U231" s="454"/>
      <c r="V231" s="454"/>
      <c r="W231" s="454"/>
      <c r="X231" s="454"/>
      <c r="Y231" s="454"/>
      <c r="Z231" s="454"/>
    </row>
    <row r="232" spans="1:26">
      <c r="A232" s="454"/>
      <c r="B232" s="454"/>
      <c r="C232" s="454"/>
      <c r="D232" s="454"/>
      <c r="E232" s="454"/>
      <c r="F232" s="454"/>
      <c r="G232" s="454"/>
      <c r="H232" s="454"/>
      <c r="I232" s="454"/>
      <c r="J232" s="454"/>
      <c r="K232" s="454"/>
      <c r="L232" s="454"/>
      <c r="M232" s="454"/>
      <c r="N232" s="454"/>
      <c r="O232" s="454"/>
      <c r="P232" s="454"/>
      <c r="Q232" s="454"/>
      <c r="R232" s="454"/>
      <c r="S232" s="454"/>
      <c r="T232" s="454"/>
      <c r="U232" s="454"/>
      <c r="V232" s="454"/>
      <c r="W232" s="454"/>
      <c r="X232" s="454"/>
      <c r="Y232" s="454"/>
      <c r="Z232" s="454"/>
    </row>
    <row r="233" spans="1:26">
      <c r="A233" s="454"/>
      <c r="B233" s="454"/>
      <c r="C233" s="454"/>
      <c r="D233" s="454"/>
      <c r="E233" s="454"/>
      <c r="F233" s="454"/>
      <c r="G233" s="454"/>
      <c r="H233" s="454"/>
      <c r="I233" s="454"/>
      <c r="J233" s="454"/>
      <c r="K233" s="454"/>
      <c r="L233" s="454"/>
      <c r="M233" s="454"/>
      <c r="N233" s="454"/>
      <c r="O233" s="454"/>
      <c r="P233" s="454"/>
      <c r="Q233" s="454"/>
      <c r="R233" s="454"/>
      <c r="S233" s="454"/>
      <c r="T233" s="454"/>
      <c r="U233" s="454"/>
      <c r="V233" s="454"/>
      <c r="W233" s="454"/>
      <c r="X233" s="454"/>
      <c r="Y233" s="454"/>
      <c r="Z233" s="454"/>
    </row>
    <row r="234" spans="1:26">
      <c r="A234" s="454"/>
      <c r="B234" s="454"/>
      <c r="C234" s="454"/>
      <c r="D234" s="454"/>
      <c r="E234" s="454"/>
      <c r="F234" s="454"/>
      <c r="G234" s="454"/>
      <c r="H234" s="454"/>
      <c r="I234" s="454"/>
      <c r="J234" s="454"/>
      <c r="K234" s="454"/>
      <c r="L234" s="454"/>
      <c r="M234" s="454"/>
      <c r="N234" s="454"/>
      <c r="O234" s="454"/>
      <c r="P234" s="454"/>
      <c r="Q234" s="454"/>
      <c r="R234" s="454"/>
      <c r="S234" s="454"/>
      <c r="T234" s="454"/>
      <c r="U234" s="454"/>
      <c r="V234" s="454"/>
      <c r="W234" s="454"/>
      <c r="X234" s="454"/>
      <c r="Y234" s="454"/>
      <c r="Z234" s="454"/>
    </row>
    <row r="235" spans="1:26">
      <c r="A235" s="454"/>
      <c r="B235" s="454"/>
      <c r="C235" s="454"/>
      <c r="D235" s="454"/>
      <c r="E235" s="454"/>
      <c r="F235" s="454"/>
      <c r="G235" s="454"/>
      <c r="H235" s="454"/>
      <c r="I235" s="454"/>
      <c r="J235" s="454"/>
      <c r="K235" s="454"/>
      <c r="L235" s="454"/>
      <c r="M235" s="454"/>
      <c r="N235" s="454"/>
      <c r="O235" s="454"/>
      <c r="P235" s="454"/>
      <c r="Q235" s="454"/>
      <c r="R235" s="454"/>
      <c r="S235" s="454"/>
      <c r="T235" s="454"/>
      <c r="U235" s="454"/>
      <c r="V235" s="454"/>
      <c r="W235" s="454"/>
      <c r="X235" s="454"/>
      <c r="Y235" s="454"/>
      <c r="Z235" s="454"/>
    </row>
    <row r="236" spans="1:26">
      <c r="A236" s="454"/>
      <c r="B236" s="454"/>
      <c r="C236" s="454"/>
      <c r="D236" s="454"/>
      <c r="E236" s="454"/>
      <c r="F236" s="454"/>
      <c r="G236" s="454"/>
      <c r="H236" s="454"/>
      <c r="I236" s="454"/>
      <c r="J236" s="454"/>
      <c r="K236" s="454"/>
      <c r="L236" s="454"/>
      <c r="M236" s="454"/>
      <c r="N236" s="454"/>
      <c r="O236" s="454"/>
      <c r="P236" s="454"/>
      <c r="Q236" s="454"/>
      <c r="R236" s="454"/>
      <c r="S236" s="454"/>
      <c r="T236" s="454"/>
      <c r="U236" s="454"/>
      <c r="V236" s="454"/>
      <c r="W236" s="454"/>
      <c r="X236" s="454"/>
      <c r="Y236" s="454"/>
      <c r="Z236" s="454"/>
    </row>
    <row r="237" spans="1:26">
      <c r="A237" s="454"/>
      <c r="B237" s="454"/>
      <c r="C237" s="454"/>
      <c r="D237" s="454"/>
      <c r="E237" s="454"/>
      <c r="F237" s="454"/>
      <c r="G237" s="454"/>
      <c r="H237" s="454"/>
      <c r="I237" s="454"/>
      <c r="J237" s="454"/>
      <c r="K237" s="454"/>
      <c r="L237" s="454"/>
      <c r="M237" s="454"/>
      <c r="N237" s="454"/>
      <c r="O237" s="454"/>
      <c r="P237" s="454"/>
      <c r="Q237" s="454"/>
      <c r="R237" s="454"/>
      <c r="S237" s="454"/>
      <c r="T237" s="454"/>
      <c r="U237" s="454"/>
      <c r="V237" s="454"/>
      <c r="W237" s="454"/>
      <c r="X237" s="454"/>
      <c r="Y237" s="454"/>
      <c r="Z237" s="454"/>
    </row>
    <row r="238" spans="1:26">
      <c r="A238" s="454"/>
      <c r="B238" s="454"/>
      <c r="C238" s="454"/>
      <c r="D238" s="454"/>
      <c r="E238" s="454"/>
      <c r="F238" s="454"/>
      <c r="G238" s="454"/>
      <c r="H238" s="454"/>
      <c r="I238" s="454"/>
      <c r="J238" s="454"/>
      <c r="K238" s="454"/>
      <c r="L238" s="454"/>
      <c r="M238" s="454"/>
      <c r="N238" s="454"/>
      <c r="O238" s="454"/>
      <c r="P238" s="454"/>
      <c r="Q238" s="454"/>
      <c r="R238" s="454"/>
      <c r="S238" s="454"/>
      <c r="T238" s="454"/>
      <c r="U238" s="454"/>
      <c r="V238" s="454"/>
      <c r="W238" s="454"/>
      <c r="X238" s="454"/>
      <c r="Y238" s="454"/>
      <c r="Z238" s="454"/>
    </row>
    <row r="239" spans="1:26">
      <c r="A239" s="454"/>
      <c r="B239" s="454"/>
      <c r="C239" s="454"/>
      <c r="D239" s="454"/>
      <c r="E239" s="454"/>
      <c r="F239" s="454"/>
      <c r="G239" s="454"/>
      <c r="H239" s="454"/>
      <c r="I239" s="454"/>
      <c r="J239" s="454"/>
      <c r="K239" s="454"/>
      <c r="L239" s="454"/>
      <c r="M239" s="454"/>
      <c r="N239" s="454"/>
      <c r="O239" s="454"/>
      <c r="P239" s="454"/>
      <c r="Q239" s="454"/>
      <c r="R239" s="454"/>
      <c r="S239" s="454"/>
      <c r="T239" s="454"/>
      <c r="U239" s="454"/>
      <c r="V239" s="454"/>
      <c r="W239" s="454"/>
      <c r="X239" s="454"/>
      <c r="Y239" s="454"/>
      <c r="Z239" s="454"/>
    </row>
    <row r="240" spans="1:26">
      <c r="A240" s="454"/>
      <c r="B240" s="454"/>
      <c r="C240" s="454"/>
      <c r="D240" s="454"/>
      <c r="E240" s="454"/>
      <c r="F240" s="454"/>
      <c r="G240" s="454"/>
      <c r="H240" s="454"/>
      <c r="I240" s="454"/>
      <c r="J240" s="454"/>
      <c r="K240" s="454"/>
      <c r="L240" s="454"/>
      <c r="M240" s="454"/>
      <c r="N240" s="454"/>
      <c r="O240" s="454"/>
      <c r="P240" s="454"/>
      <c r="Q240" s="454"/>
      <c r="R240" s="454"/>
      <c r="S240" s="454"/>
      <c r="T240" s="454"/>
      <c r="U240" s="454"/>
      <c r="V240" s="454"/>
      <c r="W240" s="454"/>
      <c r="X240" s="454"/>
      <c r="Y240" s="454"/>
      <c r="Z240" s="454"/>
    </row>
    <row r="241" spans="1:26">
      <c r="A241" s="454"/>
      <c r="B241" s="454"/>
      <c r="C241" s="454"/>
      <c r="D241" s="454"/>
      <c r="E241" s="454"/>
      <c r="F241" s="454"/>
      <c r="G241" s="454"/>
      <c r="H241" s="454"/>
      <c r="I241" s="454"/>
      <c r="J241" s="454"/>
      <c r="K241" s="454"/>
      <c r="L241" s="454"/>
      <c r="M241" s="454"/>
      <c r="N241" s="454"/>
      <c r="O241" s="454"/>
      <c r="P241" s="454"/>
      <c r="Q241" s="454"/>
      <c r="R241" s="454"/>
      <c r="S241" s="454"/>
      <c r="T241" s="454"/>
      <c r="U241" s="454"/>
      <c r="V241" s="454"/>
      <c r="W241" s="454"/>
      <c r="X241" s="454"/>
      <c r="Y241" s="454"/>
      <c r="Z241" s="454"/>
    </row>
    <row r="242" spans="1:26">
      <c r="A242" s="454"/>
      <c r="B242" s="454"/>
      <c r="C242" s="454"/>
      <c r="D242" s="454"/>
      <c r="E242" s="454"/>
      <c r="F242" s="454"/>
      <c r="G242" s="454"/>
      <c r="H242" s="454"/>
      <c r="I242" s="454"/>
      <c r="J242" s="454"/>
      <c r="K242" s="454"/>
      <c r="L242" s="454"/>
      <c r="M242" s="454"/>
      <c r="N242" s="454"/>
      <c r="O242" s="454"/>
      <c r="P242" s="454"/>
      <c r="Q242" s="454"/>
      <c r="R242" s="454"/>
      <c r="S242" s="454"/>
      <c r="T242" s="454"/>
      <c r="U242" s="454"/>
      <c r="V242" s="454"/>
      <c r="W242" s="454"/>
      <c r="X242" s="454"/>
      <c r="Y242" s="454"/>
      <c r="Z242" s="454"/>
    </row>
    <row r="243" spans="1:26">
      <c r="A243" s="454"/>
      <c r="B243" s="454"/>
      <c r="C243" s="454"/>
      <c r="D243" s="454"/>
      <c r="E243" s="454"/>
      <c r="F243" s="454"/>
      <c r="G243" s="454"/>
      <c r="H243" s="454"/>
      <c r="I243" s="454"/>
      <c r="J243" s="454"/>
      <c r="K243" s="454"/>
      <c r="L243" s="454"/>
      <c r="M243" s="454"/>
      <c r="N243" s="454"/>
      <c r="O243" s="454"/>
      <c r="P243" s="454"/>
      <c r="Q243" s="454"/>
      <c r="R243" s="454"/>
      <c r="S243" s="454"/>
      <c r="T243" s="454"/>
      <c r="U243" s="454"/>
      <c r="V243" s="454"/>
      <c r="W243" s="454"/>
      <c r="X243" s="454"/>
      <c r="Y243" s="454"/>
      <c r="Z243" s="454"/>
    </row>
    <row r="244" spans="1:26">
      <c r="A244" s="454"/>
      <c r="B244" s="454"/>
      <c r="C244" s="454"/>
      <c r="D244" s="454"/>
      <c r="E244" s="454"/>
      <c r="F244" s="454"/>
      <c r="G244" s="454"/>
      <c r="H244" s="454"/>
      <c r="I244" s="454"/>
      <c r="J244" s="454"/>
      <c r="K244" s="454"/>
      <c r="L244" s="454"/>
      <c r="M244" s="454"/>
      <c r="N244" s="454"/>
      <c r="O244" s="454"/>
      <c r="P244" s="454"/>
      <c r="Q244" s="454"/>
      <c r="R244" s="454"/>
      <c r="S244" s="454"/>
      <c r="T244" s="454"/>
      <c r="U244" s="454"/>
      <c r="V244" s="454"/>
      <c r="W244" s="454"/>
      <c r="X244" s="454"/>
      <c r="Y244" s="454"/>
      <c r="Z244" s="454"/>
    </row>
    <row r="245" spans="1:26">
      <c r="A245" s="454"/>
      <c r="B245" s="454"/>
      <c r="C245" s="454"/>
      <c r="D245" s="454"/>
      <c r="E245" s="454"/>
      <c r="F245" s="454"/>
      <c r="G245" s="454"/>
      <c r="H245" s="454"/>
      <c r="I245" s="454"/>
      <c r="J245" s="454"/>
      <c r="K245" s="454"/>
      <c r="L245" s="454"/>
      <c r="M245" s="454"/>
      <c r="N245" s="454"/>
      <c r="O245" s="454"/>
      <c r="P245" s="454"/>
      <c r="Q245" s="454"/>
      <c r="R245" s="454"/>
      <c r="S245" s="454"/>
      <c r="T245" s="454"/>
      <c r="U245" s="454"/>
      <c r="V245" s="454"/>
      <c r="W245" s="454"/>
      <c r="X245" s="454"/>
      <c r="Y245" s="454"/>
      <c r="Z245" s="454"/>
    </row>
    <row r="246" spans="1:26">
      <c r="A246" s="454"/>
      <c r="B246" s="454"/>
      <c r="C246" s="454"/>
      <c r="D246" s="454"/>
      <c r="E246" s="454"/>
      <c r="F246" s="454"/>
      <c r="G246" s="454"/>
      <c r="H246" s="454"/>
      <c r="I246" s="454"/>
      <c r="J246" s="454"/>
      <c r="K246" s="454"/>
      <c r="L246" s="454"/>
      <c r="M246" s="454"/>
      <c r="N246" s="454"/>
      <c r="O246" s="454"/>
      <c r="P246" s="454"/>
      <c r="Q246" s="454"/>
      <c r="R246" s="454"/>
      <c r="S246" s="454"/>
      <c r="T246" s="454"/>
      <c r="U246" s="454"/>
      <c r="V246" s="454"/>
      <c r="W246" s="454"/>
      <c r="X246" s="454"/>
      <c r="Y246" s="454"/>
      <c r="Z246" s="454"/>
    </row>
    <row r="247" spans="1:26">
      <c r="A247" s="454"/>
      <c r="B247" s="454"/>
      <c r="C247" s="454"/>
      <c r="D247" s="454"/>
      <c r="E247" s="454"/>
      <c r="F247" s="454"/>
      <c r="G247" s="454"/>
      <c r="H247" s="454"/>
      <c r="I247" s="454"/>
      <c r="J247" s="454"/>
      <c r="K247" s="454"/>
      <c r="L247" s="454"/>
      <c r="M247" s="454"/>
      <c r="N247" s="454"/>
      <c r="O247" s="454"/>
      <c r="P247" s="454"/>
      <c r="Q247" s="454"/>
      <c r="R247" s="454"/>
      <c r="S247" s="454"/>
      <c r="T247" s="454"/>
      <c r="U247" s="454"/>
      <c r="V247" s="454"/>
      <c r="W247" s="454"/>
      <c r="X247" s="454"/>
      <c r="Y247" s="454"/>
      <c r="Z247" s="454"/>
    </row>
    <row r="248" spans="1:26">
      <c r="A248" s="454"/>
      <c r="B248" s="454"/>
      <c r="C248" s="454"/>
      <c r="D248" s="454"/>
      <c r="E248" s="454"/>
      <c r="F248" s="454"/>
      <c r="G248" s="454"/>
      <c r="H248" s="454"/>
      <c r="I248" s="454"/>
      <c r="J248" s="454"/>
      <c r="K248" s="454"/>
      <c r="L248" s="454"/>
      <c r="M248" s="454"/>
      <c r="N248" s="454"/>
      <c r="O248" s="454"/>
      <c r="P248" s="454"/>
      <c r="Q248" s="454"/>
      <c r="R248" s="454"/>
      <c r="S248" s="454"/>
      <c r="T248" s="454"/>
      <c r="U248" s="454"/>
      <c r="V248" s="454"/>
      <c r="W248" s="454"/>
      <c r="X248" s="454"/>
      <c r="Y248" s="454"/>
      <c r="Z248" s="454"/>
    </row>
    <row r="249" spans="1:26">
      <c r="A249" s="454"/>
      <c r="B249" s="454"/>
      <c r="C249" s="454"/>
      <c r="D249" s="454"/>
      <c r="E249" s="454"/>
      <c r="F249" s="454"/>
      <c r="G249" s="454"/>
      <c r="H249" s="454"/>
      <c r="I249" s="454"/>
      <c r="J249" s="454"/>
      <c r="K249" s="454"/>
      <c r="L249" s="454"/>
      <c r="M249" s="454"/>
      <c r="N249" s="454"/>
      <c r="O249" s="454"/>
      <c r="P249" s="454"/>
      <c r="Q249" s="454"/>
      <c r="R249" s="454"/>
      <c r="S249" s="454"/>
      <c r="T249" s="454"/>
      <c r="U249" s="454"/>
      <c r="V249" s="454"/>
      <c r="W249" s="454"/>
      <c r="X249" s="454"/>
      <c r="Y249" s="454"/>
      <c r="Z249" s="454"/>
    </row>
    <row r="250" spans="1:26">
      <c r="A250" s="454"/>
      <c r="B250" s="454"/>
      <c r="C250" s="454"/>
      <c r="D250" s="454"/>
      <c r="E250" s="454"/>
      <c r="F250" s="454"/>
      <c r="G250" s="454"/>
      <c r="H250" s="454"/>
      <c r="I250" s="454"/>
      <c r="J250" s="454"/>
      <c r="K250" s="454"/>
      <c r="L250" s="454"/>
      <c r="M250" s="454"/>
      <c r="N250" s="454"/>
      <c r="O250" s="454"/>
      <c r="P250" s="454"/>
      <c r="Q250" s="454"/>
      <c r="R250" s="454"/>
      <c r="S250" s="454"/>
      <c r="T250" s="454"/>
      <c r="U250" s="454"/>
      <c r="V250" s="454"/>
      <c r="W250" s="454"/>
      <c r="X250" s="454"/>
      <c r="Y250" s="454"/>
      <c r="Z250" s="454"/>
    </row>
    <row r="251" spans="1:26">
      <c r="A251" s="454"/>
      <c r="B251" s="454"/>
      <c r="C251" s="454"/>
      <c r="D251" s="454"/>
      <c r="E251" s="454"/>
      <c r="F251" s="454"/>
      <c r="G251" s="454"/>
      <c r="H251" s="454"/>
      <c r="I251" s="454"/>
      <c r="J251" s="454"/>
      <c r="K251" s="454"/>
      <c r="L251" s="454"/>
      <c r="M251" s="454"/>
      <c r="N251" s="454"/>
      <c r="O251" s="454"/>
      <c r="P251" s="454"/>
      <c r="Q251" s="454"/>
      <c r="R251" s="454"/>
      <c r="S251" s="454"/>
      <c r="T251" s="454"/>
      <c r="U251" s="454"/>
      <c r="V251" s="454"/>
      <c r="W251" s="454"/>
      <c r="X251" s="454"/>
      <c r="Y251" s="454"/>
      <c r="Z251" s="454"/>
    </row>
    <row r="252" spans="1:26">
      <c r="A252" s="454"/>
      <c r="B252" s="454"/>
      <c r="C252" s="454"/>
      <c r="D252" s="454"/>
      <c r="E252" s="454"/>
      <c r="F252" s="454"/>
      <c r="G252" s="454"/>
      <c r="H252" s="454"/>
      <c r="I252" s="454"/>
      <c r="J252" s="454"/>
      <c r="K252" s="454"/>
      <c r="L252" s="454"/>
      <c r="M252" s="454"/>
      <c r="N252" s="454"/>
      <c r="O252" s="454"/>
      <c r="P252" s="454"/>
      <c r="Q252" s="454"/>
      <c r="R252" s="454"/>
      <c r="S252" s="454"/>
      <c r="T252" s="454"/>
      <c r="U252" s="454"/>
      <c r="V252" s="454"/>
      <c r="W252" s="454"/>
      <c r="X252" s="454"/>
      <c r="Y252" s="454"/>
      <c r="Z252" s="454"/>
    </row>
    <row r="253" spans="1:26">
      <c r="A253" s="454"/>
      <c r="B253" s="454"/>
      <c r="C253" s="454"/>
      <c r="D253" s="454"/>
      <c r="E253" s="454"/>
      <c r="F253" s="454"/>
      <c r="G253" s="454"/>
      <c r="H253" s="454"/>
      <c r="I253" s="454"/>
      <c r="J253" s="454"/>
      <c r="K253" s="454"/>
      <c r="L253" s="454"/>
      <c r="M253" s="454"/>
      <c r="N253" s="454"/>
      <c r="O253" s="454"/>
      <c r="P253" s="454"/>
      <c r="Q253" s="454"/>
      <c r="R253" s="454"/>
      <c r="S253" s="454"/>
      <c r="T253" s="454"/>
      <c r="U253" s="454"/>
      <c r="V253" s="454"/>
      <c r="W253" s="454"/>
      <c r="X253" s="454"/>
      <c r="Y253" s="454"/>
      <c r="Z253" s="454"/>
    </row>
    <row r="254" spans="1:26">
      <c r="A254" s="454"/>
      <c r="B254" s="454"/>
      <c r="C254" s="454"/>
      <c r="D254" s="454"/>
      <c r="E254" s="454"/>
      <c r="F254" s="454"/>
      <c r="G254" s="454"/>
      <c r="H254" s="454"/>
      <c r="I254" s="454"/>
      <c r="J254" s="454"/>
      <c r="K254" s="454"/>
      <c r="L254" s="454"/>
      <c r="M254" s="454"/>
      <c r="N254" s="454"/>
      <c r="O254" s="454"/>
      <c r="P254" s="454"/>
      <c r="Q254" s="454"/>
      <c r="R254" s="454"/>
      <c r="S254" s="454"/>
      <c r="T254" s="454"/>
      <c r="U254" s="454"/>
      <c r="V254" s="454"/>
      <c r="W254" s="454"/>
      <c r="X254" s="454"/>
      <c r="Y254" s="454"/>
      <c r="Z254" s="454"/>
    </row>
    <row r="255" spans="1:26">
      <c r="A255" s="454"/>
      <c r="B255" s="454"/>
      <c r="C255" s="454"/>
      <c r="D255" s="454"/>
      <c r="E255" s="454"/>
      <c r="F255" s="454"/>
      <c r="G255" s="454"/>
      <c r="H255" s="454"/>
      <c r="I255" s="454"/>
      <c r="J255" s="454"/>
      <c r="K255" s="454"/>
      <c r="L255" s="454"/>
      <c r="M255" s="454"/>
      <c r="N255" s="454"/>
      <c r="O255" s="454"/>
      <c r="P255" s="454"/>
      <c r="Q255" s="454"/>
      <c r="R255" s="454"/>
      <c r="S255" s="454"/>
      <c r="T255" s="454"/>
      <c r="U255" s="454"/>
      <c r="V255" s="454"/>
      <c r="W255" s="454"/>
      <c r="X255" s="454"/>
      <c r="Y255" s="454"/>
      <c r="Z255" s="454"/>
    </row>
    <row r="256" spans="1:26">
      <c r="A256" s="454"/>
      <c r="B256" s="454"/>
      <c r="C256" s="454"/>
      <c r="D256" s="454"/>
      <c r="E256" s="454"/>
      <c r="F256" s="454"/>
      <c r="G256" s="454"/>
      <c r="H256" s="454"/>
      <c r="I256" s="454"/>
      <c r="J256" s="454"/>
      <c r="K256" s="454"/>
      <c r="L256" s="454"/>
      <c r="M256" s="454"/>
      <c r="N256" s="454"/>
      <c r="O256" s="454"/>
      <c r="P256" s="454"/>
      <c r="Q256" s="454"/>
      <c r="R256" s="454"/>
      <c r="S256" s="454"/>
      <c r="T256" s="454"/>
      <c r="U256" s="454"/>
      <c r="V256" s="454"/>
      <c r="W256" s="454"/>
      <c r="X256" s="454"/>
      <c r="Y256" s="454"/>
      <c r="Z256" s="454"/>
    </row>
    <row r="257" spans="1:26">
      <c r="A257" s="454"/>
      <c r="B257" s="454"/>
      <c r="C257" s="454"/>
      <c r="D257" s="454"/>
      <c r="E257" s="454"/>
      <c r="F257" s="454"/>
      <c r="G257" s="454"/>
      <c r="H257" s="454"/>
      <c r="I257" s="454"/>
      <c r="J257" s="454"/>
      <c r="K257" s="454"/>
      <c r="L257" s="454"/>
      <c r="M257" s="454"/>
      <c r="N257" s="454"/>
      <c r="O257" s="454"/>
      <c r="P257" s="454"/>
      <c r="Q257" s="454"/>
      <c r="R257" s="454"/>
      <c r="S257" s="454"/>
      <c r="T257" s="454"/>
      <c r="U257" s="454"/>
      <c r="V257" s="454"/>
      <c r="W257" s="454"/>
      <c r="X257" s="454"/>
      <c r="Y257" s="454"/>
      <c r="Z257" s="454"/>
    </row>
    <row r="258" spans="1:26">
      <c r="A258" s="454"/>
      <c r="B258" s="454"/>
      <c r="C258" s="454"/>
      <c r="D258" s="454"/>
      <c r="E258" s="454"/>
      <c r="F258" s="454"/>
      <c r="G258" s="454"/>
      <c r="H258" s="454"/>
      <c r="I258" s="454"/>
      <c r="J258" s="454"/>
      <c r="K258" s="454"/>
      <c r="L258" s="454"/>
      <c r="M258" s="454"/>
      <c r="N258" s="454"/>
      <c r="O258" s="454"/>
      <c r="P258" s="454"/>
      <c r="Q258" s="454"/>
      <c r="R258" s="454"/>
      <c r="S258" s="454"/>
      <c r="T258" s="454"/>
      <c r="U258" s="454"/>
      <c r="V258" s="454"/>
      <c r="W258" s="454"/>
      <c r="X258" s="454"/>
      <c r="Y258" s="454"/>
      <c r="Z258" s="454"/>
    </row>
    <row r="259" spans="1:26">
      <c r="A259" s="454"/>
      <c r="B259" s="454"/>
      <c r="C259" s="454"/>
      <c r="D259" s="454"/>
      <c r="E259" s="454"/>
      <c r="F259" s="454"/>
      <c r="G259" s="454"/>
      <c r="H259" s="454"/>
      <c r="I259" s="454"/>
      <c r="J259" s="454"/>
      <c r="K259" s="454"/>
      <c r="L259" s="454"/>
      <c r="M259" s="454"/>
      <c r="N259" s="454"/>
      <c r="O259" s="454"/>
      <c r="P259" s="454"/>
      <c r="Q259" s="454"/>
      <c r="R259" s="454"/>
      <c r="S259" s="454"/>
      <c r="T259" s="454"/>
      <c r="U259" s="454"/>
      <c r="V259" s="454"/>
      <c r="W259" s="454"/>
      <c r="X259" s="454"/>
      <c r="Y259" s="454"/>
      <c r="Z259" s="454"/>
    </row>
    <row r="260" spans="1:26">
      <c r="A260" s="454"/>
      <c r="B260" s="454"/>
      <c r="C260" s="454"/>
      <c r="D260" s="454"/>
      <c r="E260" s="454"/>
      <c r="F260" s="454"/>
      <c r="G260" s="454"/>
      <c r="H260" s="454"/>
      <c r="I260" s="454"/>
      <c r="J260" s="454"/>
      <c r="K260" s="454"/>
      <c r="L260" s="454"/>
      <c r="M260" s="454"/>
      <c r="N260" s="454"/>
      <c r="O260" s="454"/>
      <c r="P260" s="454"/>
      <c r="Q260" s="454"/>
      <c r="R260" s="454"/>
      <c r="S260" s="454"/>
      <c r="T260" s="454"/>
      <c r="U260" s="454"/>
      <c r="V260" s="454"/>
      <c r="W260" s="454"/>
      <c r="X260" s="454"/>
      <c r="Y260" s="454"/>
      <c r="Z260" s="454"/>
    </row>
    <row r="261" spans="1:26">
      <c r="A261" s="454"/>
      <c r="B261" s="454"/>
      <c r="C261" s="454"/>
      <c r="D261" s="454"/>
      <c r="E261" s="454"/>
      <c r="F261" s="454"/>
      <c r="G261" s="454"/>
      <c r="H261" s="454"/>
      <c r="I261" s="454"/>
      <c r="J261" s="454"/>
      <c r="K261" s="454"/>
      <c r="L261" s="454"/>
      <c r="M261" s="454"/>
      <c r="N261" s="454"/>
      <c r="O261" s="454"/>
      <c r="P261" s="454"/>
      <c r="Q261" s="454"/>
      <c r="R261" s="454"/>
      <c r="S261" s="454"/>
      <c r="T261" s="454"/>
      <c r="U261" s="454"/>
      <c r="V261" s="454"/>
      <c r="W261" s="454"/>
      <c r="X261" s="454"/>
      <c r="Y261" s="454"/>
      <c r="Z261" s="454"/>
    </row>
    <row r="262" spans="1:26">
      <c r="A262" s="454"/>
      <c r="B262" s="454"/>
      <c r="C262" s="454"/>
      <c r="D262" s="454"/>
      <c r="E262" s="454"/>
      <c r="F262" s="454"/>
      <c r="G262" s="454"/>
      <c r="H262" s="454"/>
      <c r="I262" s="454"/>
      <c r="J262" s="454"/>
      <c r="K262" s="454"/>
      <c r="L262" s="454"/>
      <c r="M262" s="454"/>
      <c r="N262" s="454"/>
      <c r="O262" s="454"/>
      <c r="P262" s="454"/>
      <c r="Q262" s="454"/>
      <c r="R262" s="454"/>
      <c r="S262" s="454"/>
      <c r="T262" s="454"/>
      <c r="U262" s="454"/>
      <c r="V262" s="454"/>
      <c r="W262" s="454"/>
      <c r="X262" s="454"/>
      <c r="Y262" s="454"/>
      <c r="Z262" s="454"/>
    </row>
    <row r="263" spans="1:26">
      <c r="A263" s="454"/>
      <c r="B263" s="454"/>
      <c r="C263" s="454"/>
      <c r="D263" s="454"/>
      <c r="E263" s="454"/>
      <c r="F263" s="454"/>
      <c r="G263" s="454"/>
      <c r="H263" s="454"/>
      <c r="I263" s="454"/>
      <c r="J263" s="454"/>
      <c r="K263" s="454"/>
      <c r="L263" s="454"/>
      <c r="M263" s="454"/>
      <c r="N263" s="454"/>
      <c r="O263" s="454"/>
      <c r="P263" s="454"/>
      <c r="Q263" s="454"/>
      <c r="R263" s="454"/>
      <c r="S263" s="454"/>
      <c r="T263" s="454"/>
      <c r="U263" s="454"/>
      <c r="V263" s="454"/>
      <c r="W263" s="454"/>
      <c r="X263" s="454"/>
      <c r="Y263" s="454"/>
      <c r="Z263" s="454"/>
    </row>
    <row r="264" spans="1:26">
      <c r="A264" s="454"/>
      <c r="B264" s="454"/>
      <c r="C264" s="454"/>
      <c r="D264" s="454"/>
      <c r="E264" s="454"/>
      <c r="F264" s="454"/>
      <c r="G264" s="454"/>
      <c r="H264" s="454"/>
      <c r="I264" s="454"/>
      <c r="J264" s="454"/>
      <c r="K264" s="454"/>
      <c r="L264" s="454"/>
      <c r="M264" s="454"/>
      <c r="N264" s="454"/>
      <c r="O264" s="454"/>
      <c r="P264" s="454"/>
      <c r="Q264" s="454"/>
      <c r="R264" s="454"/>
      <c r="S264" s="454"/>
      <c r="T264" s="454"/>
      <c r="U264" s="454"/>
      <c r="V264" s="454"/>
      <c r="W264" s="454"/>
      <c r="X264" s="454"/>
      <c r="Y264" s="454"/>
      <c r="Z264" s="454"/>
    </row>
    <row r="265" spans="1:26">
      <c r="A265" s="454"/>
      <c r="B265" s="454"/>
      <c r="C265" s="454"/>
      <c r="D265" s="454"/>
      <c r="E265" s="454"/>
      <c r="F265" s="454"/>
      <c r="G265" s="454"/>
      <c r="H265" s="454"/>
      <c r="I265" s="454"/>
      <c r="J265" s="454"/>
      <c r="K265" s="454"/>
      <c r="L265" s="454"/>
      <c r="M265" s="454"/>
      <c r="N265" s="454"/>
      <c r="O265" s="454"/>
      <c r="P265" s="454"/>
      <c r="Q265" s="454"/>
      <c r="R265" s="454"/>
      <c r="S265" s="454"/>
      <c r="T265" s="454"/>
      <c r="U265" s="454"/>
      <c r="V265" s="454"/>
      <c r="W265" s="454"/>
      <c r="X265" s="454"/>
      <c r="Y265" s="454"/>
      <c r="Z265" s="454"/>
    </row>
    <row r="266" spans="1:26">
      <c r="A266" s="454"/>
      <c r="B266" s="454"/>
      <c r="C266" s="454"/>
      <c r="D266" s="454"/>
      <c r="E266" s="454"/>
      <c r="F266" s="454"/>
      <c r="G266" s="454"/>
      <c r="H266" s="454"/>
      <c r="I266" s="454"/>
      <c r="J266" s="454"/>
      <c r="K266" s="454"/>
      <c r="L266" s="454"/>
      <c r="M266" s="454"/>
      <c r="N266" s="454"/>
      <c r="O266" s="454"/>
      <c r="P266" s="454"/>
      <c r="Q266" s="454"/>
      <c r="R266" s="454"/>
      <c r="S266" s="454"/>
      <c r="T266" s="454"/>
      <c r="U266" s="454"/>
      <c r="V266" s="454"/>
      <c r="W266" s="454"/>
      <c r="X266" s="454"/>
      <c r="Y266" s="454"/>
      <c r="Z266" s="454"/>
    </row>
    <row r="267" spans="1:26">
      <c r="A267" s="454"/>
      <c r="B267" s="454"/>
      <c r="C267" s="454"/>
      <c r="D267" s="454"/>
      <c r="E267" s="454"/>
      <c r="F267" s="454"/>
      <c r="G267" s="454"/>
      <c r="H267" s="454"/>
      <c r="I267" s="454"/>
      <c r="J267" s="454"/>
      <c r="K267" s="454"/>
      <c r="L267" s="454"/>
      <c r="M267" s="454"/>
      <c r="N267" s="454"/>
      <c r="O267" s="454"/>
      <c r="P267" s="454"/>
      <c r="Q267" s="454"/>
      <c r="R267" s="454"/>
      <c r="S267" s="454"/>
      <c r="T267" s="454"/>
      <c r="U267" s="454"/>
      <c r="V267" s="454"/>
      <c r="W267" s="454"/>
      <c r="X267" s="454"/>
      <c r="Y267" s="454"/>
      <c r="Z267" s="454"/>
    </row>
    <row r="268" spans="1:26">
      <c r="A268" s="454"/>
      <c r="B268" s="454"/>
      <c r="C268" s="454"/>
      <c r="D268" s="454"/>
      <c r="E268" s="454"/>
      <c r="F268" s="454"/>
      <c r="G268" s="454"/>
      <c r="H268" s="454"/>
      <c r="I268" s="454"/>
      <c r="J268" s="454"/>
      <c r="K268" s="454"/>
      <c r="L268" s="454"/>
      <c r="M268" s="454"/>
      <c r="N268" s="454"/>
      <c r="O268" s="454"/>
      <c r="P268" s="454"/>
      <c r="Q268" s="454"/>
      <c r="R268" s="454"/>
      <c r="S268" s="454"/>
      <c r="T268" s="454"/>
      <c r="U268" s="454"/>
      <c r="V268" s="454"/>
      <c r="W268" s="454"/>
      <c r="X268" s="454"/>
      <c r="Y268" s="454"/>
      <c r="Z268" s="454"/>
    </row>
    <row r="269" spans="1:26">
      <c r="A269" s="454"/>
      <c r="B269" s="454"/>
      <c r="C269" s="454"/>
      <c r="D269" s="454"/>
      <c r="E269" s="454"/>
      <c r="F269" s="454"/>
      <c r="G269" s="454"/>
      <c r="H269" s="454"/>
      <c r="I269" s="454"/>
      <c r="J269" s="454"/>
      <c r="K269" s="454"/>
      <c r="L269" s="454"/>
      <c r="M269" s="454"/>
      <c r="N269" s="454"/>
      <c r="O269" s="454"/>
      <c r="P269" s="454"/>
      <c r="Q269" s="454"/>
      <c r="R269" s="454"/>
      <c r="S269" s="454"/>
      <c r="T269" s="454"/>
      <c r="U269" s="454"/>
      <c r="V269" s="454"/>
      <c r="W269" s="454"/>
      <c r="X269" s="454"/>
      <c r="Y269" s="454"/>
      <c r="Z269" s="454"/>
    </row>
    <row r="270" spans="1:26">
      <c r="A270" s="454"/>
      <c r="B270" s="454"/>
      <c r="C270" s="454"/>
      <c r="D270" s="454"/>
      <c r="E270" s="454"/>
      <c r="F270" s="454"/>
      <c r="G270" s="454"/>
      <c r="H270" s="454"/>
      <c r="I270" s="454"/>
      <c r="J270" s="454"/>
      <c r="K270" s="454"/>
      <c r="L270" s="454"/>
      <c r="M270" s="454"/>
      <c r="N270" s="454"/>
      <c r="O270" s="454"/>
      <c r="P270" s="454"/>
      <c r="Q270" s="454"/>
      <c r="R270" s="454"/>
      <c r="S270" s="454"/>
      <c r="T270" s="454"/>
      <c r="U270" s="454"/>
      <c r="V270" s="454"/>
      <c r="W270" s="454"/>
      <c r="X270" s="454"/>
      <c r="Y270" s="454"/>
      <c r="Z270" s="454"/>
    </row>
    <row r="271" spans="1:26">
      <c r="A271" s="454"/>
      <c r="B271" s="454"/>
      <c r="C271" s="454"/>
      <c r="D271" s="454"/>
      <c r="E271" s="454"/>
      <c r="F271" s="454"/>
      <c r="G271" s="454"/>
      <c r="H271" s="454"/>
      <c r="I271" s="454"/>
      <c r="J271" s="454"/>
      <c r="K271" s="454"/>
      <c r="L271" s="454"/>
      <c r="M271" s="454"/>
      <c r="N271" s="454"/>
      <c r="O271" s="454"/>
      <c r="P271" s="454"/>
      <c r="Q271" s="454"/>
      <c r="R271" s="454"/>
      <c r="S271" s="454"/>
      <c r="T271" s="454"/>
      <c r="U271" s="454"/>
      <c r="V271" s="454"/>
      <c r="W271" s="454"/>
      <c r="X271" s="454"/>
      <c r="Y271" s="454"/>
      <c r="Z271" s="454"/>
    </row>
    <row r="272" spans="1:26">
      <c r="A272" s="454"/>
      <c r="B272" s="454"/>
      <c r="C272" s="454"/>
      <c r="D272" s="454"/>
      <c r="E272" s="454"/>
      <c r="F272" s="454"/>
      <c r="G272" s="454"/>
      <c r="H272" s="454"/>
      <c r="I272" s="454"/>
      <c r="J272" s="454"/>
      <c r="K272" s="454"/>
      <c r="L272" s="454"/>
      <c r="M272" s="454"/>
      <c r="N272" s="454"/>
      <c r="O272" s="454"/>
      <c r="P272" s="454"/>
      <c r="Q272" s="454"/>
      <c r="R272" s="454"/>
      <c r="S272" s="454"/>
      <c r="T272" s="454"/>
      <c r="U272" s="454"/>
      <c r="V272" s="454"/>
      <c r="W272" s="454"/>
      <c r="X272" s="454"/>
      <c r="Y272" s="454"/>
      <c r="Z272" s="454"/>
    </row>
    <row r="273" spans="1:26">
      <c r="A273" s="454"/>
      <c r="B273" s="454"/>
      <c r="C273" s="454"/>
      <c r="D273" s="454"/>
      <c r="E273" s="454"/>
      <c r="F273" s="454"/>
      <c r="G273" s="454"/>
      <c r="H273" s="454"/>
      <c r="I273" s="454"/>
      <c r="J273" s="454"/>
      <c r="K273" s="454"/>
      <c r="L273" s="454"/>
      <c r="M273" s="454"/>
      <c r="N273" s="454"/>
      <c r="O273" s="454"/>
      <c r="P273" s="454"/>
      <c r="Q273" s="454"/>
      <c r="R273" s="454"/>
      <c r="S273" s="454"/>
      <c r="T273" s="454"/>
      <c r="U273" s="454"/>
      <c r="V273" s="454"/>
      <c r="W273" s="454"/>
      <c r="X273" s="454"/>
      <c r="Y273" s="454"/>
      <c r="Z273" s="454"/>
    </row>
    <row r="274" spans="1:26">
      <c r="A274" s="454"/>
      <c r="B274" s="454"/>
      <c r="C274" s="454"/>
      <c r="D274" s="454"/>
      <c r="E274" s="454"/>
      <c r="F274" s="454"/>
      <c r="G274" s="454"/>
      <c r="H274" s="454"/>
      <c r="I274" s="454"/>
      <c r="J274" s="454"/>
      <c r="K274" s="454"/>
      <c r="L274" s="454"/>
      <c r="M274" s="454"/>
      <c r="N274" s="454"/>
      <c r="O274" s="454"/>
      <c r="P274" s="454"/>
      <c r="Q274" s="454"/>
      <c r="R274" s="454"/>
      <c r="S274" s="454"/>
      <c r="T274" s="454"/>
      <c r="U274" s="454"/>
      <c r="V274" s="454"/>
      <c r="W274" s="454"/>
      <c r="X274" s="454"/>
      <c r="Y274" s="454"/>
      <c r="Z274" s="454"/>
    </row>
    <row r="275" spans="1:26">
      <c r="A275" s="454"/>
      <c r="B275" s="454"/>
      <c r="C275" s="454"/>
      <c r="D275" s="454"/>
      <c r="E275" s="454"/>
      <c r="F275" s="454"/>
      <c r="G275" s="454"/>
      <c r="H275" s="454"/>
      <c r="I275" s="454"/>
      <c r="J275" s="454"/>
      <c r="K275" s="454"/>
      <c r="L275" s="454"/>
      <c r="M275" s="454"/>
      <c r="N275" s="454"/>
      <c r="O275" s="454"/>
      <c r="P275" s="454"/>
      <c r="Q275" s="454"/>
      <c r="R275" s="454"/>
      <c r="S275" s="454"/>
      <c r="T275" s="454"/>
      <c r="U275" s="454"/>
      <c r="V275" s="454"/>
      <c r="W275" s="454"/>
      <c r="X275" s="454"/>
      <c r="Y275" s="454"/>
      <c r="Z275" s="454"/>
    </row>
    <row r="276" spans="1:26">
      <c r="A276" s="454"/>
      <c r="B276" s="454"/>
      <c r="C276" s="454"/>
      <c r="D276" s="454"/>
      <c r="E276" s="454"/>
      <c r="F276" s="454"/>
      <c r="G276" s="454"/>
      <c r="H276" s="454"/>
      <c r="I276" s="454"/>
      <c r="J276" s="454"/>
      <c r="K276" s="454"/>
      <c r="L276" s="454"/>
      <c r="M276" s="454"/>
      <c r="N276" s="454"/>
      <c r="O276" s="454"/>
      <c r="P276" s="454"/>
      <c r="Q276" s="454"/>
      <c r="R276" s="454"/>
      <c r="S276" s="454"/>
      <c r="T276" s="454"/>
      <c r="U276" s="454"/>
      <c r="V276" s="454"/>
      <c r="W276" s="454"/>
      <c r="X276" s="454"/>
      <c r="Y276" s="454"/>
      <c r="Z276" s="454"/>
    </row>
    <row r="277" spans="1:26">
      <c r="A277" s="454"/>
      <c r="B277" s="454"/>
      <c r="C277" s="454"/>
      <c r="D277" s="454"/>
      <c r="E277" s="454"/>
      <c r="F277" s="454"/>
      <c r="G277" s="454"/>
      <c r="H277" s="454"/>
      <c r="I277" s="454"/>
      <c r="J277" s="454"/>
      <c r="K277" s="454"/>
      <c r="L277" s="454"/>
      <c r="M277" s="454"/>
      <c r="N277" s="454"/>
      <c r="O277" s="454"/>
      <c r="P277" s="454"/>
      <c r="Q277" s="454"/>
      <c r="R277" s="454"/>
      <c r="S277" s="454"/>
      <c r="T277" s="454"/>
      <c r="U277" s="454"/>
      <c r="V277" s="454"/>
      <c r="W277" s="454"/>
      <c r="X277" s="454"/>
      <c r="Y277" s="454"/>
      <c r="Z277" s="454"/>
    </row>
    <row r="278" spans="1:26">
      <c r="A278" s="454"/>
      <c r="B278" s="454"/>
      <c r="C278" s="454"/>
      <c r="D278" s="454"/>
      <c r="E278" s="454"/>
      <c r="F278" s="454"/>
      <c r="G278" s="454"/>
      <c r="H278" s="454"/>
      <c r="I278" s="454"/>
      <c r="J278" s="454"/>
      <c r="K278" s="454"/>
      <c r="L278" s="454"/>
      <c r="M278" s="454"/>
      <c r="N278" s="454"/>
      <c r="O278" s="454"/>
      <c r="P278" s="454"/>
      <c r="Q278" s="454"/>
      <c r="R278" s="454"/>
      <c r="S278" s="454"/>
      <c r="T278" s="454"/>
      <c r="U278" s="454"/>
      <c r="V278" s="454"/>
      <c r="W278" s="454"/>
      <c r="X278" s="454"/>
      <c r="Y278" s="454"/>
      <c r="Z278" s="454"/>
    </row>
    <row r="279" spans="1:26">
      <c r="A279" s="454"/>
      <c r="B279" s="454"/>
      <c r="C279" s="454"/>
      <c r="D279" s="454"/>
      <c r="E279" s="454"/>
      <c r="F279" s="454"/>
      <c r="G279" s="454"/>
      <c r="H279" s="454"/>
      <c r="I279" s="454"/>
      <c r="J279" s="454"/>
      <c r="K279" s="454"/>
      <c r="L279" s="454"/>
      <c r="M279" s="454"/>
      <c r="N279" s="454"/>
      <c r="O279" s="454"/>
      <c r="P279" s="454"/>
      <c r="Q279" s="454"/>
      <c r="R279" s="454"/>
      <c r="S279" s="454"/>
      <c r="T279" s="454"/>
      <c r="U279" s="454"/>
      <c r="V279" s="454"/>
      <c r="W279" s="454"/>
      <c r="X279" s="454"/>
      <c r="Y279" s="454"/>
      <c r="Z279" s="454"/>
    </row>
    <row r="280" spans="1:26">
      <c r="A280" s="454"/>
      <c r="B280" s="454"/>
      <c r="C280" s="454"/>
      <c r="D280" s="454"/>
      <c r="E280" s="454"/>
      <c r="F280" s="454"/>
      <c r="G280" s="454"/>
      <c r="H280" s="454"/>
      <c r="I280" s="454"/>
      <c r="J280" s="454"/>
      <c r="K280" s="454"/>
      <c r="L280" s="454"/>
      <c r="M280" s="454"/>
      <c r="N280" s="454"/>
      <c r="O280" s="454"/>
      <c r="P280" s="454"/>
      <c r="Q280" s="454"/>
      <c r="R280" s="454"/>
      <c r="S280" s="454"/>
      <c r="T280" s="454"/>
      <c r="U280" s="454"/>
      <c r="V280" s="454"/>
      <c r="W280" s="454"/>
      <c r="X280" s="454"/>
      <c r="Y280" s="454"/>
      <c r="Z280" s="454"/>
    </row>
    <row r="281" spans="1:26">
      <c r="A281" s="454"/>
      <c r="B281" s="454"/>
      <c r="C281" s="454"/>
      <c r="D281" s="454"/>
      <c r="E281" s="454"/>
      <c r="F281" s="454"/>
      <c r="G281" s="454"/>
      <c r="H281" s="454"/>
      <c r="I281" s="454"/>
      <c r="J281" s="454"/>
      <c r="K281" s="454"/>
      <c r="L281" s="454"/>
      <c r="M281" s="454"/>
      <c r="N281" s="454"/>
      <c r="O281" s="454"/>
      <c r="P281" s="454"/>
      <c r="Q281" s="454"/>
      <c r="R281" s="454"/>
      <c r="S281" s="454"/>
      <c r="T281" s="454"/>
      <c r="U281" s="454"/>
      <c r="V281" s="454"/>
      <c r="W281" s="454"/>
      <c r="X281" s="454"/>
      <c r="Y281" s="454"/>
      <c r="Z281" s="454"/>
    </row>
    <row r="282" spans="1:26">
      <c r="A282" s="454"/>
      <c r="B282" s="454"/>
      <c r="C282" s="454"/>
      <c r="D282" s="454"/>
      <c r="E282" s="454"/>
      <c r="F282" s="454"/>
      <c r="G282" s="454"/>
      <c r="H282" s="454"/>
      <c r="I282" s="454"/>
      <c r="J282" s="454"/>
      <c r="K282" s="454"/>
      <c r="L282" s="454"/>
      <c r="M282" s="454"/>
      <c r="N282" s="454"/>
      <c r="O282" s="454"/>
      <c r="P282" s="454"/>
      <c r="Q282" s="454"/>
      <c r="R282" s="454"/>
      <c r="S282" s="454"/>
      <c r="T282" s="454"/>
      <c r="U282" s="454"/>
      <c r="V282" s="454"/>
      <c r="W282" s="454"/>
      <c r="X282" s="454"/>
      <c r="Y282" s="454"/>
      <c r="Z282" s="454"/>
    </row>
    <row r="283" spans="1:26">
      <c r="A283" s="454"/>
      <c r="B283" s="454"/>
      <c r="C283" s="454"/>
      <c r="D283" s="454"/>
      <c r="E283" s="454"/>
      <c r="F283" s="454"/>
      <c r="G283" s="454"/>
      <c r="H283" s="454"/>
      <c r="I283" s="454"/>
      <c r="J283" s="454"/>
      <c r="K283" s="454"/>
      <c r="L283" s="454"/>
      <c r="M283" s="454"/>
      <c r="N283" s="454"/>
      <c r="O283" s="454"/>
      <c r="P283" s="454"/>
      <c r="Q283" s="454"/>
      <c r="R283" s="454"/>
      <c r="S283" s="454"/>
      <c r="T283" s="454"/>
      <c r="U283" s="454"/>
      <c r="V283" s="454"/>
      <c r="W283" s="454"/>
      <c r="X283" s="454"/>
      <c r="Y283" s="454"/>
      <c r="Z283" s="454"/>
    </row>
    <row r="284" spans="1:26">
      <c r="A284" s="454"/>
      <c r="B284" s="454"/>
      <c r="C284" s="454"/>
      <c r="D284" s="454"/>
      <c r="E284" s="454"/>
      <c r="F284" s="454"/>
      <c r="G284" s="454"/>
      <c r="H284" s="454"/>
      <c r="I284" s="454"/>
      <c r="J284" s="454"/>
      <c r="K284" s="454"/>
      <c r="L284" s="454"/>
      <c r="M284" s="454"/>
      <c r="N284" s="454"/>
      <c r="O284" s="454"/>
      <c r="P284" s="454"/>
      <c r="Q284" s="454"/>
      <c r="R284" s="454"/>
      <c r="S284" s="454"/>
      <c r="T284" s="454"/>
      <c r="U284" s="454"/>
      <c r="V284" s="454"/>
      <c r="W284" s="454"/>
      <c r="X284" s="454"/>
      <c r="Y284" s="454"/>
      <c r="Z284" s="454"/>
    </row>
    <row r="285" spans="1:26">
      <c r="A285" s="454"/>
      <c r="B285" s="454"/>
      <c r="C285" s="454"/>
      <c r="D285" s="454"/>
      <c r="E285" s="454"/>
      <c r="F285" s="454"/>
      <c r="G285" s="454"/>
      <c r="H285" s="454"/>
      <c r="I285" s="454"/>
      <c r="J285" s="454"/>
      <c r="K285" s="454"/>
      <c r="L285" s="454"/>
      <c r="M285" s="454"/>
      <c r="N285" s="454"/>
      <c r="O285" s="454"/>
      <c r="P285" s="454"/>
      <c r="Q285" s="454"/>
      <c r="R285" s="454"/>
      <c r="S285" s="454"/>
      <c r="T285" s="454"/>
      <c r="U285" s="454"/>
      <c r="V285" s="454"/>
      <c r="W285" s="454"/>
      <c r="X285" s="454"/>
      <c r="Y285" s="454"/>
      <c r="Z285" s="454"/>
    </row>
    <row r="286" spans="1:26">
      <c r="A286" s="454"/>
      <c r="B286" s="454"/>
      <c r="C286" s="454"/>
      <c r="D286" s="454"/>
      <c r="E286" s="454"/>
      <c r="F286" s="454"/>
      <c r="G286" s="454"/>
      <c r="H286" s="454"/>
      <c r="I286" s="454"/>
      <c r="J286" s="454"/>
      <c r="K286" s="454"/>
      <c r="L286" s="454"/>
      <c r="M286" s="454"/>
      <c r="N286" s="454"/>
      <c r="O286" s="454"/>
      <c r="P286" s="454"/>
      <c r="Q286" s="454"/>
      <c r="R286" s="454"/>
      <c r="S286" s="454"/>
      <c r="T286" s="454"/>
      <c r="U286" s="454"/>
      <c r="V286" s="454"/>
      <c r="W286" s="454"/>
      <c r="X286" s="454"/>
      <c r="Y286" s="454"/>
      <c r="Z286" s="454"/>
    </row>
    <row r="287" spans="1:26">
      <c r="A287" s="454"/>
      <c r="B287" s="454"/>
      <c r="C287" s="454"/>
      <c r="D287" s="454"/>
      <c r="E287" s="454"/>
      <c r="F287" s="454"/>
      <c r="G287" s="454"/>
      <c r="H287" s="454"/>
      <c r="I287" s="454"/>
      <c r="J287" s="454"/>
      <c r="K287" s="454"/>
      <c r="L287" s="454"/>
      <c r="M287" s="454"/>
      <c r="N287" s="454"/>
      <c r="O287" s="454"/>
      <c r="P287" s="454"/>
      <c r="Q287" s="454"/>
      <c r="R287" s="454"/>
      <c r="S287" s="454"/>
      <c r="T287" s="454"/>
      <c r="U287" s="454"/>
      <c r="V287" s="454"/>
      <c r="W287" s="454"/>
      <c r="X287" s="454"/>
      <c r="Y287" s="454"/>
      <c r="Z287" s="454"/>
    </row>
    <row r="288" spans="1:26">
      <c r="A288" s="454"/>
      <c r="B288" s="454"/>
      <c r="C288" s="454"/>
      <c r="D288" s="454"/>
      <c r="E288" s="454"/>
      <c r="F288" s="454"/>
      <c r="G288" s="454"/>
      <c r="H288" s="454"/>
      <c r="I288" s="454"/>
      <c r="J288" s="454"/>
      <c r="K288" s="454"/>
      <c r="L288" s="454"/>
      <c r="M288" s="454"/>
      <c r="N288" s="454"/>
      <c r="O288" s="454"/>
      <c r="P288" s="454"/>
      <c r="Q288" s="454"/>
      <c r="R288" s="454"/>
      <c r="S288" s="454"/>
      <c r="T288" s="454"/>
      <c r="U288" s="454"/>
      <c r="V288" s="454"/>
      <c r="W288" s="454"/>
      <c r="X288" s="454"/>
      <c r="Y288" s="454"/>
      <c r="Z288" s="454"/>
    </row>
    <row r="289" spans="1:26">
      <c r="A289" s="454"/>
      <c r="B289" s="454"/>
      <c r="C289" s="454"/>
      <c r="D289" s="454"/>
      <c r="E289" s="454"/>
      <c r="F289" s="454"/>
      <c r="G289" s="454"/>
      <c r="H289" s="454"/>
      <c r="I289" s="454"/>
      <c r="J289" s="454"/>
      <c r="K289" s="454"/>
      <c r="L289" s="454"/>
      <c r="M289" s="454"/>
      <c r="N289" s="454"/>
      <c r="O289" s="454"/>
      <c r="P289" s="454"/>
      <c r="Q289" s="454"/>
      <c r="R289" s="454"/>
      <c r="S289" s="454"/>
      <c r="T289" s="454"/>
      <c r="U289" s="454"/>
      <c r="V289" s="454"/>
      <c r="W289" s="454"/>
      <c r="X289" s="454"/>
      <c r="Y289" s="454"/>
      <c r="Z289" s="454"/>
    </row>
    <row r="290" spans="1:26">
      <c r="A290" s="454"/>
      <c r="B290" s="454"/>
      <c r="C290" s="454"/>
      <c r="D290" s="454"/>
      <c r="E290" s="454"/>
      <c r="F290" s="454"/>
      <c r="G290" s="454"/>
      <c r="H290" s="454"/>
      <c r="I290" s="454"/>
      <c r="J290" s="454"/>
      <c r="K290" s="454"/>
      <c r="L290" s="454"/>
      <c r="M290" s="454"/>
      <c r="N290" s="454"/>
      <c r="O290" s="454"/>
      <c r="P290" s="454"/>
      <c r="Q290" s="454"/>
      <c r="R290" s="454"/>
      <c r="S290" s="454"/>
      <c r="T290" s="454"/>
      <c r="U290" s="454"/>
      <c r="V290" s="454"/>
      <c r="W290" s="454"/>
      <c r="X290" s="454"/>
      <c r="Y290" s="454"/>
      <c r="Z290" s="454"/>
    </row>
    <row r="291" spans="1:26">
      <c r="A291" s="454"/>
      <c r="B291" s="454"/>
      <c r="C291" s="454"/>
      <c r="D291" s="454"/>
      <c r="E291" s="454"/>
      <c r="F291" s="454"/>
      <c r="G291" s="454"/>
      <c r="H291" s="454"/>
      <c r="I291" s="454"/>
      <c r="J291" s="454"/>
      <c r="K291" s="454"/>
      <c r="L291" s="454"/>
      <c r="M291" s="454"/>
      <c r="N291" s="454"/>
      <c r="O291" s="454"/>
      <c r="P291" s="454"/>
      <c r="Q291" s="454"/>
      <c r="R291" s="454"/>
      <c r="S291" s="454"/>
      <c r="T291" s="454"/>
      <c r="U291" s="454"/>
      <c r="V291" s="454"/>
      <c r="W291" s="454"/>
      <c r="X291" s="454"/>
      <c r="Y291" s="454"/>
      <c r="Z291" s="454"/>
    </row>
    <row r="292" spans="1:26">
      <c r="A292" s="454"/>
      <c r="B292" s="454"/>
      <c r="C292" s="454"/>
      <c r="D292" s="454"/>
      <c r="E292" s="454"/>
      <c r="F292" s="454"/>
      <c r="G292" s="454"/>
      <c r="H292" s="454"/>
      <c r="I292" s="454"/>
      <c r="J292" s="454"/>
      <c r="K292" s="454"/>
      <c r="L292" s="454"/>
      <c r="M292" s="454"/>
      <c r="N292" s="454"/>
      <c r="O292" s="454"/>
      <c r="P292" s="454"/>
      <c r="Q292" s="454"/>
      <c r="R292" s="454"/>
      <c r="S292" s="454"/>
      <c r="T292" s="454"/>
      <c r="U292" s="454"/>
      <c r="V292" s="454"/>
      <c r="W292" s="454"/>
      <c r="X292" s="454"/>
      <c r="Y292" s="454"/>
      <c r="Z292" s="454"/>
    </row>
    <row r="293" spans="1:26">
      <c r="A293" s="454"/>
      <c r="B293" s="454"/>
      <c r="C293" s="454"/>
      <c r="D293" s="454"/>
      <c r="E293" s="454"/>
      <c r="F293" s="454"/>
      <c r="G293" s="454"/>
      <c r="H293" s="454"/>
      <c r="I293" s="454"/>
      <c r="J293" s="454"/>
      <c r="K293" s="454"/>
      <c r="L293" s="454"/>
      <c r="M293" s="454"/>
      <c r="N293" s="454"/>
      <c r="O293" s="454"/>
      <c r="P293" s="454"/>
      <c r="Q293" s="454"/>
      <c r="R293" s="454"/>
      <c r="S293" s="454"/>
      <c r="T293" s="454"/>
      <c r="U293" s="454"/>
      <c r="V293" s="454"/>
      <c r="W293" s="454"/>
      <c r="X293" s="454"/>
      <c r="Y293" s="454"/>
      <c r="Z293" s="454"/>
    </row>
    <row r="294" spans="1:26">
      <c r="A294" s="454"/>
      <c r="B294" s="454"/>
      <c r="C294" s="454"/>
      <c r="D294" s="454"/>
      <c r="E294" s="454"/>
      <c r="F294" s="454"/>
      <c r="G294" s="454"/>
      <c r="H294" s="454"/>
      <c r="I294" s="454"/>
      <c r="J294" s="454"/>
      <c r="K294" s="454"/>
      <c r="L294" s="454"/>
      <c r="M294" s="454"/>
      <c r="N294" s="454"/>
      <c r="O294" s="454"/>
      <c r="P294" s="454"/>
      <c r="Q294" s="454"/>
      <c r="R294" s="454"/>
      <c r="S294" s="454"/>
      <c r="T294" s="454"/>
      <c r="U294" s="454"/>
      <c r="V294" s="454"/>
      <c r="W294" s="454"/>
      <c r="X294" s="454"/>
      <c r="Y294" s="454"/>
      <c r="Z294" s="454"/>
    </row>
    <row r="295" spans="1:26">
      <c r="A295" s="454"/>
      <c r="B295" s="454"/>
      <c r="C295" s="454"/>
      <c r="D295" s="454"/>
      <c r="E295" s="454"/>
      <c r="F295" s="454"/>
      <c r="G295" s="454"/>
      <c r="H295" s="454"/>
      <c r="I295" s="454"/>
      <c r="J295" s="454"/>
      <c r="K295" s="454"/>
      <c r="L295" s="454"/>
      <c r="M295" s="454"/>
      <c r="N295" s="454"/>
      <c r="O295" s="454"/>
      <c r="P295" s="454"/>
      <c r="Q295" s="454"/>
      <c r="R295" s="454"/>
      <c r="S295" s="454"/>
      <c r="T295" s="454"/>
      <c r="U295" s="454"/>
      <c r="V295" s="454"/>
      <c r="W295" s="454"/>
      <c r="X295" s="454"/>
      <c r="Y295" s="454"/>
      <c r="Z295" s="454"/>
    </row>
    <row r="296" spans="1:26">
      <c r="A296" s="454"/>
      <c r="B296" s="454"/>
      <c r="C296" s="454"/>
      <c r="D296" s="454"/>
      <c r="E296" s="454"/>
      <c r="F296" s="454"/>
      <c r="G296" s="454"/>
      <c r="H296" s="454"/>
      <c r="I296" s="454"/>
      <c r="J296" s="454"/>
      <c r="K296" s="454"/>
      <c r="L296" s="454"/>
      <c r="M296" s="454"/>
      <c r="N296" s="454"/>
      <c r="O296" s="454"/>
      <c r="P296" s="454"/>
      <c r="Q296" s="454"/>
      <c r="R296" s="454"/>
      <c r="S296" s="454"/>
      <c r="T296" s="454"/>
      <c r="U296" s="454"/>
      <c r="V296" s="454"/>
      <c r="W296" s="454"/>
      <c r="X296" s="454"/>
      <c r="Y296" s="454"/>
      <c r="Z296" s="454"/>
    </row>
    <row r="297" spans="1:26">
      <c r="A297" s="454"/>
      <c r="B297" s="454"/>
      <c r="C297" s="454"/>
      <c r="D297" s="454"/>
      <c r="E297" s="454"/>
      <c r="F297" s="454"/>
      <c r="G297" s="454"/>
      <c r="H297" s="454"/>
      <c r="I297" s="454"/>
      <c r="J297" s="454"/>
      <c r="K297" s="454"/>
      <c r="L297" s="454"/>
      <c r="M297" s="454"/>
      <c r="N297" s="454"/>
      <c r="O297" s="454"/>
      <c r="P297" s="454"/>
      <c r="Q297" s="454"/>
      <c r="R297" s="454"/>
      <c r="S297" s="454"/>
      <c r="T297" s="454"/>
      <c r="U297" s="454"/>
      <c r="V297" s="454"/>
      <c r="W297" s="454"/>
      <c r="X297" s="454"/>
      <c r="Y297" s="454"/>
      <c r="Z297" s="454"/>
    </row>
    <row r="298" spans="1:26">
      <c r="A298" s="454"/>
      <c r="B298" s="454"/>
      <c r="C298" s="454"/>
      <c r="D298" s="454"/>
      <c r="E298" s="454"/>
      <c r="F298" s="454"/>
      <c r="G298" s="454"/>
      <c r="H298" s="454"/>
      <c r="I298" s="454"/>
      <c r="J298" s="454"/>
      <c r="K298" s="454"/>
      <c r="L298" s="454"/>
      <c r="M298" s="454"/>
      <c r="N298" s="454"/>
      <c r="O298" s="454"/>
      <c r="P298" s="454"/>
      <c r="Q298" s="454"/>
      <c r="R298" s="454"/>
      <c r="S298" s="454"/>
      <c r="T298" s="454"/>
      <c r="U298" s="454"/>
      <c r="V298" s="454"/>
      <c r="W298" s="454"/>
      <c r="X298" s="454"/>
      <c r="Y298" s="454"/>
      <c r="Z298" s="454"/>
    </row>
    <row r="299" spans="1:26">
      <c r="A299" s="454"/>
      <c r="B299" s="454"/>
      <c r="C299" s="454"/>
      <c r="D299" s="454"/>
      <c r="E299" s="454"/>
      <c r="F299" s="454"/>
      <c r="G299" s="454"/>
      <c r="H299" s="454"/>
      <c r="I299" s="454"/>
      <c r="J299" s="454"/>
      <c r="K299" s="454"/>
      <c r="L299" s="454"/>
      <c r="M299" s="454"/>
      <c r="N299" s="454"/>
      <c r="O299" s="454"/>
      <c r="P299" s="454"/>
      <c r="Q299" s="454"/>
      <c r="R299" s="454"/>
      <c r="S299" s="454"/>
      <c r="T299" s="454"/>
      <c r="U299" s="454"/>
      <c r="V299" s="454"/>
      <c r="W299" s="454"/>
      <c r="X299" s="454"/>
      <c r="Y299" s="454"/>
      <c r="Z299" s="454"/>
    </row>
    <row r="300" spans="1:26">
      <c r="A300" s="454"/>
      <c r="B300" s="454"/>
      <c r="C300" s="454"/>
      <c r="D300" s="454"/>
      <c r="E300" s="454"/>
      <c r="F300" s="454"/>
      <c r="G300" s="454"/>
      <c r="H300" s="454"/>
      <c r="I300" s="454"/>
      <c r="J300" s="454"/>
      <c r="K300" s="454"/>
      <c r="L300" s="454"/>
      <c r="M300" s="454"/>
      <c r="N300" s="454"/>
      <c r="O300" s="454"/>
      <c r="P300" s="454"/>
      <c r="Q300" s="454"/>
      <c r="R300" s="454"/>
      <c r="S300" s="454"/>
      <c r="T300" s="454"/>
      <c r="U300" s="454"/>
      <c r="V300" s="454"/>
      <c r="W300" s="454"/>
      <c r="X300" s="454"/>
      <c r="Y300" s="454"/>
      <c r="Z300" s="454"/>
    </row>
    <row r="301" spans="1:26">
      <c r="A301" s="454"/>
      <c r="B301" s="454"/>
      <c r="C301" s="454"/>
      <c r="D301" s="454"/>
      <c r="E301" s="454"/>
      <c r="F301" s="454"/>
      <c r="G301" s="454"/>
      <c r="H301" s="454"/>
      <c r="I301" s="454"/>
      <c r="J301" s="454"/>
      <c r="K301" s="454"/>
      <c r="L301" s="454"/>
      <c r="M301" s="454"/>
      <c r="N301" s="454"/>
      <c r="O301" s="454"/>
      <c r="P301" s="454"/>
      <c r="Q301" s="454"/>
      <c r="R301" s="454"/>
      <c r="S301" s="454"/>
      <c r="T301" s="454"/>
      <c r="U301" s="454"/>
      <c r="V301" s="454"/>
      <c r="W301" s="454"/>
      <c r="X301" s="454"/>
      <c r="Y301" s="454"/>
      <c r="Z301" s="454"/>
    </row>
    <row r="302" spans="1:26">
      <c r="A302" s="454"/>
      <c r="B302" s="454"/>
      <c r="C302" s="454"/>
      <c r="D302" s="454"/>
      <c r="E302" s="454"/>
      <c r="F302" s="454"/>
      <c r="G302" s="454"/>
      <c r="H302" s="454"/>
      <c r="I302" s="454"/>
      <c r="J302" s="454"/>
      <c r="K302" s="454"/>
      <c r="L302" s="454"/>
      <c r="M302" s="454"/>
      <c r="N302" s="454"/>
      <c r="O302" s="454"/>
      <c r="P302" s="454"/>
      <c r="Q302" s="454"/>
      <c r="R302" s="454"/>
      <c r="S302" s="454"/>
      <c r="T302" s="454"/>
      <c r="U302" s="454"/>
      <c r="V302" s="454"/>
      <c r="W302" s="454"/>
      <c r="X302" s="454"/>
      <c r="Y302" s="454"/>
      <c r="Z302" s="454"/>
    </row>
    <row r="303" spans="1:26">
      <c r="A303" s="454"/>
      <c r="B303" s="454"/>
      <c r="C303" s="454"/>
      <c r="D303" s="454"/>
      <c r="E303" s="454"/>
      <c r="F303" s="454"/>
      <c r="G303" s="454"/>
      <c r="H303" s="454"/>
      <c r="I303" s="454"/>
      <c r="J303" s="454"/>
      <c r="K303" s="454"/>
      <c r="L303" s="454"/>
      <c r="M303" s="454"/>
      <c r="N303" s="454"/>
      <c r="O303" s="454"/>
      <c r="P303" s="454"/>
      <c r="Q303" s="454"/>
      <c r="R303" s="454"/>
      <c r="S303" s="454"/>
      <c r="T303" s="454"/>
      <c r="U303" s="454"/>
      <c r="V303" s="454"/>
      <c r="W303" s="454"/>
      <c r="X303" s="454"/>
      <c r="Y303" s="454"/>
      <c r="Z303" s="454"/>
    </row>
    <row r="304" spans="1:26">
      <c r="A304" s="454"/>
      <c r="B304" s="454"/>
      <c r="C304" s="454"/>
      <c r="D304" s="454"/>
      <c r="E304" s="454"/>
      <c r="F304" s="454"/>
      <c r="G304" s="454"/>
      <c r="H304" s="454"/>
      <c r="I304" s="454"/>
      <c r="J304" s="454"/>
      <c r="K304" s="454"/>
      <c r="L304" s="454"/>
      <c r="M304" s="454"/>
      <c r="N304" s="454"/>
      <c r="O304" s="454"/>
      <c r="P304" s="454"/>
      <c r="Q304" s="454"/>
      <c r="R304" s="454"/>
      <c r="S304" s="454"/>
      <c r="T304" s="454"/>
      <c r="U304" s="454"/>
      <c r="V304" s="454"/>
      <c r="W304" s="454"/>
      <c r="X304" s="454"/>
      <c r="Y304" s="454"/>
      <c r="Z304" s="454"/>
    </row>
    <row r="305" spans="1:26">
      <c r="A305" s="454"/>
      <c r="B305" s="454"/>
      <c r="C305" s="454"/>
      <c r="D305" s="454"/>
      <c r="E305" s="454"/>
      <c r="F305" s="454"/>
      <c r="G305" s="454"/>
      <c r="H305" s="454"/>
      <c r="I305" s="454"/>
      <c r="J305" s="454"/>
      <c r="K305" s="454"/>
      <c r="L305" s="454"/>
      <c r="M305" s="454"/>
      <c r="N305" s="454"/>
      <c r="O305" s="454"/>
      <c r="P305" s="454"/>
      <c r="Q305" s="454"/>
      <c r="R305" s="454"/>
      <c r="S305" s="454"/>
      <c r="T305" s="454"/>
      <c r="U305" s="454"/>
      <c r="V305" s="454"/>
      <c r="W305" s="454"/>
      <c r="X305" s="454"/>
      <c r="Y305" s="454"/>
      <c r="Z305" s="454"/>
    </row>
    <row r="306" spans="1:26">
      <c r="A306" s="454"/>
      <c r="B306" s="454"/>
      <c r="C306" s="454"/>
      <c r="D306" s="454"/>
      <c r="E306" s="454"/>
      <c r="F306" s="454"/>
      <c r="G306" s="454"/>
      <c r="H306" s="454"/>
      <c r="I306" s="454"/>
      <c r="J306" s="454"/>
      <c r="K306" s="454"/>
      <c r="L306" s="454"/>
      <c r="M306" s="454"/>
      <c r="N306" s="454"/>
      <c r="O306" s="454"/>
      <c r="P306" s="454"/>
      <c r="Q306" s="454"/>
      <c r="R306" s="454"/>
      <c r="S306" s="454"/>
      <c r="T306" s="454"/>
      <c r="U306" s="454"/>
      <c r="V306" s="454"/>
      <c r="W306" s="454"/>
      <c r="X306" s="454"/>
      <c r="Y306" s="454"/>
      <c r="Z306" s="454"/>
    </row>
    <row r="307" spans="1:26">
      <c r="A307" s="454"/>
      <c r="B307" s="454"/>
      <c r="C307" s="454"/>
      <c r="D307" s="454"/>
      <c r="E307" s="454"/>
      <c r="F307" s="454"/>
      <c r="G307" s="454"/>
      <c r="H307" s="454"/>
      <c r="I307" s="454"/>
      <c r="J307" s="454"/>
      <c r="K307" s="454"/>
      <c r="L307" s="454"/>
      <c r="M307" s="454"/>
      <c r="N307" s="454"/>
      <c r="O307" s="454"/>
      <c r="P307" s="454"/>
      <c r="Q307" s="454"/>
      <c r="R307" s="454"/>
      <c r="S307" s="454"/>
      <c r="T307" s="454"/>
      <c r="U307" s="454"/>
      <c r="V307" s="454"/>
      <c r="W307" s="454"/>
      <c r="X307" s="454"/>
      <c r="Y307" s="454"/>
      <c r="Z307" s="454"/>
    </row>
    <row r="308" spans="1:26">
      <c r="A308" s="454"/>
      <c r="B308" s="454"/>
      <c r="C308" s="454"/>
      <c r="D308" s="454"/>
      <c r="E308" s="454"/>
      <c r="F308" s="454"/>
      <c r="G308" s="454"/>
      <c r="H308" s="454"/>
      <c r="I308" s="454"/>
      <c r="J308" s="454"/>
      <c r="K308" s="454"/>
      <c r="L308" s="454"/>
      <c r="M308" s="454"/>
      <c r="N308" s="454"/>
      <c r="O308" s="454"/>
      <c r="P308" s="454"/>
      <c r="Q308" s="454"/>
      <c r="R308" s="454"/>
      <c r="S308" s="454"/>
      <c r="T308" s="454"/>
      <c r="U308" s="454"/>
      <c r="V308" s="454"/>
      <c r="W308" s="454"/>
      <c r="X308" s="454"/>
      <c r="Y308" s="454"/>
      <c r="Z308" s="454"/>
    </row>
    <row r="309" spans="1:26">
      <c r="A309" s="454"/>
      <c r="B309" s="454"/>
      <c r="C309" s="454"/>
      <c r="D309" s="454"/>
      <c r="E309" s="454"/>
      <c r="F309" s="454"/>
      <c r="G309" s="454"/>
      <c r="H309" s="454"/>
      <c r="I309" s="454"/>
      <c r="J309" s="454"/>
      <c r="K309" s="454"/>
      <c r="L309" s="454"/>
      <c r="M309" s="454"/>
      <c r="N309" s="454"/>
      <c r="O309" s="454"/>
      <c r="P309" s="454"/>
      <c r="Q309" s="454"/>
      <c r="R309" s="454"/>
      <c r="S309" s="454"/>
      <c r="T309" s="454"/>
      <c r="U309" s="454"/>
      <c r="V309" s="454"/>
      <c r="W309" s="454"/>
      <c r="X309" s="454"/>
      <c r="Y309" s="454"/>
      <c r="Z309" s="454"/>
    </row>
    <row r="310" spans="1:26">
      <c r="A310" s="454"/>
      <c r="B310" s="454"/>
      <c r="C310" s="454"/>
      <c r="D310" s="454"/>
      <c r="E310" s="454"/>
      <c r="F310" s="454"/>
      <c r="G310" s="454"/>
      <c r="H310" s="454"/>
      <c r="I310" s="454"/>
      <c r="J310" s="454"/>
      <c r="K310" s="454"/>
      <c r="L310" s="454"/>
      <c r="M310" s="454"/>
      <c r="N310" s="454"/>
      <c r="O310" s="454"/>
      <c r="P310" s="454"/>
      <c r="Q310" s="454"/>
      <c r="R310" s="454"/>
      <c r="S310" s="454"/>
      <c r="T310" s="454"/>
      <c r="U310" s="454"/>
      <c r="V310" s="454"/>
      <c r="W310" s="454"/>
      <c r="X310" s="454"/>
      <c r="Y310" s="454"/>
      <c r="Z310" s="454"/>
    </row>
    <row r="311" spans="1:26">
      <c r="A311" s="454"/>
      <c r="B311" s="454"/>
      <c r="C311" s="454"/>
      <c r="D311" s="454"/>
      <c r="E311" s="454"/>
      <c r="F311" s="454"/>
      <c r="G311" s="454"/>
      <c r="H311" s="454"/>
      <c r="I311" s="454"/>
      <c r="J311" s="454"/>
      <c r="K311" s="454"/>
      <c r="L311" s="454"/>
      <c r="M311" s="454"/>
      <c r="N311" s="454"/>
      <c r="O311" s="454"/>
      <c r="P311" s="454"/>
      <c r="Q311" s="454"/>
      <c r="R311" s="454"/>
      <c r="S311" s="454"/>
      <c r="T311" s="454"/>
      <c r="U311" s="454"/>
      <c r="V311" s="454"/>
      <c r="W311" s="454"/>
      <c r="X311" s="454"/>
      <c r="Y311" s="454"/>
      <c r="Z311" s="454"/>
    </row>
    <row r="312" spans="1:26">
      <c r="A312" s="454"/>
      <c r="B312" s="454"/>
      <c r="C312" s="454"/>
      <c r="D312" s="454"/>
      <c r="E312" s="454"/>
      <c r="F312" s="454"/>
      <c r="G312" s="454"/>
      <c r="H312" s="454"/>
      <c r="I312" s="454"/>
      <c r="J312" s="454"/>
      <c r="K312" s="454"/>
      <c r="L312" s="454"/>
      <c r="M312" s="454"/>
      <c r="N312" s="454"/>
      <c r="O312" s="454"/>
      <c r="P312" s="454"/>
      <c r="Q312" s="454"/>
      <c r="R312" s="454"/>
      <c r="S312" s="454"/>
      <c r="T312" s="454"/>
      <c r="U312" s="454"/>
      <c r="V312" s="454"/>
      <c r="W312" s="454"/>
      <c r="X312" s="454"/>
      <c r="Y312" s="454"/>
      <c r="Z312" s="454"/>
    </row>
    <row r="313" spans="1:26">
      <c r="A313" s="454"/>
      <c r="B313" s="454"/>
      <c r="C313" s="454"/>
      <c r="D313" s="454"/>
      <c r="E313" s="454"/>
      <c r="F313" s="454"/>
      <c r="G313" s="454"/>
      <c r="H313" s="454"/>
      <c r="I313" s="454"/>
      <c r="J313" s="454"/>
      <c r="K313" s="454"/>
      <c r="L313" s="454"/>
      <c r="M313" s="454"/>
      <c r="N313" s="454"/>
      <c r="O313" s="454"/>
      <c r="P313" s="454"/>
      <c r="Q313" s="454"/>
      <c r="R313" s="454"/>
      <c r="S313" s="454"/>
      <c r="T313" s="454"/>
      <c r="U313" s="454"/>
      <c r="V313" s="454"/>
      <c r="W313" s="454"/>
      <c r="X313" s="454"/>
      <c r="Y313" s="454"/>
      <c r="Z313" s="454"/>
    </row>
    <row r="314" spans="1:26">
      <c r="A314" s="454"/>
      <c r="B314" s="454"/>
      <c r="C314" s="454"/>
      <c r="D314" s="454"/>
      <c r="E314" s="454"/>
      <c r="F314" s="454"/>
      <c r="G314" s="454"/>
      <c r="H314" s="454"/>
      <c r="I314" s="454"/>
      <c r="J314" s="454"/>
      <c r="K314" s="454"/>
      <c r="L314" s="454"/>
      <c r="M314" s="454"/>
      <c r="N314" s="454"/>
      <c r="O314" s="454"/>
      <c r="P314" s="454"/>
      <c r="Q314" s="454"/>
      <c r="R314" s="454"/>
      <c r="S314" s="454"/>
      <c r="T314" s="454"/>
      <c r="U314" s="454"/>
      <c r="V314" s="454"/>
      <c r="W314" s="454"/>
      <c r="X314" s="454"/>
      <c r="Y314" s="454"/>
      <c r="Z314" s="454"/>
    </row>
    <row r="315" spans="1:26">
      <c r="A315" s="454"/>
      <c r="B315" s="454"/>
      <c r="C315" s="454"/>
      <c r="D315" s="454"/>
      <c r="E315" s="454"/>
      <c r="F315" s="454"/>
      <c r="G315" s="454"/>
      <c r="H315" s="454"/>
      <c r="I315" s="454"/>
      <c r="J315" s="454"/>
      <c r="K315" s="454"/>
      <c r="L315" s="454"/>
      <c r="M315" s="454"/>
      <c r="N315" s="454"/>
      <c r="O315" s="454"/>
      <c r="P315" s="454"/>
      <c r="Q315" s="454"/>
      <c r="R315" s="454"/>
      <c r="S315" s="454"/>
      <c r="T315" s="454"/>
      <c r="U315" s="454"/>
      <c r="V315" s="454"/>
      <c r="W315" s="454"/>
      <c r="X315" s="454"/>
      <c r="Y315" s="454"/>
      <c r="Z315" s="454"/>
    </row>
    <row r="316" spans="1:26">
      <c r="A316" s="454"/>
      <c r="B316" s="454"/>
      <c r="C316" s="454"/>
      <c r="D316" s="454"/>
      <c r="E316" s="454"/>
      <c r="F316" s="454"/>
      <c r="G316" s="454"/>
      <c r="H316" s="454"/>
      <c r="I316" s="454"/>
      <c r="J316" s="454"/>
      <c r="K316" s="454"/>
      <c r="L316" s="454"/>
      <c r="M316" s="454"/>
      <c r="N316" s="454"/>
      <c r="O316" s="454"/>
      <c r="P316" s="454"/>
      <c r="Q316" s="454"/>
      <c r="R316" s="454"/>
      <c r="S316" s="454"/>
      <c r="T316" s="454"/>
      <c r="U316" s="454"/>
      <c r="V316" s="454"/>
      <c r="W316" s="454"/>
      <c r="X316" s="454"/>
      <c r="Y316" s="454"/>
      <c r="Z316" s="454"/>
    </row>
    <row r="317" spans="1:26">
      <c r="A317" s="454"/>
      <c r="B317" s="454"/>
      <c r="C317" s="454"/>
      <c r="D317" s="454"/>
      <c r="E317" s="454"/>
      <c r="F317" s="454"/>
      <c r="G317" s="454"/>
      <c r="H317" s="454"/>
      <c r="I317" s="454"/>
      <c r="J317" s="454"/>
      <c r="K317" s="454"/>
      <c r="L317" s="454"/>
      <c r="M317" s="454"/>
      <c r="N317" s="454"/>
      <c r="O317" s="454"/>
      <c r="P317" s="454"/>
      <c r="Q317" s="454"/>
      <c r="R317" s="454"/>
      <c r="S317" s="454"/>
      <c r="T317" s="454"/>
      <c r="U317" s="454"/>
      <c r="V317" s="454"/>
      <c r="W317" s="454"/>
      <c r="X317" s="454"/>
      <c r="Y317" s="454"/>
      <c r="Z317" s="454"/>
    </row>
    <row r="318" spans="1:26">
      <c r="A318" s="454"/>
      <c r="B318" s="454"/>
      <c r="C318" s="454"/>
      <c r="D318" s="454"/>
      <c r="E318" s="454"/>
      <c r="F318" s="454"/>
      <c r="G318" s="454"/>
      <c r="H318" s="454"/>
      <c r="I318" s="454"/>
      <c r="J318" s="454"/>
      <c r="K318" s="454"/>
      <c r="L318" s="454"/>
      <c r="M318" s="454"/>
      <c r="N318" s="454"/>
      <c r="O318" s="454"/>
      <c r="P318" s="454"/>
      <c r="Q318" s="454"/>
      <c r="R318" s="454"/>
      <c r="S318" s="454"/>
      <c r="T318" s="454"/>
      <c r="U318" s="454"/>
      <c r="V318" s="454"/>
      <c r="W318" s="454"/>
      <c r="X318" s="454"/>
      <c r="Y318" s="454"/>
      <c r="Z318" s="454"/>
    </row>
    <row r="319" spans="1:26">
      <c r="A319" s="454"/>
      <c r="B319" s="454"/>
      <c r="C319" s="454"/>
      <c r="D319" s="454"/>
      <c r="E319" s="454"/>
      <c r="F319" s="454"/>
      <c r="G319" s="454"/>
      <c r="H319" s="454"/>
      <c r="I319" s="454"/>
      <c r="J319" s="454"/>
      <c r="K319" s="454"/>
      <c r="L319" s="454"/>
      <c r="M319" s="454"/>
      <c r="N319" s="454"/>
      <c r="O319" s="454"/>
      <c r="P319" s="454"/>
      <c r="Q319" s="454"/>
      <c r="R319" s="454"/>
      <c r="S319" s="454"/>
      <c r="T319" s="454"/>
      <c r="U319" s="454"/>
      <c r="V319" s="454"/>
      <c r="W319" s="454"/>
      <c r="X319" s="454"/>
      <c r="Y319" s="454"/>
      <c r="Z319" s="454"/>
    </row>
    <row r="320" spans="1:26">
      <c r="A320" s="454"/>
      <c r="B320" s="454"/>
      <c r="C320" s="454"/>
      <c r="D320" s="454"/>
      <c r="E320" s="454"/>
      <c r="F320" s="454"/>
      <c r="G320" s="454"/>
      <c r="H320" s="454"/>
      <c r="I320" s="454"/>
      <c r="J320" s="454"/>
      <c r="K320" s="454"/>
      <c r="L320" s="454"/>
      <c r="M320" s="454"/>
      <c r="N320" s="454"/>
      <c r="O320" s="454"/>
      <c r="P320" s="454"/>
      <c r="Q320" s="454"/>
      <c r="R320" s="454"/>
      <c r="S320" s="454"/>
      <c r="T320" s="454"/>
      <c r="U320" s="454"/>
      <c r="V320" s="454"/>
      <c r="W320" s="454"/>
      <c r="X320" s="454"/>
      <c r="Y320" s="454"/>
      <c r="Z320" s="454"/>
    </row>
    <row r="321" spans="1:26">
      <c r="A321" s="454"/>
      <c r="B321" s="454"/>
      <c r="C321" s="454"/>
      <c r="D321" s="454"/>
      <c r="E321" s="454"/>
      <c r="F321" s="454"/>
      <c r="G321" s="454"/>
      <c r="H321" s="454"/>
      <c r="I321" s="454"/>
      <c r="J321" s="454"/>
      <c r="K321" s="454"/>
      <c r="L321" s="454"/>
      <c r="M321" s="454"/>
      <c r="N321" s="454"/>
      <c r="O321" s="454"/>
      <c r="P321" s="454"/>
      <c r="Q321" s="454"/>
      <c r="R321" s="454"/>
      <c r="S321" s="454"/>
      <c r="T321" s="454"/>
      <c r="U321" s="454"/>
      <c r="V321" s="454"/>
      <c r="W321" s="454"/>
      <c r="X321" s="454"/>
      <c r="Y321" s="454"/>
      <c r="Z321" s="454"/>
    </row>
    <row r="322" spans="1:26">
      <c r="A322" s="454"/>
      <c r="B322" s="454"/>
      <c r="C322" s="454"/>
      <c r="D322" s="454"/>
      <c r="E322" s="454"/>
      <c r="F322" s="454"/>
      <c r="G322" s="454"/>
      <c r="H322" s="454"/>
      <c r="I322" s="454"/>
      <c r="J322" s="454"/>
      <c r="K322" s="454"/>
      <c r="L322" s="454"/>
      <c r="M322" s="454"/>
      <c r="N322" s="454"/>
      <c r="O322" s="454"/>
      <c r="P322" s="454"/>
      <c r="Q322" s="454"/>
      <c r="R322" s="454"/>
      <c r="S322" s="454"/>
      <c r="T322" s="454"/>
      <c r="U322" s="454"/>
      <c r="V322" s="454"/>
      <c r="W322" s="454"/>
      <c r="X322" s="454"/>
      <c r="Y322" s="454"/>
      <c r="Z322" s="454"/>
    </row>
    <row r="323" spans="1:26">
      <c r="A323" s="454"/>
      <c r="B323" s="454"/>
      <c r="C323" s="454"/>
      <c r="D323" s="454"/>
      <c r="E323" s="454"/>
      <c r="F323" s="454"/>
      <c r="G323" s="454"/>
      <c r="H323" s="454"/>
      <c r="I323" s="454"/>
      <c r="J323" s="454"/>
      <c r="K323" s="454"/>
      <c r="L323" s="454"/>
      <c r="M323" s="454"/>
      <c r="N323" s="454"/>
      <c r="O323" s="454"/>
      <c r="P323" s="454"/>
      <c r="Q323" s="454"/>
      <c r="R323" s="454"/>
      <c r="S323" s="454"/>
      <c r="T323" s="454"/>
      <c r="U323" s="454"/>
      <c r="V323" s="454"/>
      <c r="W323" s="454"/>
      <c r="X323" s="454"/>
      <c r="Y323" s="454"/>
      <c r="Z323" s="454"/>
    </row>
    <row r="324" spans="1:26">
      <c r="A324" s="454"/>
      <c r="B324" s="454"/>
      <c r="C324" s="454"/>
      <c r="D324" s="454"/>
      <c r="E324" s="454"/>
      <c r="F324" s="454"/>
      <c r="G324" s="454"/>
      <c r="H324" s="454"/>
      <c r="I324" s="454"/>
      <c r="J324" s="454"/>
      <c r="K324" s="454"/>
      <c r="L324" s="454"/>
      <c r="M324" s="454"/>
      <c r="N324" s="454"/>
      <c r="O324" s="454"/>
      <c r="P324" s="454"/>
      <c r="Q324" s="454"/>
      <c r="R324" s="454"/>
      <c r="S324" s="454"/>
      <c r="T324" s="454"/>
      <c r="U324" s="454"/>
      <c r="V324" s="454"/>
      <c r="W324" s="454"/>
      <c r="X324" s="454"/>
      <c r="Y324" s="454"/>
      <c r="Z324" s="454"/>
    </row>
    <row r="325" spans="1:26">
      <c r="A325" s="454"/>
      <c r="B325" s="454"/>
      <c r="C325" s="454"/>
      <c r="D325" s="454"/>
      <c r="E325" s="454"/>
      <c r="F325" s="454"/>
      <c r="G325" s="454"/>
      <c r="H325" s="454"/>
      <c r="I325" s="454"/>
      <c r="J325" s="454"/>
      <c r="K325" s="454"/>
      <c r="L325" s="454"/>
      <c r="M325" s="454"/>
      <c r="N325" s="454"/>
      <c r="O325" s="454"/>
      <c r="P325" s="454"/>
      <c r="Q325" s="454"/>
      <c r="R325" s="454"/>
      <c r="S325" s="454"/>
      <c r="T325" s="454"/>
      <c r="U325" s="454"/>
      <c r="V325" s="454"/>
      <c r="W325" s="454"/>
      <c r="X325" s="454"/>
      <c r="Y325" s="454"/>
      <c r="Z325" s="454"/>
    </row>
    <row r="326" spans="1:26">
      <c r="A326" s="454"/>
      <c r="B326" s="454"/>
      <c r="C326" s="454"/>
      <c r="D326" s="454"/>
      <c r="E326" s="454"/>
      <c r="F326" s="454"/>
      <c r="G326" s="454"/>
      <c r="H326" s="454"/>
      <c r="I326" s="454"/>
      <c r="J326" s="454"/>
      <c r="K326" s="454"/>
      <c r="L326" s="454"/>
      <c r="M326" s="454"/>
      <c r="N326" s="454"/>
      <c r="O326" s="454"/>
      <c r="P326" s="454"/>
      <c r="Q326" s="454"/>
      <c r="R326" s="454"/>
      <c r="S326" s="454"/>
      <c r="T326" s="454"/>
      <c r="U326" s="454"/>
      <c r="V326" s="454"/>
      <c r="W326" s="454"/>
      <c r="X326" s="454"/>
      <c r="Y326" s="454"/>
      <c r="Z326" s="454"/>
    </row>
    <row r="327" spans="1:26">
      <c r="A327" s="454"/>
      <c r="B327" s="454"/>
      <c r="C327" s="454"/>
      <c r="D327" s="454"/>
      <c r="E327" s="454"/>
      <c r="F327" s="454"/>
      <c r="G327" s="454"/>
      <c r="H327" s="454"/>
      <c r="I327" s="454"/>
      <c r="J327" s="454"/>
      <c r="K327" s="454"/>
      <c r="L327" s="454"/>
      <c r="M327" s="454"/>
      <c r="N327" s="454"/>
      <c r="O327" s="454"/>
      <c r="P327" s="454"/>
      <c r="Q327" s="454"/>
      <c r="R327" s="454"/>
      <c r="S327" s="454"/>
      <c r="T327" s="454"/>
      <c r="U327" s="454"/>
      <c r="V327" s="454"/>
      <c r="W327" s="454"/>
      <c r="X327" s="454"/>
      <c r="Y327" s="454"/>
      <c r="Z327" s="454"/>
    </row>
    <row r="328" spans="1:26">
      <c r="A328" s="454"/>
      <c r="B328" s="454"/>
      <c r="C328" s="454"/>
      <c r="D328" s="454"/>
      <c r="E328" s="454"/>
      <c r="F328" s="454"/>
      <c r="G328" s="454"/>
      <c r="H328" s="454"/>
      <c r="I328" s="454"/>
      <c r="J328" s="454"/>
      <c r="K328" s="454"/>
      <c r="L328" s="454"/>
      <c r="M328" s="454"/>
      <c r="N328" s="454"/>
      <c r="O328" s="454"/>
      <c r="P328" s="454"/>
      <c r="Q328" s="454"/>
      <c r="R328" s="454"/>
      <c r="S328" s="454"/>
      <c r="T328" s="454"/>
      <c r="U328" s="454"/>
      <c r="V328" s="454"/>
      <c r="W328" s="454"/>
      <c r="X328" s="454"/>
      <c r="Y328" s="454"/>
      <c r="Z328" s="454"/>
    </row>
    <row r="329" spans="1:26">
      <c r="A329" s="454"/>
      <c r="B329" s="454"/>
      <c r="C329" s="454"/>
      <c r="D329" s="454"/>
      <c r="E329" s="454"/>
      <c r="F329" s="454"/>
      <c r="G329" s="454"/>
      <c r="H329" s="454"/>
      <c r="I329" s="454"/>
      <c r="J329" s="454"/>
      <c r="K329" s="454"/>
      <c r="L329" s="454"/>
      <c r="M329" s="454"/>
      <c r="N329" s="454"/>
      <c r="O329" s="454"/>
      <c r="P329" s="454"/>
      <c r="Q329" s="454"/>
      <c r="R329" s="454"/>
      <c r="S329" s="454"/>
      <c r="T329" s="454"/>
      <c r="U329" s="454"/>
      <c r="V329" s="454"/>
      <c r="W329" s="454"/>
      <c r="X329" s="454"/>
      <c r="Y329" s="454"/>
      <c r="Z329" s="454"/>
    </row>
    <row r="330" spans="1:26">
      <c r="A330" s="454"/>
      <c r="B330" s="454"/>
      <c r="C330" s="454"/>
      <c r="D330" s="454"/>
      <c r="E330" s="454"/>
      <c r="F330" s="454"/>
      <c r="G330" s="454"/>
      <c r="H330" s="454"/>
      <c r="I330" s="454"/>
      <c r="J330" s="454"/>
      <c r="K330" s="454"/>
      <c r="L330" s="454"/>
      <c r="M330" s="454"/>
      <c r="N330" s="454"/>
      <c r="O330" s="454"/>
      <c r="P330" s="454"/>
      <c r="Q330" s="454"/>
      <c r="R330" s="454"/>
      <c r="S330" s="454"/>
      <c r="T330" s="454"/>
      <c r="U330" s="454"/>
      <c r="V330" s="454"/>
      <c r="W330" s="454"/>
      <c r="X330" s="454"/>
      <c r="Y330" s="454"/>
      <c r="Z330" s="454"/>
    </row>
    <row r="331" spans="1:26">
      <c r="A331" s="454"/>
      <c r="B331" s="454"/>
      <c r="C331" s="454"/>
      <c r="D331" s="454"/>
      <c r="E331" s="454"/>
      <c r="F331" s="454"/>
      <c r="G331" s="454"/>
      <c r="H331" s="454"/>
      <c r="I331" s="454"/>
      <c r="J331" s="454"/>
      <c r="K331" s="454"/>
      <c r="L331" s="454"/>
      <c r="M331" s="454"/>
      <c r="N331" s="454"/>
      <c r="O331" s="454"/>
      <c r="P331" s="454"/>
      <c r="Q331" s="454"/>
      <c r="R331" s="454"/>
      <c r="S331" s="454"/>
      <c r="T331" s="454"/>
      <c r="U331" s="454"/>
      <c r="V331" s="454"/>
      <c r="W331" s="454"/>
      <c r="X331" s="454"/>
      <c r="Y331" s="454"/>
      <c r="Z331" s="454"/>
    </row>
    <row r="332" spans="1:26">
      <c r="A332" s="454"/>
      <c r="B332" s="454"/>
      <c r="C332" s="454"/>
      <c r="D332" s="454"/>
      <c r="E332" s="454"/>
      <c r="F332" s="454"/>
      <c r="G332" s="454"/>
      <c r="H332" s="454"/>
      <c r="I332" s="454"/>
      <c r="J332" s="454"/>
      <c r="K332" s="454"/>
      <c r="L332" s="454"/>
      <c r="M332" s="454"/>
      <c r="N332" s="454"/>
      <c r="O332" s="454"/>
      <c r="P332" s="454"/>
      <c r="Q332" s="454"/>
      <c r="R332" s="454"/>
      <c r="S332" s="454"/>
      <c r="T332" s="454"/>
      <c r="U332" s="454"/>
      <c r="V332" s="454"/>
      <c r="W332" s="454"/>
      <c r="X332" s="454"/>
      <c r="Y332" s="454"/>
      <c r="Z332" s="454"/>
    </row>
    <row r="333" spans="1:26">
      <c r="A333" s="454"/>
      <c r="B333" s="454"/>
      <c r="C333" s="454"/>
      <c r="D333" s="454"/>
      <c r="E333" s="454"/>
      <c r="F333" s="454"/>
      <c r="G333" s="454"/>
      <c r="H333" s="454"/>
      <c r="I333" s="454"/>
      <c r="J333" s="454"/>
      <c r="K333" s="454"/>
      <c r="L333" s="454"/>
      <c r="M333" s="454"/>
      <c r="N333" s="454"/>
      <c r="O333" s="454"/>
      <c r="P333" s="454"/>
      <c r="Q333" s="454"/>
      <c r="R333" s="454"/>
      <c r="S333" s="454"/>
      <c r="T333" s="454"/>
      <c r="U333" s="454"/>
      <c r="V333" s="454"/>
      <c r="W333" s="454"/>
      <c r="X333" s="454"/>
      <c r="Y333" s="454"/>
      <c r="Z333" s="454"/>
    </row>
    <row r="334" spans="1:26">
      <c r="A334" s="454"/>
      <c r="B334" s="454"/>
      <c r="C334" s="454"/>
      <c r="D334" s="454"/>
      <c r="E334" s="454"/>
      <c r="F334" s="454"/>
      <c r="G334" s="454"/>
      <c r="H334" s="454"/>
      <c r="I334" s="454"/>
      <c r="J334" s="454"/>
      <c r="K334" s="454"/>
      <c r="L334" s="454"/>
      <c r="M334" s="454"/>
      <c r="N334" s="454"/>
      <c r="O334" s="454"/>
      <c r="P334" s="454"/>
      <c r="Q334" s="454"/>
      <c r="R334" s="454"/>
      <c r="S334" s="454"/>
      <c r="T334" s="454"/>
      <c r="U334" s="454"/>
      <c r="V334" s="454"/>
      <c r="W334" s="454"/>
      <c r="X334" s="454"/>
      <c r="Y334" s="454"/>
      <c r="Z334" s="454"/>
    </row>
    <row r="335" spans="1:26">
      <c r="A335" s="454"/>
      <c r="B335" s="454"/>
      <c r="C335" s="454"/>
      <c r="D335" s="454"/>
      <c r="E335" s="454"/>
      <c r="F335" s="454"/>
      <c r="G335" s="454"/>
      <c r="H335" s="454"/>
      <c r="I335" s="454"/>
      <c r="J335" s="454"/>
      <c r="K335" s="454"/>
      <c r="L335" s="454"/>
      <c r="M335" s="454"/>
      <c r="N335" s="454"/>
      <c r="O335" s="454"/>
      <c r="P335" s="454"/>
      <c r="Q335" s="454"/>
      <c r="R335" s="454"/>
      <c r="S335" s="454"/>
      <c r="T335" s="454"/>
      <c r="U335" s="454"/>
      <c r="V335" s="454"/>
      <c r="W335" s="454"/>
      <c r="X335" s="454"/>
      <c r="Y335" s="454"/>
      <c r="Z335" s="454"/>
    </row>
    <row r="336" spans="1:26">
      <c r="A336" s="454"/>
      <c r="B336" s="454"/>
      <c r="C336" s="454"/>
      <c r="D336" s="454"/>
      <c r="E336" s="454"/>
      <c r="F336" s="454"/>
      <c r="G336" s="454"/>
      <c r="H336" s="454"/>
      <c r="I336" s="454"/>
      <c r="J336" s="454"/>
      <c r="K336" s="454"/>
      <c r="L336" s="454"/>
      <c r="M336" s="454"/>
      <c r="N336" s="454"/>
      <c r="O336" s="454"/>
      <c r="P336" s="454"/>
      <c r="Q336" s="454"/>
      <c r="R336" s="454"/>
      <c r="S336" s="454"/>
      <c r="T336" s="454"/>
      <c r="U336" s="454"/>
      <c r="V336" s="454"/>
      <c r="W336" s="454"/>
      <c r="X336" s="454"/>
      <c r="Y336" s="454"/>
      <c r="Z336" s="454"/>
    </row>
    <row r="337" spans="1:26">
      <c r="A337" s="454"/>
      <c r="B337" s="454"/>
      <c r="C337" s="454"/>
      <c r="D337" s="454"/>
      <c r="E337" s="454"/>
      <c r="F337" s="454"/>
      <c r="G337" s="454"/>
      <c r="H337" s="454"/>
      <c r="I337" s="454"/>
      <c r="J337" s="454"/>
      <c r="K337" s="454"/>
      <c r="L337" s="454"/>
      <c r="M337" s="454"/>
      <c r="N337" s="454"/>
      <c r="O337" s="454"/>
      <c r="P337" s="454"/>
      <c r="Q337" s="454"/>
      <c r="R337" s="454"/>
      <c r="S337" s="454"/>
      <c r="T337" s="454"/>
      <c r="U337" s="454"/>
      <c r="V337" s="454"/>
      <c r="W337" s="454"/>
      <c r="X337" s="454"/>
      <c r="Y337" s="454"/>
      <c r="Z337" s="454"/>
    </row>
    <row r="338" spans="1:26">
      <c r="A338" s="454"/>
      <c r="B338" s="454"/>
      <c r="C338" s="454"/>
      <c r="D338" s="454"/>
      <c r="E338" s="454"/>
      <c r="F338" s="454"/>
      <c r="G338" s="454"/>
      <c r="H338" s="454"/>
      <c r="I338" s="454"/>
      <c r="J338" s="454"/>
      <c r="K338" s="454"/>
      <c r="L338" s="454"/>
      <c r="M338" s="454"/>
      <c r="N338" s="454"/>
      <c r="O338" s="454"/>
      <c r="P338" s="454"/>
      <c r="Q338" s="454"/>
      <c r="R338" s="454"/>
      <c r="S338" s="454"/>
      <c r="T338" s="454"/>
      <c r="U338" s="454"/>
      <c r="V338" s="454"/>
      <c r="W338" s="454"/>
      <c r="X338" s="454"/>
      <c r="Y338" s="454"/>
      <c r="Z338" s="454"/>
    </row>
    <row r="339" spans="1:26">
      <c r="A339" s="454"/>
      <c r="B339" s="454"/>
      <c r="C339" s="454"/>
      <c r="D339" s="454"/>
      <c r="E339" s="454"/>
      <c r="F339" s="454"/>
      <c r="G339" s="454"/>
      <c r="H339" s="454"/>
      <c r="I339" s="454"/>
      <c r="J339" s="454"/>
      <c r="K339" s="454"/>
      <c r="L339" s="454"/>
      <c r="M339" s="454"/>
      <c r="N339" s="454"/>
      <c r="O339" s="454"/>
      <c r="P339" s="454"/>
      <c r="Q339" s="454"/>
      <c r="R339" s="454"/>
      <c r="S339" s="454"/>
      <c r="T339" s="454"/>
      <c r="U339" s="454"/>
      <c r="V339" s="454"/>
      <c r="W339" s="454"/>
      <c r="X339" s="454"/>
      <c r="Y339" s="454"/>
      <c r="Z339" s="454"/>
    </row>
    <row r="340" spans="1:26">
      <c r="A340" s="454"/>
      <c r="B340" s="454"/>
      <c r="C340" s="454"/>
      <c r="D340" s="454"/>
      <c r="E340" s="454"/>
      <c r="F340" s="454"/>
      <c r="G340" s="454"/>
      <c r="H340" s="454"/>
      <c r="I340" s="454"/>
      <c r="J340" s="454"/>
      <c r="K340" s="454"/>
      <c r="L340" s="454"/>
      <c r="M340" s="454"/>
      <c r="N340" s="454"/>
      <c r="O340" s="454"/>
      <c r="P340" s="454"/>
      <c r="Q340" s="454"/>
      <c r="R340" s="454"/>
      <c r="S340" s="454"/>
      <c r="T340" s="454"/>
      <c r="U340" s="454"/>
      <c r="V340" s="454"/>
      <c r="W340" s="454"/>
      <c r="X340" s="454"/>
      <c r="Y340" s="454"/>
      <c r="Z340" s="454"/>
    </row>
    <row r="341" spans="1:26">
      <c r="A341" s="454"/>
      <c r="B341" s="454"/>
      <c r="C341" s="454"/>
      <c r="D341" s="454"/>
      <c r="E341" s="454"/>
      <c r="F341" s="454"/>
      <c r="G341" s="454"/>
      <c r="H341" s="454"/>
      <c r="I341" s="454"/>
      <c r="J341" s="454"/>
      <c r="K341" s="454"/>
      <c r="L341" s="454"/>
      <c r="M341" s="454"/>
      <c r="N341" s="454"/>
      <c r="O341" s="454"/>
      <c r="P341" s="454"/>
      <c r="Q341" s="454"/>
      <c r="R341" s="454"/>
      <c r="S341" s="454"/>
      <c r="T341" s="454"/>
      <c r="U341" s="454"/>
      <c r="V341" s="454"/>
      <c r="W341" s="454"/>
      <c r="X341" s="454"/>
      <c r="Y341" s="454"/>
      <c r="Z341" s="454"/>
    </row>
    <row r="342" spans="1:26">
      <c r="A342" s="454"/>
      <c r="B342" s="454"/>
      <c r="C342" s="454"/>
      <c r="D342" s="454"/>
      <c r="E342" s="454"/>
      <c r="F342" s="454"/>
      <c r="G342" s="454"/>
      <c r="H342" s="454"/>
      <c r="I342" s="454"/>
      <c r="J342" s="454"/>
      <c r="K342" s="454"/>
      <c r="L342" s="454"/>
      <c r="M342" s="454"/>
      <c r="N342" s="454"/>
      <c r="O342" s="454"/>
      <c r="P342" s="454"/>
      <c r="Q342" s="454"/>
      <c r="R342" s="454"/>
      <c r="S342" s="454"/>
      <c r="T342" s="454"/>
      <c r="U342" s="454"/>
      <c r="V342" s="454"/>
      <c r="W342" s="454"/>
      <c r="X342" s="454"/>
      <c r="Y342" s="454"/>
      <c r="Z342" s="454"/>
    </row>
    <row r="343" spans="1:26">
      <c r="A343" s="454"/>
      <c r="B343" s="454"/>
      <c r="C343" s="454"/>
      <c r="D343" s="454"/>
      <c r="E343" s="454"/>
      <c r="F343" s="454"/>
      <c r="G343" s="454"/>
      <c r="H343" s="454"/>
      <c r="I343" s="454"/>
      <c r="J343" s="454"/>
      <c r="K343" s="454"/>
      <c r="L343" s="454"/>
      <c r="M343" s="454"/>
      <c r="N343" s="454"/>
      <c r="O343" s="454"/>
      <c r="P343" s="454"/>
      <c r="Q343" s="454"/>
      <c r="R343" s="454"/>
      <c r="S343" s="454"/>
      <c r="T343" s="454"/>
      <c r="U343" s="454"/>
      <c r="V343" s="454"/>
      <c r="W343" s="454"/>
      <c r="X343" s="454"/>
      <c r="Y343" s="454"/>
      <c r="Z343" s="454"/>
    </row>
    <row r="344" spans="1:26">
      <c r="A344" s="454"/>
      <c r="B344" s="454"/>
      <c r="C344" s="454"/>
      <c r="D344" s="454"/>
      <c r="E344" s="454"/>
      <c r="F344" s="454"/>
      <c r="G344" s="454"/>
      <c r="H344" s="454"/>
      <c r="I344" s="454"/>
      <c r="J344" s="454"/>
      <c r="K344" s="454"/>
      <c r="L344" s="454"/>
      <c r="M344" s="454"/>
      <c r="N344" s="454"/>
      <c r="O344" s="454"/>
      <c r="P344" s="454"/>
      <c r="Q344" s="454"/>
      <c r="R344" s="454"/>
      <c r="S344" s="454"/>
      <c r="T344" s="454"/>
      <c r="U344" s="454"/>
      <c r="V344" s="454"/>
      <c r="W344" s="454"/>
      <c r="X344" s="454"/>
      <c r="Y344" s="454"/>
      <c r="Z344" s="454"/>
    </row>
    <row r="345" spans="1:26">
      <c r="A345" s="454"/>
      <c r="B345" s="454"/>
      <c r="C345" s="454"/>
      <c r="D345" s="454"/>
      <c r="E345" s="454"/>
      <c r="F345" s="454"/>
      <c r="G345" s="454"/>
      <c r="H345" s="454"/>
      <c r="I345" s="454"/>
      <c r="J345" s="454"/>
      <c r="K345" s="454"/>
      <c r="L345" s="454"/>
      <c r="M345" s="454"/>
      <c r="N345" s="454"/>
      <c r="O345" s="454"/>
      <c r="P345" s="454"/>
      <c r="Q345" s="454"/>
      <c r="R345" s="454"/>
      <c r="S345" s="454"/>
      <c r="T345" s="454"/>
      <c r="U345" s="454"/>
      <c r="V345" s="454"/>
      <c r="W345" s="454"/>
      <c r="X345" s="454"/>
      <c r="Y345" s="454"/>
      <c r="Z345" s="454"/>
    </row>
    <row r="346" spans="1:26">
      <c r="A346" s="454"/>
      <c r="B346" s="454"/>
      <c r="C346" s="454"/>
      <c r="D346" s="454"/>
      <c r="E346" s="454"/>
      <c r="F346" s="454"/>
      <c r="G346" s="454"/>
      <c r="H346" s="454"/>
      <c r="I346" s="454"/>
      <c r="J346" s="454"/>
      <c r="K346" s="454"/>
      <c r="L346" s="454"/>
      <c r="M346" s="454"/>
      <c r="N346" s="454"/>
      <c r="O346" s="454"/>
      <c r="P346" s="454"/>
      <c r="Q346" s="454"/>
      <c r="R346" s="454"/>
      <c r="S346" s="454"/>
      <c r="T346" s="454"/>
      <c r="U346" s="454"/>
      <c r="V346" s="454"/>
      <c r="W346" s="454"/>
      <c r="X346" s="454"/>
      <c r="Y346" s="454"/>
      <c r="Z346" s="454"/>
    </row>
    <row r="347" spans="1:26">
      <c r="A347" s="454"/>
      <c r="B347" s="454"/>
      <c r="C347" s="454"/>
      <c r="D347" s="454"/>
      <c r="E347" s="454"/>
      <c r="F347" s="454"/>
      <c r="G347" s="454"/>
      <c r="H347" s="454"/>
      <c r="I347" s="454"/>
      <c r="J347" s="454"/>
      <c r="K347" s="454"/>
      <c r="L347" s="454"/>
      <c r="M347" s="454"/>
      <c r="N347" s="454"/>
      <c r="O347" s="454"/>
      <c r="P347" s="454"/>
      <c r="Q347" s="454"/>
      <c r="R347" s="454"/>
      <c r="S347" s="454"/>
      <c r="T347" s="454"/>
      <c r="U347" s="454"/>
      <c r="V347" s="454"/>
      <c r="W347" s="454"/>
      <c r="X347" s="454"/>
      <c r="Y347" s="454"/>
      <c r="Z347" s="454"/>
    </row>
    <row r="348" spans="1:26">
      <c r="A348" s="454"/>
      <c r="B348" s="454"/>
      <c r="C348" s="454"/>
      <c r="D348" s="454"/>
      <c r="E348" s="454"/>
      <c r="F348" s="454"/>
      <c r="G348" s="454"/>
      <c r="H348" s="454"/>
      <c r="I348" s="454"/>
      <c r="J348" s="454"/>
      <c r="K348" s="454"/>
      <c r="L348" s="454"/>
      <c r="M348" s="454"/>
      <c r="N348" s="454"/>
      <c r="O348" s="454"/>
      <c r="P348" s="454"/>
      <c r="Q348" s="454"/>
      <c r="R348" s="454"/>
      <c r="S348" s="454"/>
      <c r="T348" s="454"/>
      <c r="U348" s="454"/>
      <c r="V348" s="454"/>
      <c r="W348" s="454"/>
      <c r="X348" s="454"/>
      <c r="Y348" s="454"/>
      <c r="Z348" s="454"/>
    </row>
    <row r="349" spans="1:26">
      <c r="A349" s="454"/>
      <c r="B349" s="454"/>
      <c r="C349" s="454"/>
      <c r="D349" s="454"/>
      <c r="E349" s="454"/>
      <c r="F349" s="454"/>
      <c r="G349" s="454"/>
      <c r="H349" s="454"/>
      <c r="I349" s="454"/>
      <c r="J349" s="454"/>
      <c r="K349" s="454"/>
      <c r="L349" s="454"/>
      <c r="M349" s="454"/>
      <c r="N349" s="454"/>
      <c r="O349" s="454"/>
      <c r="P349" s="454"/>
      <c r="Q349" s="454"/>
      <c r="R349" s="454"/>
      <c r="S349" s="454"/>
      <c r="T349" s="454"/>
      <c r="U349" s="454"/>
      <c r="V349" s="454"/>
      <c r="W349" s="454"/>
      <c r="X349" s="454"/>
      <c r="Y349" s="454"/>
      <c r="Z349" s="454"/>
    </row>
    <row r="350" spans="1:26">
      <c r="A350" s="454"/>
      <c r="B350" s="454"/>
      <c r="C350" s="454"/>
      <c r="D350" s="454"/>
      <c r="E350" s="454"/>
      <c r="F350" s="454"/>
      <c r="G350" s="454"/>
      <c r="H350" s="454"/>
      <c r="I350" s="454"/>
      <c r="J350" s="454"/>
      <c r="K350" s="454"/>
      <c r="L350" s="454"/>
      <c r="M350" s="454"/>
      <c r="N350" s="454"/>
      <c r="O350" s="454"/>
      <c r="P350" s="454"/>
      <c r="Q350" s="454"/>
      <c r="R350" s="454"/>
      <c r="S350" s="454"/>
      <c r="T350" s="454"/>
      <c r="U350" s="454"/>
      <c r="V350" s="454"/>
      <c r="W350" s="454"/>
      <c r="X350" s="454"/>
      <c r="Y350" s="454"/>
      <c r="Z350" s="454"/>
    </row>
    <row r="351" spans="1:26">
      <c r="A351" s="454"/>
      <c r="B351" s="454"/>
      <c r="C351" s="454"/>
      <c r="D351" s="454"/>
      <c r="E351" s="454"/>
      <c r="F351" s="454"/>
      <c r="G351" s="454"/>
      <c r="H351" s="454"/>
      <c r="I351" s="454"/>
      <c r="J351" s="454"/>
      <c r="K351" s="454"/>
      <c r="L351" s="454"/>
      <c r="M351" s="454"/>
      <c r="N351" s="454"/>
      <c r="O351" s="454"/>
      <c r="P351" s="454"/>
      <c r="Q351" s="454"/>
      <c r="R351" s="454"/>
      <c r="S351" s="454"/>
      <c r="T351" s="454"/>
      <c r="U351" s="454"/>
      <c r="V351" s="454"/>
      <c r="W351" s="454"/>
      <c r="X351" s="454"/>
      <c r="Y351" s="454"/>
      <c r="Z351" s="454"/>
    </row>
    <row r="352" spans="1:26">
      <c r="A352" s="454"/>
      <c r="B352" s="454"/>
      <c r="C352" s="454"/>
      <c r="D352" s="454"/>
      <c r="E352" s="454"/>
      <c r="F352" s="454"/>
      <c r="G352" s="454"/>
      <c r="H352" s="454"/>
      <c r="I352" s="454"/>
      <c r="J352" s="454"/>
      <c r="K352" s="454"/>
      <c r="L352" s="454"/>
      <c r="M352" s="454"/>
      <c r="N352" s="454"/>
      <c r="O352" s="454"/>
      <c r="P352" s="454"/>
      <c r="Q352" s="454"/>
      <c r="R352" s="454"/>
      <c r="S352" s="454"/>
      <c r="T352" s="454"/>
      <c r="U352" s="454"/>
      <c r="V352" s="454"/>
      <c r="W352" s="454"/>
      <c r="X352" s="454"/>
      <c r="Y352" s="454"/>
      <c r="Z352" s="454"/>
    </row>
    <row r="353" spans="1:26">
      <c r="A353" s="454"/>
      <c r="B353" s="454"/>
      <c r="C353" s="454"/>
      <c r="D353" s="454"/>
      <c r="E353" s="454"/>
      <c r="F353" s="454"/>
      <c r="G353" s="454"/>
      <c r="H353" s="454"/>
      <c r="I353" s="454"/>
      <c r="J353" s="454"/>
      <c r="K353" s="454"/>
      <c r="L353" s="454"/>
      <c r="M353" s="454"/>
      <c r="N353" s="454"/>
      <c r="O353" s="454"/>
      <c r="P353" s="454"/>
      <c r="Q353" s="454"/>
      <c r="R353" s="454"/>
      <c r="S353" s="454"/>
      <c r="T353" s="454"/>
      <c r="U353" s="454"/>
      <c r="V353" s="454"/>
      <c r="W353" s="454"/>
      <c r="X353" s="454"/>
      <c r="Y353" s="454"/>
      <c r="Z353" s="454"/>
    </row>
    <row r="354" spans="1:26">
      <c r="A354" s="454"/>
      <c r="B354" s="454"/>
      <c r="C354" s="454"/>
      <c r="D354" s="454"/>
      <c r="E354" s="454"/>
      <c r="F354" s="454"/>
      <c r="G354" s="454"/>
      <c r="H354" s="454"/>
      <c r="I354" s="454"/>
      <c r="J354" s="454"/>
      <c r="K354" s="454"/>
      <c r="L354" s="454"/>
      <c r="M354" s="454"/>
      <c r="N354" s="454"/>
      <c r="O354" s="454"/>
      <c r="P354" s="454"/>
      <c r="Q354" s="454"/>
      <c r="R354" s="454"/>
      <c r="S354" s="454"/>
      <c r="T354" s="454"/>
      <c r="U354" s="454"/>
      <c r="V354" s="454"/>
      <c r="W354" s="454"/>
      <c r="X354" s="454"/>
      <c r="Y354" s="454"/>
      <c r="Z354" s="454"/>
    </row>
    <row r="355" spans="1:26">
      <c r="A355" s="454"/>
      <c r="B355" s="454"/>
      <c r="C355" s="454"/>
      <c r="D355" s="454"/>
      <c r="E355" s="454"/>
      <c r="F355" s="454"/>
      <c r="G355" s="454"/>
      <c r="H355" s="454"/>
      <c r="I355" s="454"/>
      <c r="J355" s="454"/>
      <c r="K355" s="454"/>
      <c r="L355" s="454"/>
      <c r="M355" s="454"/>
      <c r="N355" s="454"/>
      <c r="O355" s="454"/>
      <c r="P355" s="454"/>
      <c r="Q355" s="454"/>
      <c r="R355" s="454"/>
      <c r="S355" s="454"/>
      <c r="T355" s="454"/>
      <c r="U355" s="454"/>
      <c r="V355" s="454"/>
      <c r="W355" s="454"/>
      <c r="X355" s="454"/>
      <c r="Y355" s="454"/>
      <c r="Z355" s="454"/>
    </row>
    <row r="356" spans="1:26">
      <c r="A356" s="454"/>
      <c r="B356" s="454"/>
      <c r="C356" s="454"/>
      <c r="D356" s="454"/>
      <c r="E356" s="454"/>
      <c r="F356" s="454"/>
      <c r="G356" s="454"/>
      <c r="H356" s="454"/>
      <c r="I356" s="454"/>
      <c r="J356" s="454"/>
      <c r="K356" s="454"/>
      <c r="L356" s="454"/>
      <c r="M356" s="454"/>
      <c r="N356" s="454"/>
      <c r="O356" s="454"/>
      <c r="P356" s="454"/>
      <c r="Q356" s="454"/>
      <c r="R356" s="454"/>
      <c r="S356" s="454"/>
      <c r="T356" s="454"/>
      <c r="U356" s="454"/>
      <c r="V356" s="454"/>
      <c r="W356" s="454"/>
      <c r="X356" s="454"/>
      <c r="Y356" s="454"/>
      <c r="Z356" s="454"/>
    </row>
    <row r="357" spans="1:26">
      <c r="A357" s="454"/>
      <c r="B357" s="454"/>
      <c r="C357" s="454"/>
      <c r="D357" s="454"/>
      <c r="E357" s="454"/>
      <c r="F357" s="454"/>
      <c r="G357" s="454"/>
      <c r="H357" s="454"/>
      <c r="I357" s="454"/>
      <c r="J357" s="454"/>
      <c r="K357" s="454"/>
      <c r="L357" s="454"/>
      <c r="M357" s="454"/>
      <c r="N357" s="454"/>
      <c r="O357" s="454"/>
      <c r="P357" s="454"/>
      <c r="Q357" s="454"/>
      <c r="R357" s="454"/>
      <c r="S357" s="454"/>
      <c r="T357" s="454"/>
      <c r="U357" s="454"/>
      <c r="V357" s="454"/>
      <c r="W357" s="454"/>
      <c r="X357" s="454"/>
      <c r="Y357" s="454"/>
      <c r="Z357" s="454"/>
    </row>
    <row r="358" spans="1:26">
      <c r="A358" s="454"/>
      <c r="B358" s="454"/>
      <c r="C358" s="454"/>
      <c r="D358" s="454"/>
      <c r="E358" s="454"/>
      <c r="F358" s="454"/>
      <c r="G358" s="454"/>
      <c r="H358" s="454"/>
      <c r="I358" s="454"/>
      <c r="J358" s="454"/>
      <c r="K358" s="454"/>
      <c r="L358" s="454"/>
      <c r="M358" s="454"/>
      <c r="N358" s="454"/>
      <c r="O358" s="454"/>
      <c r="P358" s="454"/>
      <c r="Q358" s="454"/>
      <c r="R358" s="454"/>
      <c r="S358" s="454"/>
      <c r="T358" s="454"/>
      <c r="U358" s="454"/>
      <c r="V358" s="454"/>
      <c r="W358" s="454"/>
      <c r="X358" s="454"/>
      <c r="Y358" s="454"/>
      <c r="Z358" s="454"/>
    </row>
    <row r="359" spans="1:26">
      <c r="A359" s="454"/>
      <c r="B359" s="454"/>
      <c r="C359" s="454"/>
      <c r="D359" s="454"/>
      <c r="E359" s="454"/>
      <c r="F359" s="454"/>
      <c r="G359" s="454"/>
      <c r="H359" s="454"/>
      <c r="I359" s="454"/>
      <c r="J359" s="454"/>
      <c r="K359" s="454"/>
      <c r="L359" s="454"/>
      <c r="M359" s="454"/>
      <c r="N359" s="454"/>
      <c r="O359" s="454"/>
      <c r="P359" s="454"/>
      <c r="Q359" s="454"/>
      <c r="R359" s="454"/>
      <c r="S359" s="454"/>
      <c r="T359" s="454"/>
      <c r="U359" s="454"/>
      <c r="V359" s="454"/>
      <c r="W359" s="454"/>
      <c r="X359" s="454"/>
      <c r="Y359" s="454"/>
      <c r="Z359" s="454"/>
    </row>
    <row r="360" spans="1:26">
      <c r="A360" s="454"/>
      <c r="B360" s="454"/>
      <c r="C360" s="454"/>
      <c r="D360" s="454"/>
      <c r="E360" s="454"/>
      <c r="F360" s="454"/>
      <c r="G360" s="454"/>
      <c r="H360" s="454"/>
      <c r="I360" s="454"/>
      <c r="J360" s="454"/>
      <c r="K360" s="454"/>
      <c r="L360" s="454"/>
      <c r="M360" s="454"/>
      <c r="N360" s="454"/>
      <c r="O360" s="454"/>
      <c r="P360" s="454"/>
      <c r="Q360" s="454"/>
      <c r="R360" s="454"/>
      <c r="S360" s="454"/>
      <c r="T360" s="454"/>
      <c r="U360" s="454"/>
      <c r="V360" s="454"/>
      <c r="W360" s="454"/>
      <c r="X360" s="454"/>
      <c r="Y360" s="454"/>
      <c r="Z360" s="454"/>
    </row>
    <row r="361" spans="1:26">
      <c r="A361" s="454"/>
      <c r="B361" s="454"/>
      <c r="C361" s="454"/>
      <c r="D361" s="454"/>
      <c r="E361" s="454"/>
      <c r="F361" s="454"/>
      <c r="G361" s="454"/>
      <c r="H361" s="454"/>
      <c r="I361" s="454"/>
      <c r="J361" s="454"/>
      <c r="K361" s="454"/>
      <c r="L361" s="454"/>
      <c r="M361" s="454"/>
      <c r="N361" s="454"/>
      <c r="O361" s="454"/>
      <c r="P361" s="454"/>
      <c r="Q361" s="454"/>
      <c r="R361" s="454"/>
      <c r="S361" s="454"/>
      <c r="T361" s="454"/>
      <c r="U361" s="454"/>
      <c r="V361" s="454"/>
      <c r="W361" s="454"/>
      <c r="X361" s="454"/>
      <c r="Y361" s="454"/>
      <c r="Z361" s="454"/>
    </row>
    <row r="362" spans="1:26">
      <c r="A362" s="454"/>
      <c r="B362" s="454"/>
      <c r="C362" s="454"/>
      <c r="D362" s="454"/>
      <c r="E362" s="454"/>
      <c r="F362" s="454"/>
      <c r="G362" s="454"/>
      <c r="H362" s="454"/>
      <c r="I362" s="454"/>
      <c r="J362" s="454"/>
      <c r="K362" s="454"/>
      <c r="L362" s="454"/>
      <c r="M362" s="454"/>
      <c r="N362" s="454"/>
      <c r="O362" s="454"/>
      <c r="P362" s="454"/>
      <c r="Q362" s="454"/>
      <c r="R362" s="454"/>
      <c r="S362" s="454"/>
      <c r="T362" s="454"/>
      <c r="U362" s="454"/>
      <c r="V362" s="454"/>
      <c r="W362" s="454"/>
      <c r="X362" s="454"/>
      <c r="Y362" s="454"/>
      <c r="Z362" s="454"/>
    </row>
    <row r="363" spans="1:26">
      <c r="A363" s="454"/>
      <c r="B363" s="454"/>
      <c r="C363" s="454"/>
      <c r="D363" s="454"/>
      <c r="E363" s="454"/>
      <c r="F363" s="454"/>
      <c r="G363" s="454"/>
      <c r="H363" s="454"/>
      <c r="I363" s="454"/>
      <c r="J363" s="454"/>
      <c r="K363" s="454"/>
      <c r="L363" s="454"/>
      <c r="M363" s="454"/>
      <c r="N363" s="454"/>
      <c r="O363" s="454"/>
      <c r="P363" s="454"/>
      <c r="Q363" s="454"/>
      <c r="R363" s="454"/>
      <c r="S363" s="454"/>
      <c r="T363" s="454"/>
      <c r="U363" s="454"/>
      <c r="V363" s="454"/>
      <c r="W363" s="454"/>
      <c r="X363" s="454"/>
      <c r="Y363" s="454"/>
      <c r="Z363" s="454"/>
    </row>
    <row r="364" spans="1:26">
      <c r="A364" s="454"/>
      <c r="B364" s="454"/>
      <c r="C364" s="454"/>
      <c r="D364" s="454"/>
      <c r="E364" s="454"/>
      <c r="F364" s="454"/>
      <c r="G364" s="454"/>
      <c r="H364" s="454"/>
      <c r="I364" s="454"/>
      <c r="J364" s="454"/>
      <c r="K364" s="454"/>
      <c r="L364" s="454"/>
      <c r="M364" s="454"/>
      <c r="N364" s="454"/>
      <c r="O364" s="454"/>
      <c r="P364" s="454"/>
      <c r="Q364" s="454"/>
      <c r="R364" s="454"/>
      <c r="S364" s="454"/>
      <c r="T364" s="454"/>
      <c r="U364" s="454"/>
      <c r="V364" s="454"/>
      <c r="W364" s="454"/>
      <c r="X364" s="454"/>
      <c r="Y364" s="454"/>
      <c r="Z364" s="454"/>
    </row>
    <row r="365" spans="1:26">
      <c r="A365" s="454"/>
      <c r="B365" s="454"/>
      <c r="C365" s="454"/>
      <c r="D365" s="454"/>
      <c r="E365" s="454"/>
      <c r="F365" s="454"/>
      <c r="G365" s="454"/>
      <c r="H365" s="454"/>
      <c r="I365" s="454"/>
      <c r="J365" s="454"/>
      <c r="K365" s="454"/>
      <c r="L365" s="454"/>
      <c r="M365" s="454"/>
      <c r="N365" s="454"/>
      <c r="O365" s="454"/>
      <c r="P365" s="454"/>
      <c r="Q365" s="454"/>
      <c r="R365" s="454"/>
      <c r="S365" s="454"/>
      <c r="T365" s="454"/>
      <c r="U365" s="454"/>
      <c r="V365" s="454"/>
      <c r="W365" s="454"/>
      <c r="X365" s="454"/>
      <c r="Y365" s="454"/>
      <c r="Z365" s="454"/>
    </row>
    <row r="366" spans="1:26">
      <c r="A366" s="454"/>
      <c r="B366" s="454"/>
      <c r="C366" s="454"/>
      <c r="D366" s="454"/>
      <c r="E366" s="454"/>
      <c r="F366" s="454"/>
      <c r="G366" s="454"/>
      <c r="H366" s="454"/>
      <c r="I366" s="454"/>
      <c r="J366" s="454"/>
      <c r="K366" s="454"/>
      <c r="L366" s="454"/>
      <c r="M366" s="454"/>
      <c r="N366" s="454"/>
      <c r="O366" s="454"/>
      <c r="P366" s="454"/>
      <c r="Q366" s="454"/>
      <c r="R366" s="454"/>
      <c r="S366" s="454"/>
      <c r="T366" s="454"/>
      <c r="U366" s="454"/>
      <c r="V366" s="454"/>
      <c r="W366" s="454"/>
      <c r="X366" s="454"/>
      <c r="Y366" s="454"/>
      <c r="Z366" s="454"/>
    </row>
    <row r="367" spans="1:26">
      <c r="A367" s="454"/>
      <c r="B367" s="454"/>
      <c r="C367" s="454"/>
      <c r="D367" s="454"/>
      <c r="E367" s="454"/>
      <c r="F367" s="454"/>
      <c r="G367" s="454"/>
      <c r="H367" s="454"/>
      <c r="I367" s="454"/>
      <c r="J367" s="454"/>
      <c r="K367" s="454"/>
      <c r="L367" s="454"/>
      <c r="M367" s="454"/>
      <c r="N367" s="454"/>
      <c r="O367" s="454"/>
      <c r="P367" s="454"/>
      <c r="Q367" s="454"/>
      <c r="R367" s="454"/>
      <c r="S367" s="454"/>
      <c r="T367" s="454"/>
      <c r="U367" s="454"/>
      <c r="V367" s="454"/>
      <c r="W367" s="454"/>
      <c r="X367" s="454"/>
      <c r="Y367" s="454"/>
      <c r="Z367" s="454"/>
    </row>
    <row r="368" spans="1:26">
      <c r="A368" s="454"/>
      <c r="B368" s="454"/>
      <c r="C368" s="454"/>
      <c r="D368" s="454"/>
      <c r="E368" s="454"/>
      <c r="F368" s="454"/>
      <c r="G368" s="454"/>
      <c r="H368" s="454"/>
      <c r="I368" s="454"/>
      <c r="J368" s="454"/>
      <c r="K368" s="454"/>
      <c r="L368" s="454"/>
      <c r="M368" s="454"/>
      <c r="N368" s="454"/>
      <c r="O368" s="454"/>
      <c r="P368" s="454"/>
      <c r="Q368" s="454"/>
      <c r="R368" s="454"/>
      <c r="S368" s="454"/>
      <c r="T368" s="454"/>
      <c r="U368" s="454"/>
      <c r="V368" s="454"/>
      <c r="W368" s="454"/>
      <c r="X368" s="454"/>
      <c r="Y368" s="454"/>
      <c r="Z368" s="454"/>
    </row>
    <row r="369" spans="1:26">
      <c r="A369" s="454"/>
      <c r="B369" s="454"/>
      <c r="C369" s="454"/>
      <c r="D369" s="454"/>
      <c r="E369" s="454"/>
      <c r="F369" s="454"/>
      <c r="G369" s="454"/>
      <c r="H369" s="454"/>
      <c r="I369" s="454"/>
      <c r="J369" s="454"/>
      <c r="K369" s="454"/>
      <c r="L369" s="454"/>
      <c r="M369" s="454"/>
      <c r="N369" s="454"/>
      <c r="O369" s="454"/>
      <c r="P369" s="454"/>
      <c r="Q369" s="454"/>
      <c r="R369" s="454"/>
      <c r="S369" s="454"/>
      <c r="T369" s="454"/>
      <c r="U369" s="454"/>
      <c r="V369" s="454"/>
      <c r="W369" s="454"/>
      <c r="X369" s="454"/>
      <c r="Y369" s="454"/>
      <c r="Z369" s="454"/>
    </row>
    <row r="370" spans="1:26">
      <c r="A370" s="454"/>
      <c r="B370" s="454"/>
      <c r="C370" s="454"/>
      <c r="D370" s="454"/>
      <c r="E370" s="454"/>
      <c r="F370" s="454"/>
      <c r="G370" s="454"/>
      <c r="H370" s="454"/>
      <c r="I370" s="454"/>
      <c r="J370" s="454"/>
      <c r="K370" s="454"/>
      <c r="L370" s="454"/>
      <c r="M370" s="454"/>
      <c r="N370" s="454"/>
      <c r="O370" s="454"/>
      <c r="P370" s="454"/>
      <c r="Q370" s="454"/>
      <c r="R370" s="454"/>
      <c r="S370" s="454"/>
      <c r="T370" s="454"/>
      <c r="U370" s="454"/>
      <c r="V370" s="454"/>
      <c r="W370" s="454"/>
      <c r="X370" s="454"/>
      <c r="Y370" s="454"/>
      <c r="Z370" s="454"/>
    </row>
    <row r="371" spans="1:26">
      <c r="A371" s="454"/>
      <c r="B371" s="454"/>
      <c r="C371" s="454"/>
      <c r="D371" s="454"/>
      <c r="E371" s="454"/>
      <c r="F371" s="454"/>
      <c r="G371" s="454"/>
      <c r="H371" s="454"/>
      <c r="I371" s="454"/>
      <c r="J371" s="454"/>
      <c r="K371" s="454"/>
      <c r="L371" s="454"/>
      <c r="M371" s="454"/>
      <c r="N371" s="454"/>
      <c r="O371" s="454"/>
      <c r="P371" s="454"/>
      <c r="Q371" s="454"/>
      <c r="R371" s="454"/>
      <c r="S371" s="454"/>
      <c r="T371" s="454"/>
      <c r="U371" s="454"/>
      <c r="V371" s="454"/>
      <c r="W371" s="454"/>
      <c r="X371" s="454"/>
      <c r="Y371" s="454"/>
      <c r="Z371" s="454"/>
    </row>
    <row r="372" spans="1:26">
      <c r="A372" s="454"/>
      <c r="B372" s="454"/>
      <c r="C372" s="454"/>
      <c r="D372" s="454"/>
      <c r="E372" s="454"/>
      <c r="F372" s="454"/>
      <c r="G372" s="454"/>
      <c r="H372" s="454"/>
      <c r="I372" s="454"/>
      <c r="J372" s="454"/>
      <c r="K372" s="454"/>
      <c r="L372" s="454"/>
      <c r="M372" s="454"/>
      <c r="N372" s="454"/>
      <c r="O372" s="454"/>
      <c r="P372" s="454"/>
      <c r="Q372" s="454"/>
      <c r="R372" s="454"/>
      <c r="S372" s="454"/>
      <c r="T372" s="454"/>
      <c r="U372" s="454"/>
      <c r="V372" s="454"/>
      <c r="W372" s="454"/>
      <c r="X372" s="454"/>
      <c r="Y372" s="454"/>
      <c r="Z372" s="454"/>
    </row>
    <row r="373" spans="1:26">
      <c r="A373" s="454"/>
      <c r="B373" s="454"/>
      <c r="C373" s="454"/>
      <c r="D373" s="454"/>
      <c r="E373" s="454"/>
      <c r="F373" s="454"/>
      <c r="G373" s="454"/>
      <c r="H373" s="454"/>
      <c r="I373" s="454"/>
      <c r="J373" s="454"/>
      <c r="K373" s="454"/>
      <c r="L373" s="454"/>
      <c r="M373" s="454"/>
      <c r="N373" s="454"/>
      <c r="O373" s="454"/>
      <c r="P373" s="454"/>
      <c r="Q373" s="454"/>
      <c r="R373" s="454"/>
      <c r="S373" s="454"/>
      <c r="T373" s="454"/>
      <c r="U373" s="454"/>
      <c r="V373" s="454"/>
      <c r="W373" s="454"/>
      <c r="X373" s="454"/>
      <c r="Y373" s="454"/>
      <c r="Z373" s="454"/>
    </row>
    <row r="374" spans="1:26">
      <c r="A374" s="454"/>
      <c r="B374" s="454"/>
      <c r="C374" s="454"/>
      <c r="D374" s="454"/>
      <c r="E374" s="454"/>
      <c r="F374" s="454"/>
      <c r="G374" s="454"/>
      <c r="H374" s="454"/>
      <c r="I374" s="454"/>
      <c r="J374" s="454"/>
      <c r="K374" s="454"/>
      <c r="L374" s="454"/>
      <c r="M374" s="454"/>
      <c r="N374" s="454"/>
      <c r="O374" s="454"/>
      <c r="P374" s="454"/>
      <c r="Q374" s="454"/>
      <c r="R374" s="454"/>
      <c r="S374" s="454"/>
      <c r="T374" s="454"/>
      <c r="U374" s="454"/>
      <c r="V374" s="454"/>
      <c r="W374" s="454"/>
      <c r="X374" s="454"/>
      <c r="Y374" s="454"/>
      <c r="Z374" s="454"/>
    </row>
    <row r="375" spans="1:26">
      <c r="A375" s="454"/>
      <c r="B375" s="454"/>
      <c r="C375" s="454"/>
      <c r="D375" s="454"/>
      <c r="E375" s="454"/>
      <c r="F375" s="454"/>
      <c r="G375" s="454"/>
      <c r="H375" s="454"/>
      <c r="I375" s="454"/>
      <c r="J375" s="454"/>
      <c r="K375" s="454"/>
      <c r="L375" s="454"/>
      <c r="M375" s="454"/>
      <c r="N375" s="454"/>
      <c r="O375" s="454"/>
      <c r="P375" s="454"/>
      <c r="Q375" s="454"/>
      <c r="R375" s="454"/>
      <c r="S375" s="454"/>
      <c r="T375" s="454"/>
      <c r="U375" s="454"/>
      <c r="V375" s="454"/>
      <c r="W375" s="454"/>
      <c r="X375" s="454"/>
      <c r="Y375" s="454"/>
      <c r="Z375" s="454"/>
    </row>
    <row r="376" spans="1:26">
      <c r="A376" s="454"/>
      <c r="B376" s="454"/>
      <c r="C376" s="454"/>
      <c r="D376" s="454"/>
      <c r="E376" s="454"/>
      <c r="F376" s="454"/>
      <c r="G376" s="454"/>
      <c r="H376" s="454"/>
      <c r="I376" s="454"/>
      <c r="J376" s="454"/>
      <c r="K376" s="454"/>
      <c r="L376" s="454"/>
      <c r="M376" s="454"/>
      <c r="N376" s="454"/>
      <c r="O376" s="454"/>
      <c r="P376" s="454"/>
      <c r="Q376" s="454"/>
      <c r="R376" s="454"/>
      <c r="S376" s="454"/>
      <c r="T376" s="454"/>
      <c r="U376" s="454"/>
      <c r="V376" s="454"/>
      <c r="W376" s="454"/>
      <c r="X376" s="454"/>
      <c r="Y376" s="454"/>
      <c r="Z376" s="454"/>
    </row>
    <row r="377" spans="1:26">
      <c r="A377" s="454"/>
      <c r="B377" s="454"/>
      <c r="C377" s="454"/>
      <c r="D377" s="454"/>
      <c r="E377" s="454"/>
      <c r="F377" s="454"/>
      <c r="G377" s="454"/>
      <c r="H377" s="454"/>
      <c r="I377" s="454"/>
      <c r="J377" s="454"/>
      <c r="K377" s="454"/>
      <c r="L377" s="454"/>
      <c r="M377" s="454"/>
      <c r="N377" s="454"/>
      <c r="O377" s="454"/>
      <c r="P377" s="454"/>
      <c r="Q377" s="454"/>
      <c r="R377" s="454"/>
      <c r="S377" s="454"/>
      <c r="T377" s="454"/>
      <c r="U377" s="454"/>
      <c r="V377" s="454"/>
      <c r="W377" s="454"/>
      <c r="X377" s="454"/>
      <c r="Y377" s="454"/>
      <c r="Z377" s="454"/>
    </row>
    <row r="378" spans="1:26">
      <c r="A378" s="454"/>
      <c r="B378" s="454"/>
      <c r="C378" s="454"/>
      <c r="D378" s="454"/>
      <c r="E378" s="454"/>
      <c r="F378" s="454"/>
      <c r="G378" s="454"/>
      <c r="H378" s="454"/>
      <c r="I378" s="454"/>
      <c r="J378" s="454"/>
      <c r="K378" s="454"/>
      <c r="L378" s="454"/>
      <c r="M378" s="454"/>
      <c r="N378" s="454"/>
      <c r="O378" s="454"/>
      <c r="P378" s="454"/>
      <c r="Q378" s="454"/>
      <c r="R378" s="454"/>
      <c r="S378" s="454"/>
      <c r="T378" s="454"/>
      <c r="U378" s="454"/>
      <c r="V378" s="454"/>
      <c r="W378" s="454"/>
      <c r="X378" s="454"/>
      <c r="Y378" s="454"/>
      <c r="Z378" s="454"/>
    </row>
    <row r="379" spans="1:26">
      <c r="A379" s="454"/>
      <c r="B379" s="454"/>
      <c r="C379" s="454"/>
      <c r="D379" s="454"/>
      <c r="E379" s="454"/>
      <c r="F379" s="454"/>
      <c r="G379" s="454"/>
      <c r="H379" s="454"/>
      <c r="I379" s="454"/>
      <c r="J379" s="454"/>
      <c r="K379" s="454"/>
      <c r="L379" s="454"/>
      <c r="M379" s="454"/>
      <c r="N379" s="454"/>
      <c r="O379" s="454"/>
      <c r="P379" s="454"/>
      <c r="Q379" s="454"/>
      <c r="R379" s="454"/>
      <c r="S379" s="454"/>
      <c r="T379" s="454"/>
      <c r="U379" s="454"/>
      <c r="V379" s="454"/>
      <c r="W379" s="454"/>
      <c r="X379" s="454"/>
      <c r="Y379" s="454"/>
      <c r="Z379" s="454"/>
    </row>
    <row r="380" spans="1:26">
      <c r="A380" s="454"/>
      <c r="B380" s="454"/>
      <c r="C380" s="454"/>
      <c r="D380" s="454"/>
      <c r="E380" s="454"/>
      <c r="F380" s="454"/>
      <c r="G380" s="454"/>
      <c r="H380" s="454"/>
      <c r="I380" s="454"/>
      <c r="J380" s="454"/>
      <c r="K380" s="454"/>
      <c r="L380" s="454"/>
      <c r="M380" s="454"/>
      <c r="N380" s="454"/>
      <c r="O380" s="454"/>
      <c r="P380" s="454"/>
      <c r="Q380" s="454"/>
      <c r="R380" s="454"/>
      <c r="S380" s="454"/>
      <c r="T380" s="454"/>
      <c r="U380" s="454"/>
      <c r="V380" s="454"/>
      <c r="W380" s="454"/>
      <c r="X380" s="454"/>
      <c r="Y380" s="454"/>
      <c r="Z380" s="454"/>
    </row>
    <row r="381" spans="1:26">
      <c r="A381" s="454"/>
      <c r="B381" s="454"/>
      <c r="C381" s="454"/>
      <c r="D381" s="454"/>
      <c r="E381" s="454"/>
      <c r="F381" s="454"/>
      <c r="G381" s="454"/>
      <c r="H381" s="454"/>
      <c r="I381" s="454"/>
      <c r="J381" s="454"/>
      <c r="K381" s="454"/>
      <c r="L381" s="454"/>
      <c r="M381" s="454"/>
      <c r="N381" s="454"/>
      <c r="O381" s="454"/>
      <c r="P381" s="454"/>
      <c r="Q381" s="454"/>
      <c r="R381" s="454"/>
      <c r="S381" s="454"/>
      <c r="T381" s="454"/>
      <c r="U381" s="454"/>
      <c r="V381" s="454"/>
      <c r="W381" s="454"/>
      <c r="X381" s="454"/>
      <c r="Y381" s="454"/>
      <c r="Z381" s="454"/>
    </row>
    <row r="382" spans="1:26">
      <c r="A382" s="454"/>
      <c r="B382" s="454"/>
      <c r="C382" s="454"/>
      <c r="D382" s="454"/>
      <c r="E382" s="454"/>
      <c r="F382" s="454"/>
      <c r="G382" s="454"/>
      <c r="H382" s="454"/>
      <c r="I382" s="454"/>
      <c r="J382" s="454"/>
      <c r="K382" s="454"/>
      <c r="L382" s="454"/>
      <c r="M382" s="454"/>
      <c r="N382" s="454"/>
      <c r="O382" s="454"/>
      <c r="P382" s="454"/>
      <c r="Q382" s="454"/>
      <c r="R382" s="454"/>
      <c r="S382" s="454"/>
      <c r="T382" s="454"/>
      <c r="U382" s="454"/>
      <c r="V382" s="454"/>
      <c r="W382" s="454"/>
      <c r="X382" s="454"/>
      <c r="Y382" s="454"/>
      <c r="Z382" s="454"/>
    </row>
    <row r="383" spans="1:26">
      <c r="A383" s="454"/>
      <c r="B383" s="454"/>
      <c r="C383" s="454"/>
      <c r="D383" s="454"/>
      <c r="E383" s="454"/>
      <c r="F383" s="454"/>
      <c r="G383" s="454"/>
      <c r="H383" s="454"/>
      <c r="I383" s="454"/>
      <c r="J383" s="454"/>
      <c r="K383" s="454"/>
      <c r="L383" s="454"/>
      <c r="M383" s="454"/>
      <c r="N383" s="454"/>
      <c r="O383" s="454"/>
      <c r="P383" s="454"/>
      <c r="Q383" s="454"/>
      <c r="R383" s="454"/>
      <c r="S383" s="454"/>
      <c r="T383" s="454"/>
      <c r="U383" s="454"/>
      <c r="V383" s="454"/>
      <c r="W383" s="454"/>
      <c r="X383" s="454"/>
      <c r="Y383" s="454"/>
      <c r="Z383" s="454"/>
    </row>
    <row r="384" spans="1:26">
      <c r="A384" s="454"/>
      <c r="B384" s="454"/>
      <c r="C384" s="454"/>
      <c r="D384" s="454"/>
      <c r="E384" s="454"/>
      <c r="F384" s="454"/>
      <c r="G384" s="454"/>
      <c r="H384" s="454"/>
      <c r="I384" s="454"/>
      <c r="J384" s="454"/>
      <c r="K384" s="454"/>
      <c r="L384" s="454"/>
      <c r="M384" s="454"/>
      <c r="N384" s="454"/>
      <c r="O384" s="454"/>
      <c r="P384" s="454"/>
      <c r="Q384" s="454"/>
      <c r="R384" s="454"/>
      <c r="S384" s="454"/>
      <c r="T384" s="454"/>
      <c r="U384" s="454"/>
      <c r="V384" s="454"/>
      <c r="W384" s="454"/>
      <c r="X384" s="454"/>
      <c r="Y384" s="454"/>
      <c r="Z384" s="454"/>
    </row>
    <row r="385" spans="1:26">
      <c r="A385" s="454"/>
      <c r="B385" s="454"/>
      <c r="C385" s="454"/>
      <c r="D385" s="454"/>
      <c r="E385" s="454"/>
      <c r="F385" s="454"/>
      <c r="G385" s="454"/>
      <c r="H385" s="454"/>
      <c r="I385" s="454"/>
      <c r="J385" s="454"/>
      <c r="K385" s="454"/>
      <c r="L385" s="454"/>
      <c r="M385" s="454"/>
      <c r="N385" s="454"/>
      <c r="O385" s="454"/>
      <c r="P385" s="454"/>
      <c r="Q385" s="454"/>
      <c r="R385" s="454"/>
      <c r="S385" s="454"/>
      <c r="T385" s="454"/>
      <c r="U385" s="454"/>
      <c r="V385" s="454"/>
      <c r="W385" s="454"/>
      <c r="X385" s="454"/>
      <c r="Y385" s="454"/>
      <c r="Z385" s="454"/>
    </row>
    <row r="386" spans="1:26">
      <c r="A386" s="454"/>
      <c r="B386" s="454"/>
      <c r="C386" s="454"/>
      <c r="D386" s="454"/>
      <c r="E386" s="454"/>
      <c r="F386" s="454"/>
      <c r="G386" s="454"/>
      <c r="H386" s="454"/>
      <c r="I386" s="454"/>
      <c r="J386" s="454"/>
      <c r="K386" s="454"/>
      <c r="L386" s="454"/>
      <c r="M386" s="454"/>
      <c r="N386" s="454"/>
      <c r="O386" s="454"/>
      <c r="P386" s="454"/>
      <c r="Q386" s="454"/>
      <c r="R386" s="454"/>
      <c r="S386" s="454"/>
      <c r="T386" s="454"/>
      <c r="U386" s="454"/>
      <c r="V386" s="454"/>
      <c r="W386" s="454"/>
      <c r="X386" s="454"/>
      <c r="Y386" s="454"/>
      <c r="Z386" s="454"/>
    </row>
    <row r="387" spans="1:26">
      <c r="A387" s="454"/>
      <c r="B387" s="454"/>
      <c r="C387" s="454"/>
      <c r="D387" s="454"/>
      <c r="E387" s="454"/>
      <c r="F387" s="454"/>
      <c r="G387" s="454"/>
      <c r="H387" s="454"/>
      <c r="I387" s="454"/>
      <c r="J387" s="454"/>
      <c r="K387" s="454"/>
      <c r="L387" s="454"/>
      <c r="M387" s="454"/>
      <c r="N387" s="454"/>
      <c r="O387" s="454"/>
      <c r="P387" s="454"/>
      <c r="Q387" s="454"/>
      <c r="R387" s="454"/>
      <c r="S387" s="454"/>
      <c r="T387" s="454"/>
      <c r="U387" s="454"/>
      <c r="V387" s="454"/>
      <c r="W387" s="454"/>
      <c r="X387" s="454"/>
      <c r="Y387" s="454"/>
      <c r="Z387" s="454"/>
    </row>
    <row r="388" spans="1:26">
      <c r="A388" s="454"/>
      <c r="B388" s="454"/>
      <c r="C388" s="454"/>
      <c r="D388" s="454"/>
      <c r="E388" s="454"/>
      <c r="F388" s="454"/>
      <c r="G388" s="454"/>
      <c r="H388" s="454"/>
      <c r="I388" s="454"/>
      <c r="J388" s="454"/>
      <c r="K388" s="454"/>
      <c r="L388" s="454"/>
      <c r="M388" s="454"/>
      <c r="N388" s="454"/>
      <c r="O388" s="454"/>
      <c r="P388" s="454"/>
      <c r="Q388" s="454"/>
      <c r="R388" s="454"/>
      <c r="S388" s="454"/>
      <c r="T388" s="454"/>
      <c r="U388" s="454"/>
      <c r="V388" s="454"/>
      <c r="W388" s="454"/>
      <c r="X388" s="454"/>
      <c r="Y388" s="454"/>
      <c r="Z388" s="454"/>
    </row>
    <row r="389" spans="1:26">
      <c r="A389" s="454"/>
      <c r="B389" s="454"/>
      <c r="C389" s="454"/>
      <c r="D389" s="454"/>
      <c r="E389" s="454"/>
      <c r="F389" s="454"/>
      <c r="G389" s="454"/>
      <c r="H389" s="454"/>
      <c r="I389" s="454"/>
      <c r="J389" s="454"/>
      <c r="K389" s="454"/>
      <c r="L389" s="454"/>
      <c r="M389" s="454"/>
      <c r="N389" s="454"/>
      <c r="O389" s="454"/>
      <c r="P389" s="454"/>
      <c r="Q389" s="454"/>
      <c r="R389" s="454"/>
      <c r="S389" s="454"/>
      <c r="T389" s="454"/>
      <c r="U389" s="454"/>
      <c r="V389" s="454"/>
      <c r="W389" s="454"/>
      <c r="X389" s="454"/>
      <c r="Y389" s="454"/>
      <c r="Z389" s="454"/>
    </row>
    <row r="390" spans="1:26">
      <c r="A390" s="454"/>
      <c r="B390" s="454"/>
      <c r="C390" s="454"/>
      <c r="D390" s="454"/>
      <c r="E390" s="454"/>
      <c r="F390" s="454"/>
      <c r="G390" s="454"/>
      <c r="H390" s="454"/>
      <c r="I390" s="454"/>
      <c r="J390" s="454"/>
      <c r="K390" s="454"/>
      <c r="L390" s="454"/>
      <c r="M390" s="454"/>
      <c r="N390" s="454"/>
      <c r="O390" s="454"/>
      <c r="P390" s="454"/>
      <c r="Q390" s="454"/>
      <c r="R390" s="454"/>
      <c r="S390" s="454"/>
      <c r="T390" s="454"/>
      <c r="U390" s="454"/>
      <c r="V390" s="454"/>
      <c r="W390" s="454"/>
      <c r="X390" s="454"/>
      <c r="Y390" s="454"/>
      <c r="Z390" s="454"/>
    </row>
    <row r="391" spans="1:26">
      <c r="A391" s="454"/>
      <c r="B391" s="454"/>
      <c r="C391" s="454"/>
      <c r="D391" s="454"/>
      <c r="E391" s="454"/>
      <c r="F391" s="454"/>
      <c r="G391" s="454"/>
      <c r="H391" s="454"/>
      <c r="I391" s="454"/>
      <c r="J391" s="454"/>
      <c r="K391" s="454"/>
      <c r="L391" s="454"/>
      <c r="M391" s="454"/>
      <c r="N391" s="454"/>
      <c r="O391" s="454"/>
      <c r="P391" s="454"/>
      <c r="Q391" s="454"/>
      <c r="R391" s="454"/>
      <c r="S391" s="454"/>
      <c r="T391" s="454"/>
      <c r="U391" s="454"/>
      <c r="V391" s="454"/>
      <c r="W391" s="454"/>
      <c r="X391" s="454"/>
      <c r="Y391" s="454"/>
      <c r="Z391" s="454"/>
    </row>
    <row r="392" spans="1:26">
      <c r="A392" s="454"/>
      <c r="B392" s="454"/>
      <c r="C392" s="454"/>
      <c r="D392" s="454"/>
      <c r="E392" s="454"/>
      <c r="F392" s="454"/>
      <c r="G392" s="454"/>
      <c r="H392" s="454"/>
      <c r="I392" s="454"/>
      <c r="J392" s="454"/>
      <c r="K392" s="454"/>
      <c r="L392" s="454"/>
      <c r="M392" s="454"/>
      <c r="N392" s="454"/>
      <c r="O392" s="454"/>
      <c r="P392" s="454"/>
      <c r="Q392" s="454"/>
      <c r="R392" s="454"/>
      <c r="S392" s="454"/>
      <c r="T392" s="454"/>
      <c r="U392" s="454"/>
      <c r="V392" s="454"/>
      <c r="W392" s="454"/>
      <c r="X392" s="454"/>
      <c r="Y392" s="454"/>
      <c r="Z392" s="454"/>
    </row>
    <row r="393" spans="1:26">
      <c r="A393" s="454"/>
      <c r="B393" s="454"/>
      <c r="C393" s="454"/>
      <c r="D393" s="454"/>
      <c r="E393" s="454"/>
      <c r="F393" s="454"/>
      <c r="G393" s="454"/>
      <c r="H393" s="454"/>
      <c r="I393" s="454"/>
      <c r="J393" s="454"/>
      <c r="K393" s="454"/>
      <c r="L393" s="454"/>
      <c r="M393" s="454"/>
      <c r="N393" s="454"/>
      <c r="O393" s="454"/>
      <c r="P393" s="454"/>
      <c r="Q393" s="454"/>
      <c r="R393" s="454"/>
      <c r="S393" s="454"/>
      <c r="T393" s="454"/>
      <c r="U393" s="454"/>
      <c r="V393" s="454"/>
      <c r="W393" s="454"/>
      <c r="X393" s="454"/>
      <c r="Y393" s="454"/>
      <c r="Z393" s="454"/>
    </row>
    <row r="394" spans="1:26">
      <c r="A394" s="454"/>
      <c r="B394" s="454"/>
      <c r="C394" s="454"/>
      <c r="D394" s="454"/>
      <c r="E394" s="454"/>
      <c r="F394" s="454"/>
      <c r="G394" s="454"/>
      <c r="H394" s="454"/>
      <c r="I394" s="454"/>
      <c r="J394" s="454"/>
      <c r="K394" s="454"/>
      <c r="L394" s="454"/>
      <c r="M394" s="454"/>
      <c r="N394" s="454"/>
      <c r="O394" s="454"/>
      <c r="P394" s="454"/>
      <c r="Q394" s="454"/>
      <c r="R394" s="454"/>
      <c r="S394" s="454"/>
      <c r="T394" s="454"/>
      <c r="U394" s="454"/>
      <c r="V394" s="454"/>
      <c r="W394" s="454"/>
      <c r="X394" s="454"/>
      <c r="Y394" s="454"/>
      <c r="Z394" s="454"/>
    </row>
    <row r="395" spans="1:26">
      <c r="A395" s="454"/>
      <c r="B395" s="454"/>
      <c r="C395" s="454"/>
      <c r="D395" s="454"/>
      <c r="E395" s="454"/>
      <c r="F395" s="454"/>
      <c r="G395" s="454"/>
      <c r="H395" s="454"/>
      <c r="I395" s="454"/>
      <c r="J395" s="454"/>
      <c r="K395" s="454"/>
      <c r="L395" s="454"/>
      <c r="M395" s="454"/>
      <c r="N395" s="454"/>
      <c r="O395" s="454"/>
      <c r="P395" s="454"/>
      <c r="Q395" s="454"/>
      <c r="R395" s="454"/>
      <c r="S395" s="454"/>
      <c r="T395" s="454"/>
      <c r="U395" s="454"/>
      <c r="V395" s="454"/>
      <c r="W395" s="454"/>
      <c r="X395" s="454"/>
      <c r="Y395" s="454"/>
      <c r="Z395" s="454"/>
    </row>
    <row r="396" spans="1:26">
      <c r="A396" s="454"/>
      <c r="B396" s="454"/>
      <c r="C396" s="454"/>
      <c r="D396" s="454"/>
      <c r="E396" s="454"/>
      <c r="F396" s="454"/>
      <c r="G396" s="454"/>
      <c r="H396" s="454"/>
      <c r="I396" s="454"/>
      <c r="J396" s="454"/>
      <c r="K396" s="454"/>
      <c r="L396" s="454"/>
      <c r="M396" s="454"/>
      <c r="N396" s="454"/>
      <c r="O396" s="454"/>
      <c r="P396" s="454"/>
      <c r="Q396" s="454"/>
      <c r="R396" s="454"/>
      <c r="S396" s="454"/>
      <c r="T396" s="454"/>
      <c r="U396" s="454"/>
      <c r="V396" s="454"/>
      <c r="W396" s="454"/>
      <c r="X396" s="454"/>
      <c r="Y396" s="454"/>
      <c r="Z396" s="454"/>
    </row>
    <row r="397" spans="1:26">
      <c r="A397" s="454"/>
      <c r="B397" s="454"/>
      <c r="C397" s="454"/>
      <c r="D397" s="454"/>
      <c r="E397" s="454"/>
      <c r="F397" s="454"/>
      <c r="G397" s="454"/>
      <c r="H397" s="454"/>
      <c r="I397" s="454"/>
      <c r="J397" s="454"/>
      <c r="K397" s="454"/>
      <c r="L397" s="454"/>
      <c r="M397" s="454"/>
      <c r="N397" s="454"/>
      <c r="O397" s="454"/>
      <c r="P397" s="454"/>
      <c r="Q397" s="454"/>
      <c r="R397" s="454"/>
      <c r="S397" s="454"/>
      <c r="T397" s="454"/>
      <c r="U397" s="454"/>
      <c r="V397" s="454"/>
      <c r="W397" s="454"/>
      <c r="X397" s="454"/>
      <c r="Y397" s="454"/>
      <c r="Z397" s="454"/>
    </row>
    <row r="398" spans="1:26">
      <c r="A398" s="454"/>
      <c r="B398" s="454"/>
      <c r="C398" s="454"/>
      <c r="D398" s="454"/>
      <c r="E398" s="454"/>
      <c r="F398" s="454"/>
      <c r="G398" s="454"/>
      <c r="H398" s="454"/>
      <c r="I398" s="454"/>
      <c r="J398" s="454"/>
      <c r="K398" s="454"/>
      <c r="L398" s="454"/>
      <c r="M398" s="454"/>
      <c r="N398" s="454"/>
      <c r="O398" s="454"/>
      <c r="P398" s="454"/>
      <c r="Q398" s="454"/>
      <c r="R398" s="454"/>
      <c r="S398" s="454"/>
      <c r="T398" s="454"/>
      <c r="U398" s="454"/>
      <c r="V398" s="454"/>
      <c r="W398" s="454"/>
      <c r="X398" s="454"/>
      <c r="Y398" s="454"/>
      <c r="Z398" s="454"/>
    </row>
    <row r="399" spans="1:26">
      <c r="A399" s="454"/>
      <c r="B399" s="454"/>
      <c r="C399" s="454"/>
      <c r="D399" s="454"/>
      <c r="E399" s="454"/>
      <c r="F399" s="454"/>
      <c r="G399" s="454"/>
      <c r="H399" s="454"/>
      <c r="I399" s="454"/>
      <c r="J399" s="454"/>
      <c r="K399" s="454"/>
      <c r="L399" s="454"/>
      <c r="M399" s="454"/>
      <c r="N399" s="454"/>
      <c r="O399" s="454"/>
      <c r="P399" s="454"/>
      <c r="Q399" s="454"/>
      <c r="R399" s="454"/>
      <c r="S399" s="454"/>
      <c r="T399" s="454"/>
      <c r="U399" s="454"/>
      <c r="V399" s="454"/>
      <c r="W399" s="454"/>
      <c r="X399" s="454"/>
      <c r="Y399" s="454"/>
      <c r="Z399" s="454"/>
    </row>
    <row r="400" spans="1:26">
      <c r="A400" s="454"/>
      <c r="B400" s="454"/>
      <c r="C400" s="454"/>
      <c r="D400" s="454"/>
      <c r="E400" s="454"/>
      <c r="F400" s="454"/>
      <c r="G400" s="454"/>
      <c r="H400" s="454"/>
      <c r="I400" s="454"/>
      <c r="J400" s="454"/>
      <c r="K400" s="454"/>
      <c r="L400" s="454"/>
      <c r="M400" s="454"/>
      <c r="N400" s="454"/>
      <c r="O400" s="454"/>
      <c r="P400" s="454"/>
      <c r="Q400" s="454"/>
      <c r="R400" s="454"/>
      <c r="S400" s="454"/>
      <c r="T400" s="454"/>
      <c r="U400" s="454"/>
      <c r="V400" s="454"/>
      <c r="W400" s="454"/>
      <c r="X400" s="454"/>
      <c r="Y400" s="454"/>
      <c r="Z400" s="454"/>
    </row>
    <row r="401" spans="1:26">
      <c r="A401" s="454"/>
      <c r="B401" s="454"/>
      <c r="C401" s="454"/>
      <c r="D401" s="454"/>
      <c r="E401" s="454"/>
      <c r="F401" s="454"/>
      <c r="G401" s="454"/>
      <c r="H401" s="454"/>
      <c r="I401" s="454"/>
      <c r="J401" s="454"/>
      <c r="K401" s="454"/>
      <c r="L401" s="454"/>
      <c r="M401" s="454"/>
      <c r="N401" s="454"/>
      <c r="O401" s="454"/>
      <c r="P401" s="454"/>
      <c r="Q401" s="454"/>
      <c r="R401" s="454"/>
      <c r="S401" s="454"/>
      <c r="T401" s="454"/>
      <c r="U401" s="454"/>
      <c r="V401" s="454"/>
      <c r="W401" s="454"/>
      <c r="X401" s="454"/>
      <c r="Y401" s="454"/>
      <c r="Z401" s="454"/>
    </row>
    <row r="402" spans="1:26">
      <c r="A402" s="454"/>
      <c r="B402" s="454"/>
      <c r="C402" s="454"/>
      <c r="D402" s="454"/>
      <c r="E402" s="454"/>
      <c r="F402" s="454"/>
      <c r="G402" s="454"/>
      <c r="H402" s="454"/>
      <c r="I402" s="454"/>
      <c r="J402" s="454"/>
      <c r="K402" s="454"/>
      <c r="L402" s="454"/>
      <c r="M402" s="454"/>
      <c r="N402" s="454"/>
      <c r="O402" s="454"/>
      <c r="P402" s="454"/>
      <c r="Q402" s="454"/>
      <c r="R402" s="454"/>
      <c r="S402" s="454"/>
      <c r="T402" s="454"/>
      <c r="U402" s="454"/>
      <c r="V402" s="454"/>
      <c r="W402" s="454"/>
      <c r="X402" s="454"/>
      <c r="Y402" s="454"/>
      <c r="Z402" s="454"/>
    </row>
    <row r="403" spans="1:26">
      <c r="A403" s="454"/>
      <c r="B403" s="454"/>
      <c r="C403" s="454"/>
      <c r="D403" s="454"/>
      <c r="E403" s="454"/>
      <c r="F403" s="454"/>
      <c r="G403" s="454"/>
      <c r="H403" s="454"/>
      <c r="I403" s="454"/>
      <c r="J403" s="454"/>
      <c r="K403" s="454"/>
      <c r="L403" s="454"/>
      <c r="M403" s="454"/>
      <c r="N403" s="454"/>
      <c r="O403" s="454"/>
      <c r="P403" s="454"/>
      <c r="Q403" s="454"/>
      <c r="R403" s="454"/>
      <c r="S403" s="454"/>
      <c r="T403" s="454"/>
      <c r="U403" s="454"/>
      <c r="V403" s="454"/>
      <c r="W403" s="454"/>
      <c r="X403" s="454"/>
      <c r="Y403" s="454"/>
      <c r="Z403" s="454"/>
    </row>
    <row r="404" spans="1:26">
      <c r="A404" s="454"/>
      <c r="B404" s="454"/>
      <c r="C404" s="454"/>
      <c r="D404" s="454"/>
      <c r="E404" s="454"/>
      <c r="F404" s="454"/>
      <c r="G404" s="454"/>
      <c r="H404" s="454"/>
      <c r="I404" s="454"/>
      <c r="J404" s="454"/>
      <c r="K404" s="454"/>
      <c r="L404" s="454"/>
      <c r="M404" s="454"/>
      <c r="N404" s="454"/>
      <c r="O404" s="454"/>
      <c r="P404" s="454"/>
      <c r="Q404" s="454"/>
      <c r="R404" s="454"/>
      <c r="S404" s="454"/>
      <c r="T404" s="454"/>
      <c r="U404" s="454"/>
      <c r="V404" s="454"/>
      <c r="W404" s="454"/>
      <c r="X404" s="454"/>
      <c r="Y404" s="454"/>
      <c r="Z404" s="454"/>
    </row>
    <row r="405" spans="1:26">
      <c r="A405" s="454"/>
      <c r="B405" s="454"/>
      <c r="C405" s="454"/>
      <c r="D405" s="454"/>
      <c r="E405" s="454"/>
      <c r="F405" s="454"/>
      <c r="G405" s="454"/>
      <c r="H405" s="454"/>
      <c r="I405" s="454"/>
      <c r="J405" s="454"/>
      <c r="K405" s="454"/>
      <c r="L405" s="454"/>
      <c r="M405" s="454"/>
      <c r="N405" s="454"/>
      <c r="O405" s="454"/>
      <c r="P405" s="454"/>
      <c r="Q405" s="454"/>
      <c r="R405" s="454"/>
      <c r="S405" s="454"/>
      <c r="T405" s="454"/>
      <c r="U405" s="454"/>
      <c r="V405" s="454"/>
      <c r="W405" s="454"/>
      <c r="X405" s="454"/>
      <c r="Y405" s="454"/>
      <c r="Z405" s="454"/>
    </row>
    <row r="406" spans="1:26">
      <c r="A406" s="454"/>
      <c r="B406" s="454"/>
      <c r="C406" s="454"/>
      <c r="D406" s="454"/>
      <c r="E406" s="454"/>
      <c r="F406" s="454"/>
      <c r="G406" s="454"/>
      <c r="H406" s="454"/>
      <c r="I406" s="454"/>
      <c r="J406" s="454"/>
      <c r="K406" s="454"/>
      <c r="L406" s="454"/>
      <c r="M406" s="454"/>
      <c r="N406" s="454"/>
      <c r="O406" s="454"/>
      <c r="P406" s="454"/>
      <c r="Q406" s="454"/>
      <c r="R406" s="454"/>
      <c r="S406" s="454"/>
      <c r="T406" s="454"/>
      <c r="U406" s="454"/>
      <c r="V406" s="454"/>
      <c r="W406" s="454"/>
      <c r="X406" s="454"/>
      <c r="Y406" s="454"/>
      <c r="Z406" s="454"/>
    </row>
    <row r="407" spans="1:26">
      <c r="A407" s="454"/>
      <c r="B407" s="454"/>
      <c r="C407" s="454"/>
      <c r="D407" s="454"/>
      <c r="E407" s="454"/>
      <c r="F407" s="454"/>
      <c r="G407" s="454"/>
      <c r="H407" s="454"/>
      <c r="I407" s="454"/>
      <c r="J407" s="454"/>
      <c r="K407" s="454"/>
      <c r="L407" s="454"/>
      <c r="M407" s="454"/>
      <c r="N407" s="454"/>
      <c r="O407" s="454"/>
      <c r="P407" s="454"/>
      <c r="Q407" s="454"/>
      <c r="R407" s="454"/>
      <c r="S407" s="454"/>
      <c r="T407" s="454"/>
      <c r="U407" s="454"/>
      <c r="V407" s="454"/>
      <c r="W407" s="454"/>
      <c r="X407" s="454"/>
      <c r="Y407" s="454"/>
      <c r="Z407" s="454"/>
    </row>
    <row r="408" spans="1:26">
      <c r="A408" s="454"/>
      <c r="B408" s="454"/>
      <c r="C408" s="454"/>
      <c r="D408" s="454"/>
      <c r="E408" s="454"/>
      <c r="F408" s="454"/>
      <c r="G408" s="454"/>
      <c r="H408" s="454"/>
      <c r="I408" s="454"/>
      <c r="J408" s="454"/>
      <c r="K408" s="454"/>
      <c r="L408" s="454"/>
      <c r="M408" s="454"/>
      <c r="N408" s="454"/>
      <c r="O408" s="454"/>
      <c r="P408" s="454"/>
      <c r="Q408" s="454"/>
      <c r="R408" s="454"/>
      <c r="S408" s="454"/>
      <c r="T408" s="454"/>
      <c r="U408" s="454"/>
      <c r="V408" s="454"/>
      <c r="W408" s="454"/>
      <c r="X408" s="454"/>
      <c r="Y408" s="454"/>
      <c r="Z408" s="454"/>
    </row>
    <row r="409" spans="1:26">
      <c r="A409" s="454"/>
      <c r="B409" s="454"/>
      <c r="C409" s="454"/>
      <c r="D409" s="454"/>
      <c r="E409" s="454"/>
      <c r="F409" s="454"/>
      <c r="G409" s="454"/>
      <c r="H409" s="454"/>
      <c r="I409" s="454"/>
      <c r="J409" s="454"/>
      <c r="K409" s="454"/>
      <c r="L409" s="454"/>
      <c r="M409" s="454"/>
      <c r="N409" s="454"/>
      <c r="O409" s="454"/>
      <c r="P409" s="454"/>
      <c r="Q409" s="454"/>
      <c r="R409" s="454"/>
      <c r="S409" s="454"/>
      <c r="T409" s="454"/>
      <c r="U409" s="454"/>
      <c r="V409" s="454"/>
      <c r="W409" s="454"/>
      <c r="X409" s="454"/>
      <c r="Y409" s="454"/>
      <c r="Z409" s="454"/>
    </row>
    <row r="410" spans="1:26">
      <c r="A410" s="454"/>
      <c r="B410" s="454"/>
      <c r="C410" s="454"/>
      <c r="D410" s="454"/>
      <c r="E410" s="454"/>
      <c r="F410" s="454"/>
      <c r="G410" s="454"/>
      <c r="H410" s="454"/>
      <c r="I410" s="454"/>
      <c r="J410" s="454"/>
      <c r="K410" s="454"/>
      <c r="L410" s="454"/>
      <c r="M410" s="454"/>
      <c r="N410" s="454"/>
      <c r="O410" s="454"/>
      <c r="P410" s="454"/>
      <c r="Q410" s="454"/>
      <c r="R410" s="454"/>
      <c r="S410" s="454"/>
      <c r="T410" s="454"/>
      <c r="U410" s="454"/>
      <c r="V410" s="454"/>
      <c r="W410" s="454"/>
      <c r="X410" s="454"/>
      <c r="Y410" s="454"/>
      <c r="Z410" s="454"/>
    </row>
    <row r="411" spans="1:26">
      <c r="A411" s="454"/>
      <c r="B411" s="454"/>
      <c r="C411" s="454"/>
      <c r="D411" s="454"/>
      <c r="E411" s="454"/>
      <c r="F411" s="454"/>
      <c r="G411" s="454"/>
      <c r="H411" s="454"/>
      <c r="I411" s="454"/>
      <c r="J411" s="454"/>
      <c r="K411" s="454"/>
      <c r="L411" s="454"/>
      <c r="M411" s="454"/>
      <c r="N411" s="454"/>
      <c r="O411" s="454"/>
      <c r="P411" s="454"/>
      <c r="Q411" s="454"/>
      <c r="R411" s="454"/>
      <c r="S411" s="454"/>
      <c r="T411" s="454"/>
      <c r="U411" s="454"/>
      <c r="V411" s="454"/>
      <c r="W411" s="454"/>
      <c r="X411" s="454"/>
      <c r="Y411" s="454"/>
      <c r="Z411" s="454"/>
    </row>
    <row r="412" spans="1:26">
      <c r="A412" s="454"/>
      <c r="B412" s="454"/>
      <c r="C412" s="454"/>
      <c r="D412" s="454"/>
      <c r="E412" s="454"/>
      <c r="F412" s="454"/>
      <c r="G412" s="454"/>
      <c r="H412" s="454"/>
      <c r="I412" s="454"/>
      <c r="J412" s="454"/>
      <c r="K412" s="454"/>
      <c r="L412" s="454"/>
      <c r="M412" s="454"/>
      <c r="N412" s="454"/>
      <c r="O412" s="454"/>
      <c r="P412" s="454"/>
      <c r="Q412" s="454"/>
      <c r="R412" s="454"/>
      <c r="S412" s="454"/>
      <c r="T412" s="454"/>
      <c r="U412" s="454"/>
      <c r="V412" s="454"/>
      <c r="W412" s="454"/>
      <c r="X412" s="454"/>
      <c r="Y412" s="454"/>
      <c r="Z412" s="454"/>
    </row>
    <row r="413" spans="1:26">
      <c r="A413" s="454"/>
      <c r="B413" s="454"/>
      <c r="C413" s="454"/>
      <c r="D413" s="454"/>
      <c r="E413" s="454"/>
      <c r="F413" s="454"/>
      <c r="G413" s="454"/>
      <c r="H413" s="454"/>
      <c r="I413" s="454"/>
      <c r="J413" s="454"/>
      <c r="K413" s="454"/>
      <c r="L413" s="454"/>
      <c r="M413" s="454"/>
      <c r="N413" s="454"/>
      <c r="O413" s="454"/>
      <c r="P413" s="454"/>
      <c r="Q413" s="454"/>
      <c r="R413" s="454"/>
      <c r="S413" s="454"/>
      <c r="T413" s="454"/>
      <c r="U413" s="454"/>
      <c r="V413" s="454"/>
      <c r="W413" s="454"/>
      <c r="X413" s="454"/>
      <c r="Y413" s="454"/>
      <c r="Z413" s="454"/>
    </row>
    <row r="414" spans="1:26">
      <c r="A414" s="454"/>
      <c r="B414" s="454"/>
      <c r="C414" s="454"/>
      <c r="D414" s="454"/>
      <c r="E414" s="454"/>
      <c r="F414" s="454"/>
      <c r="G414" s="454"/>
      <c r="H414" s="454"/>
      <c r="I414" s="454"/>
      <c r="J414" s="454"/>
      <c r="K414" s="454"/>
      <c r="L414" s="454"/>
      <c r="M414" s="454"/>
      <c r="N414" s="454"/>
      <c r="O414" s="454"/>
      <c r="P414" s="454"/>
      <c r="Q414" s="454"/>
      <c r="R414" s="454"/>
      <c r="S414" s="454"/>
      <c r="T414" s="454"/>
      <c r="U414" s="454"/>
      <c r="V414" s="454"/>
      <c r="W414" s="454"/>
      <c r="X414" s="454"/>
      <c r="Y414" s="454"/>
      <c r="Z414" s="454"/>
    </row>
    <row r="415" spans="1:26">
      <c r="A415" s="454"/>
      <c r="B415" s="454"/>
      <c r="C415" s="454"/>
      <c r="D415" s="454"/>
      <c r="E415" s="454"/>
      <c r="F415" s="454"/>
      <c r="G415" s="454"/>
      <c r="H415" s="454"/>
      <c r="I415" s="454"/>
      <c r="J415" s="454"/>
      <c r="K415" s="454"/>
      <c r="L415" s="454"/>
      <c r="M415" s="454"/>
      <c r="N415" s="454"/>
      <c r="O415" s="454"/>
      <c r="P415" s="454"/>
      <c r="Q415" s="454"/>
      <c r="R415" s="454"/>
      <c r="S415" s="454"/>
      <c r="T415" s="454"/>
      <c r="U415" s="454"/>
      <c r="V415" s="454"/>
      <c r="W415" s="454"/>
      <c r="X415" s="454"/>
      <c r="Y415" s="454"/>
      <c r="Z415" s="454"/>
    </row>
    <row r="416" spans="1:26">
      <c r="A416" s="454"/>
      <c r="B416" s="454"/>
      <c r="C416" s="454"/>
      <c r="D416" s="454"/>
      <c r="E416" s="454"/>
      <c r="F416" s="454"/>
      <c r="G416" s="454"/>
      <c r="H416" s="454"/>
      <c r="I416" s="454"/>
      <c r="J416" s="454"/>
      <c r="K416" s="454"/>
      <c r="L416" s="454"/>
      <c r="M416" s="454"/>
      <c r="N416" s="454"/>
      <c r="O416" s="454"/>
      <c r="P416" s="454"/>
      <c r="Q416" s="454"/>
      <c r="R416" s="454"/>
      <c r="S416" s="454"/>
      <c r="T416" s="454"/>
      <c r="U416" s="454"/>
      <c r="V416" s="454"/>
      <c r="W416" s="454"/>
      <c r="X416" s="454"/>
      <c r="Y416" s="454"/>
      <c r="Z416" s="454"/>
    </row>
    <row r="417" spans="1:26">
      <c r="A417" s="454"/>
      <c r="B417" s="454"/>
      <c r="C417" s="454"/>
      <c r="D417" s="454"/>
      <c r="E417" s="454"/>
      <c r="F417" s="454"/>
      <c r="G417" s="454"/>
      <c r="H417" s="454"/>
      <c r="I417" s="454"/>
      <c r="J417" s="454"/>
      <c r="K417" s="454"/>
      <c r="L417" s="454"/>
      <c r="M417" s="454"/>
      <c r="N417" s="454"/>
      <c r="O417" s="454"/>
      <c r="P417" s="454"/>
      <c r="Q417" s="454"/>
      <c r="R417" s="454"/>
      <c r="S417" s="454"/>
      <c r="T417" s="454"/>
      <c r="U417" s="454"/>
      <c r="V417" s="454"/>
      <c r="W417" s="454"/>
      <c r="X417" s="454"/>
      <c r="Y417" s="454"/>
      <c r="Z417" s="454"/>
    </row>
    <row r="418" spans="1:26">
      <c r="A418" s="454"/>
      <c r="B418" s="454"/>
      <c r="C418" s="454"/>
      <c r="D418" s="454"/>
      <c r="E418" s="454"/>
      <c r="F418" s="454"/>
      <c r="G418" s="454"/>
      <c r="H418" s="454"/>
      <c r="I418" s="454"/>
      <c r="J418" s="454"/>
      <c r="K418" s="454"/>
      <c r="L418" s="454"/>
      <c r="M418" s="454"/>
      <c r="N418" s="454"/>
      <c r="O418" s="454"/>
      <c r="P418" s="454"/>
      <c r="Q418" s="454"/>
      <c r="R418" s="454"/>
      <c r="S418" s="454"/>
      <c r="T418" s="454"/>
      <c r="U418" s="454"/>
      <c r="V418" s="454"/>
      <c r="W418" s="454"/>
      <c r="X418" s="454"/>
      <c r="Y418" s="454"/>
      <c r="Z418" s="454"/>
    </row>
    <row r="419" spans="1:26">
      <c r="A419" s="454"/>
      <c r="B419" s="454"/>
      <c r="C419" s="454"/>
      <c r="D419" s="454"/>
      <c r="E419" s="454"/>
      <c r="F419" s="454"/>
      <c r="G419" s="454"/>
      <c r="H419" s="454"/>
      <c r="I419" s="454"/>
      <c r="J419" s="454"/>
      <c r="K419" s="454"/>
      <c r="L419" s="454"/>
      <c r="M419" s="454"/>
      <c r="N419" s="454"/>
      <c r="O419" s="454"/>
      <c r="P419" s="454"/>
      <c r="Q419" s="454"/>
      <c r="R419" s="454"/>
      <c r="S419" s="454"/>
      <c r="T419" s="454"/>
      <c r="U419" s="454"/>
      <c r="V419" s="454"/>
      <c r="W419" s="454"/>
      <c r="X419" s="454"/>
      <c r="Y419" s="454"/>
      <c r="Z419" s="454"/>
    </row>
    <row r="420" spans="1:26">
      <c r="A420" s="454"/>
      <c r="B420" s="454"/>
      <c r="C420" s="454"/>
      <c r="D420" s="454"/>
      <c r="E420" s="454"/>
      <c r="F420" s="454"/>
      <c r="G420" s="454"/>
      <c r="H420" s="454"/>
      <c r="I420" s="454"/>
      <c r="J420" s="454"/>
      <c r="K420" s="454"/>
      <c r="L420" s="454"/>
      <c r="M420" s="454"/>
      <c r="N420" s="454"/>
      <c r="O420" s="454"/>
      <c r="P420" s="454"/>
      <c r="Q420" s="454"/>
      <c r="R420" s="454"/>
      <c r="S420" s="454"/>
      <c r="T420" s="454"/>
      <c r="U420" s="454"/>
      <c r="V420" s="454"/>
      <c r="W420" s="454"/>
      <c r="X420" s="454"/>
      <c r="Y420" s="454"/>
      <c r="Z420" s="454"/>
    </row>
    <row r="421" spans="1:26">
      <c r="A421" s="454"/>
      <c r="B421" s="454"/>
      <c r="C421" s="454"/>
      <c r="D421" s="454"/>
      <c r="E421" s="454"/>
      <c r="F421" s="454"/>
      <c r="G421" s="454"/>
      <c r="H421" s="454"/>
      <c r="I421" s="454"/>
      <c r="J421" s="454"/>
      <c r="K421" s="454"/>
      <c r="L421" s="454"/>
      <c r="M421" s="454"/>
      <c r="N421" s="454"/>
      <c r="O421" s="454"/>
      <c r="P421" s="454"/>
      <c r="Q421" s="454"/>
      <c r="R421" s="454"/>
      <c r="S421" s="454"/>
      <c r="T421" s="454"/>
      <c r="U421" s="454"/>
      <c r="V421" s="454"/>
      <c r="W421" s="454"/>
      <c r="X421" s="454"/>
      <c r="Y421" s="454"/>
      <c r="Z421" s="454"/>
    </row>
    <row r="422" spans="1:26">
      <c r="A422" s="454"/>
      <c r="B422" s="454"/>
      <c r="C422" s="454"/>
      <c r="D422" s="454"/>
      <c r="E422" s="454"/>
      <c r="F422" s="454"/>
      <c r="G422" s="454"/>
      <c r="H422" s="454"/>
      <c r="I422" s="454"/>
      <c r="J422" s="454"/>
      <c r="K422" s="454"/>
      <c r="L422" s="454"/>
      <c r="M422" s="454"/>
      <c r="N422" s="454"/>
      <c r="O422" s="454"/>
      <c r="P422" s="454"/>
      <c r="Q422" s="454"/>
      <c r="R422" s="454"/>
      <c r="S422" s="454"/>
      <c r="T422" s="454"/>
      <c r="U422" s="454"/>
      <c r="V422" s="454"/>
      <c r="W422" s="454"/>
      <c r="X422" s="454"/>
      <c r="Y422" s="454"/>
      <c r="Z422" s="454"/>
    </row>
    <row r="423" spans="1:26">
      <c r="A423" s="454"/>
      <c r="B423" s="454"/>
      <c r="C423" s="454"/>
      <c r="D423" s="454"/>
      <c r="E423" s="454"/>
      <c r="F423" s="454"/>
      <c r="G423" s="454"/>
      <c r="H423" s="454"/>
      <c r="I423" s="454"/>
      <c r="J423" s="454"/>
      <c r="K423" s="454"/>
      <c r="L423" s="454"/>
      <c r="M423" s="454"/>
      <c r="N423" s="454"/>
      <c r="O423" s="454"/>
      <c r="P423" s="454"/>
      <c r="Q423" s="454"/>
      <c r="R423" s="454"/>
      <c r="S423" s="454"/>
      <c r="T423" s="454"/>
      <c r="U423" s="454"/>
      <c r="V423" s="454"/>
      <c r="W423" s="454"/>
      <c r="X423" s="454"/>
      <c r="Y423" s="454"/>
      <c r="Z423" s="454"/>
    </row>
    <row r="424" spans="1:26">
      <c r="A424" s="454"/>
      <c r="B424" s="454"/>
      <c r="C424" s="454"/>
      <c r="D424" s="454"/>
      <c r="E424" s="454"/>
      <c r="F424" s="454"/>
      <c r="G424" s="454"/>
      <c r="H424" s="454"/>
      <c r="I424" s="454"/>
      <c r="J424" s="454"/>
      <c r="K424" s="454"/>
      <c r="L424" s="454"/>
      <c r="M424" s="454"/>
      <c r="N424" s="454"/>
      <c r="O424" s="454"/>
      <c r="P424" s="454"/>
      <c r="Q424" s="454"/>
      <c r="R424" s="454"/>
      <c r="S424" s="454"/>
      <c r="T424" s="454"/>
      <c r="U424" s="454"/>
      <c r="V424" s="454"/>
      <c r="W424" s="454"/>
      <c r="X424" s="454"/>
      <c r="Y424" s="454"/>
      <c r="Z424" s="454"/>
    </row>
    <row r="425" spans="1:26">
      <c r="A425" s="454"/>
      <c r="B425" s="454"/>
      <c r="C425" s="454"/>
      <c r="D425" s="454"/>
      <c r="E425" s="454"/>
      <c r="F425" s="454"/>
      <c r="G425" s="454"/>
      <c r="H425" s="454"/>
      <c r="I425" s="454"/>
      <c r="J425" s="454"/>
      <c r="K425" s="454"/>
      <c r="L425" s="454"/>
      <c r="M425" s="454"/>
      <c r="N425" s="454"/>
      <c r="O425" s="454"/>
      <c r="P425" s="454"/>
      <c r="Q425" s="454"/>
      <c r="R425" s="454"/>
      <c r="S425" s="454"/>
      <c r="T425" s="454"/>
      <c r="U425" s="454"/>
      <c r="V425" s="454"/>
      <c r="W425" s="454"/>
      <c r="X425" s="454"/>
      <c r="Y425" s="454"/>
      <c r="Z425" s="454"/>
    </row>
    <row r="426" spans="1:26">
      <c r="A426" s="454"/>
      <c r="B426" s="454"/>
      <c r="C426" s="454"/>
      <c r="D426" s="454"/>
      <c r="E426" s="454"/>
      <c r="F426" s="454"/>
      <c r="G426" s="454"/>
      <c r="H426" s="454"/>
      <c r="I426" s="454"/>
      <c r="J426" s="454"/>
      <c r="K426" s="454"/>
      <c r="L426" s="454"/>
      <c r="M426" s="454"/>
      <c r="N426" s="454"/>
      <c r="O426" s="454"/>
      <c r="P426" s="454"/>
      <c r="Q426" s="454"/>
      <c r="R426" s="454"/>
      <c r="S426" s="454"/>
      <c r="T426" s="454"/>
      <c r="U426" s="454"/>
      <c r="V426" s="454"/>
      <c r="W426" s="454"/>
      <c r="X426" s="454"/>
      <c r="Y426" s="454"/>
      <c r="Z426" s="454"/>
    </row>
    <row r="427" spans="1:26">
      <c r="A427" s="454"/>
      <c r="B427" s="454"/>
      <c r="C427" s="454"/>
      <c r="D427" s="454"/>
      <c r="E427" s="454"/>
      <c r="F427" s="454"/>
      <c r="G427" s="454"/>
      <c r="H427" s="454"/>
      <c r="I427" s="454"/>
      <c r="J427" s="454"/>
      <c r="K427" s="454"/>
      <c r="L427" s="454"/>
      <c r="M427" s="454"/>
      <c r="N427" s="454"/>
      <c r="O427" s="454"/>
      <c r="P427" s="454"/>
      <c r="Q427" s="454"/>
      <c r="R427" s="454"/>
      <c r="S427" s="454"/>
      <c r="T427" s="454"/>
      <c r="U427" s="454"/>
      <c r="V427" s="454"/>
      <c r="W427" s="454"/>
      <c r="X427" s="454"/>
      <c r="Y427" s="454"/>
      <c r="Z427" s="454"/>
    </row>
    <row r="428" spans="1:26">
      <c r="A428" s="454"/>
      <c r="B428" s="454"/>
      <c r="C428" s="454"/>
      <c r="D428" s="454"/>
      <c r="E428" s="454"/>
      <c r="F428" s="454"/>
      <c r="G428" s="454"/>
      <c r="H428" s="454"/>
      <c r="I428" s="454"/>
      <c r="J428" s="454"/>
      <c r="K428" s="454"/>
      <c r="L428" s="454"/>
      <c r="M428" s="454"/>
      <c r="N428" s="454"/>
      <c r="O428" s="454"/>
      <c r="P428" s="454"/>
      <c r="Q428" s="454"/>
      <c r="R428" s="454"/>
      <c r="S428" s="454"/>
      <c r="T428" s="454"/>
      <c r="U428" s="454"/>
      <c r="V428" s="454"/>
      <c r="W428" s="454"/>
      <c r="X428" s="454"/>
      <c r="Y428" s="454"/>
      <c r="Z428" s="454"/>
    </row>
    <row r="429" spans="1:26">
      <c r="A429" s="454"/>
      <c r="B429" s="454"/>
      <c r="C429" s="454"/>
      <c r="D429" s="454"/>
      <c r="E429" s="454"/>
      <c r="F429" s="454"/>
      <c r="G429" s="454"/>
      <c r="H429" s="454"/>
      <c r="I429" s="454"/>
      <c r="J429" s="454"/>
      <c r="K429" s="454"/>
      <c r="L429" s="454"/>
      <c r="M429" s="454"/>
      <c r="N429" s="454"/>
      <c r="O429" s="454"/>
      <c r="P429" s="454"/>
      <c r="Q429" s="454"/>
      <c r="R429" s="454"/>
      <c r="S429" s="454"/>
      <c r="T429" s="454"/>
      <c r="U429" s="454"/>
      <c r="V429" s="454"/>
      <c r="W429" s="454"/>
      <c r="X429" s="454"/>
      <c r="Y429" s="454"/>
      <c r="Z429" s="454"/>
    </row>
    <row r="430" spans="1:26">
      <c r="A430" s="454"/>
      <c r="B430" s="454"/>
      <c r="C430" s="454"/>
      <c r="D430" s="454"/>
      <c r="E430" s="454"/>
      <c r="F430" s="454"/>
      <c r="G430" s="454"/>
      <c r="H430" s="454"/>
      <c r="I430" s="454"/>
      <c r="J430" s="454"/>
      <c r="K430" s="454"/>
      <c r="L430" s="454"/>
      <c r="M430" s="454"/>
      <c r="N430" s="454"/>
      <c r="O430" s="454"/>
      <c r="P430" s="454"/>
      <c r="Q430" s="454"/>
      <c r="R430" s="454"/>
      <c r="S430" s="454"/>
      <c r="T430" s="454"/>
      <c r="U430" s="454"/>
      <c r="V430" s="454"/>
      <c r="W430" s="454"/>
      <c r="X430" s="454"/>
      <c r="Y430" s="454"/>
      <c r="Z430" s="454"/>
    </row>
    <row r="431" spans="1:26">
      <c r="A431" s="454"/>
      <c r="B431" s="454"/>
      <c r="C431" s="454"/>
      <c r="D431" s="454"/>
      <c r="E431" s="454"/>
      <c r="F431" s="454"/>
      <c r="G431" s="454"/>
      <c r="H431" s="454"/>
      <c r="I431" s="454"/>
      <c r="J431" s="454"/>
      <c r="K431" s="454"/>
      <c r="L431" s="454"/>
      <c r="M431" s="454"/>
      <c r="N431" s="454"/>
      <c r="O431" s="454"/>
      <c r="P431" s="454"/>
      <c r="Q431" s="454"/>
      <c r="R431" s="454"/>
      <c r="S431" s="454"/>
      <c r="T431" s="454"/>
      <c r="U431" s="454"/>
      <c r="V431" s="454"/>
      <c r="W431" s="454"/>
      <c r="X431" s="454"/>
      <c r="Y431" s="454"/>
      <c r="Z431" s="454"/>
    </row>
    <row r="432" spans="1:26">
      <c r="A432" s="454"/>
      <c r="B432" s="454"/>
      <c r="C432" s="454"/>
      <c r="D432" s="454"/>
      <c r="E432" s="454"/>
      <c r="F432" s="454"/>
      <c r="G432" s="454"/>
      <c r="H432" s="454"/>
      <c r="I432" s="454"/>
      <c r="J432" s="454"/>
      <c r="K432" s="454"/>
      <c r="L432" s="454"/>
      <c r="M432" s="454"/>
      <c r="N432" s="454"/>
      <c r="O432" s="454"/>
      <c r="P432" s="454"/>
      <c r="Q432" s="454"/>
      <c r="R432" s="454"/>
      <c r="S432" s="454"/>
      <c r="T432" s="454"/>
      <c r="U432" s="454"/>
      <c r="V432" s="454"/>
      <c r="W432" s="454"/>
      <c r="X432" s="454"/>
      <c r="Y432" s="454"/>
      <c r="Z432" s="454"/>
    </row>
    <row r="433" spans="1:26">
      <c r="A433" s="454"/>
      <c r="B433" s="454"/>
      <c r="C433" s="454"/>
      <c r="D433" s="454"/>
      <c r="E433" s="454"/>
      <c r="F433" s="454"/>
      <c r="G433" s="454"/>
      <c r="H433" s="454"/>
      <c r="I433" s="454"/>
      <c r="J433" s="454"/>
      <c r="K433" s="454"/>
      <c r="L433" s="454"/>
      <c r="M433" s="454"/>
      <c r="N433" s="454"/>
      <c r="O433" s="454"/>
      <c r="P433" s="454"/>
      <c r="Q433" s="454"/>
      <c r="R433" s="454"/>
      <c r="S433" s="454"/>
      <c r="T433" s="454"/>
      <c r="U433" s="454"/>
      <c r="V433" s="454"/>
      <c r="W433" s="454"/>
      <c r="X433" s="454"/>
      <c r="Y433" s="454"/>
      <c r="Z433" s="454"/>
    </row>
    <row r="434" spans="1:26">
      <c r="A434" s="454"/>
      <c r="B434" s="454"/>
      <c r="C434" s="454"/>
      <c r="D434" s="454"/>
      <c r="E434" s="454"/>
      <c r="F434" s="454"/>
      <c r="G434" s="454"/>
      <c r="H434" s="454"/>
      <c r="I434" s="454"/>
      <c r="J434" s="454"/>
      <c r="K434" s="454"/>
      <c r="L434" s="454"/>
      <c r="M434" s="454"/>
      <c r="N434" s="454"/>
      <c r="O434" s="454"/>
      <c r="P434" s="454"/>
      <c r="Q434" s="454"/>
      <c r="R434" s="454"/>
      <c r="S434" s="454"/>
      <c r="T434" s="454"/>
      <c r="U434" s="454"/>
      <c r="V434" s="454"/>
      <c r="W434" s="454"/>
      <c r="X434" s="454"/>
      <c r="Y434" s="454"/>
      <c r="Z434" s="454"/>
    </row>
    <row r="435" spans="1:26">
      <c r="A435" s="454"/>
      <c r="B435" s="454"/>
      <c r="C435" s="454"/>
      <c r="D435" s="454"/>
      <c r="E435" s="454"/>
      <c r="F435" s="454"/>
      <c r="G435" s="454"/>
      <c r="H435" s="454"/>
      <c r="I435" s="454"/>
      <c r="J435" s="454"/>
      <c r="K435" s="454"/>
      <c r="L435" s="454"/>
      <c r="M435" s="454"/>
      <c r="N435" s="454"/>
      <c r="O435" s="454"/>
      <c r="P435" s="454"/>
      <c r="Q435" s="454"/>
      <c r="R435" s="454"/>
      <c r="S435" s="454"/>
      <c r="T435" s="454"/>
      <c r="U435" s="454"/>
      <c r="V435" s="454"/>
      <c r="W435" s="454"/>
      <c r="X435" s="454"/>
      <c r="Y435" s="454"/>
      <c r="Z435" s="454"/>
    </row>
    <row r="436" spans="1:26">
      <c r="A436" s="454"/>
      <c r="B436" s="454"/>
      <c r="C436" s="454"/>
      <c r="D436" s="454"/>
      <c r="E436" s="454"/>
      <c r="F436" s="454"/>
      <c r="G436" s="454"/>
      <c r="H436" s="454"/>
      <c r="I436" s="454"/>
      <c r="J436" s="454"/>
      <c r="K436" s="454"/>
      <c r="L436" s="454"/>
      <c r="M436" s="454"/>
      <c r="N436" s="454"/>
      <c r="O436" s="454"/>
      <c r="P436" s="454"/>
      <c r="Q436" s="454"/>
      <c r="R436" s="454"/>
      <c r="S436" s="454"/>
      <c r="T436" s="454"/>
      <c r="U436" s="454"/>
      <c r="V436" s="454"/>
      <c r="W436" s="454"/>
      <c r="X436" s="454"/>
      <c r="Y436" s="454"/>
      <c r="Z436" s="454"/>
    </row>
    <row r="437" spans="1:26">
      <c r="A437" s="454"/>
      <c r="B437" s="454"/>
      <c r="C437" s="454"/>
      <c r="D437" s="454"/>
      <c r="E437" s="454"/>
      <c r="F437" s="454"/>
      <c r="G437" s="454"/>
      <c r="H437" s="454"/>
      <c r="I437" s="454"/>
      <c r="J437" s="454"/>
      <c r="K437" s="454"/>
      <c r="L437" s="454"/>
      <c r="M437" s="454"/>
      <c r="N437" s="454"/>
      <c r="O437" s="454"/>
      <c r="P437" s="454"/>
      <c r="Q437" s="454"/>
      <c r="R437" s="454"/>
      <c r="S437" s="454"/>
      <c r="T437" s="454"/>
      <c r="U437" s="454"/>
      <c r="V437" s="454"/>
      <c r="W437" s="454"/>
      <c r="X437" s="454"/>
      <c r="Y437" s="454"/>
      <c r="Z437" s="454"/>
    </row>
    <row r="438" spans="1:26">
      <c r="A438" s="454"/>
      <c r="B438" s="454"/>
      <c r="C438" s="454"/>
      <c r="D438" s="454"/>
      <c r="E438" s="454"/>
      <c r="F438" s="454"/>
      <c r="G438" s="454"/>
      <c r="H438" s="454"/>
      <c r="I438" s="454"/>
      <c r="J438" s="454"/>
      <c r="K438" s="454"/>
      <c r="L438" s="454"/>
      <c r="M438" s="454"/>
      <c r="N438" s="454"/>
      <c r="O438" s="454"/>
      <c r="P438" s="454"/>
      <c r="Q438" s="454"/>
      <c r="R438" s="454"/>
      <c r="S438" s="454"/>
      <c r="T438" s="454"/>
      <c r="U438" s="454"/>
      <c r="V438" s="454"/>
      <c r="W438" s="454"/>
      <c r="X438" s="454"/>
      <c r="Y438" s="454"/>
      <c r="Z438" s="454"/>
    </row>
    <row r="439" spans="1:26">
      <c r="A439" s="454"/>
      <c r="B439" s="454"/>
      <c r="C439" s="454"/>
      <c r="D439" s="454"/>
      <c r="E439" s="454"/>
      <c r="F439" s="454"/>
      <c r="G439" s="454"/>
      <c r="H439" s="454"/>
      <c r="I439" s="454"/>
      <c r="J439" s="454"/>
      <c r="K439" s="454"/>
      <c r="L439" s="454"/>
      <c r="M439" s="454"/>
      <c r="N439" s="454"/>
      <c r="O439" s="454"/>
      <c r="P439" s="454"/>
      <c r="Q439" s="454"/>
      <c r="R439" s="454"/>
      <c r="S439" s="454"/>
      <c r="T439" s="454"/>
      <c r="U439" s="454"/>
      <c r="V439" s="454"/>
      <c r="W439" s="454"/>
      <c r="X439" s="454"/>
      <c r="Y439" s="454"/>
      <c r="Z439" s="454"/>
    </row>
    <row r="440" spans="1:26">
      <c r="A440" s="454"/>
      <c r="B440" s="454"/>
      <c r="C440" s="454"/>
      <c r="D440" s="454"/>
      <c r="E440" s="454"/>
      <c r="F440" s="454"/>
      <c r="G440" s="454"/>
      <c r="H440" s="454"/>
      <c r="I440" s="454"/>
      <c r="J440" s="454"/>
      <c r="K440" s="454"/>
      <c r="L440" s="454"/>
      <c r="M440" s="454"/>
      <c r="N440" s="454"/>
      <c r="O440" s="454"/>
      <c r="P440" s="454"/>
      <c r="Q440" s="454"/>
      <c r="R440" s="454"/>
      <c r="S440" s="454"/>
      <c r="T440" s="454"/>
      <c r="U440" s="454"/>
      <c r="V440" s="454"/>
      <c r="W440" s="454"/>
      <c r="X440" s="454"/>
      <c r="Y440" s="454"/>
      <c r="Z440" s="454"/>
    </row>
    <row r="441" spans="1:26">
      <c r="A441" s="454"/>
      <c r="B441" s="454"/>
      <c r="C441" s="454"/>
      <c r="D441" s="454"/>
      <c r="E441" s="454"/>
      <c r="F441" s="454"/>
      <c r="G441" s="454"/>
      <c r="H441" s="454"/>
      <c r="I441" s="454"/>
      <c r="J441" s="454"/>
      <c r="K441" s="454"/>
      <c r="L441" s="454"/>
      <c r="M441" s="454"/>
      <c r="N441" s="454"/>
      <c r="O441" s="454"/>
      <c r="P441" s="454"/>
      <c r="Q441" s="454"/>
      <c r="R441" s="454"/>
      <c r="S441" s="454"/>
      <c r="T441" s="454"/>
      <c r="U441" s="454"/>
      <c r="V441" s="454"/>
      <c r="W441" s="454"/>
      <c r="X441" s="454"/>
      <c r="Y441" s="454"/>
      <c r="Z441" s="454"/>
    </row>
    <row r="442" spans="1:26">
      <c r="A442" s="454"/>
      <c r="B442" s="454"/>
      <c r="C442" s="454"/>
      <c r="D442" s="454"/>
      <c r="E442" s="454"/>
      <c r="F442" s="454"/>
      <c r="G442" s="454"/>
      <c r="H442" s="454"/>
      <c r="I442" s="454"/>
      <c r="J442" s="454"/>
      <c r="K442" s="454"/>
      <c r="L442" s="454"/>
      <c r="M442" s="454"/>
      <c r="N442" s="454"/>
      <c r="O442" s="454"/>
      <c r="P442" s="454"/>
      <c r="Q442" s="454"/>
      <c r="R442" s="454"/>
      <c r="S442" s="454"/>
      <c r="T442" s="454"/>
      <c r="U442" s="454"/>
      <c r="V442" s="454"/>
      <c r="W442" s="454"/>
      <c r="X442" s="454"/>
      <c r="Y442" s="454"/>
      <c r="Z442" s="454"/>
    </row>
    <row r="443" spans="1:26">
      <c r="A443" s="454"/>
      <c r="B443" s="454"/>
      <c r="C443" s="454"/>
      <c r="D443" s="454"/>
      <c r="E443" s="454"/>
      <c r="F443" s="454"/>
      <c r="G443" s="454"/>
      <c r="H443" s="454"/>
      <c r="I443" s="454"/>
      <c r="J443" s="454"/>
      <c r="K443" s="454"/>
      <c r="L443" s="454"/>
      <c r="M443" s="454"/>
      <c r="N443" s="454"/>
      <c r="O443" s="454"/>
      <c r="P443" s="454"/>
      <c r="Q443" s="454"/>
      <c r="R443" s="454"/>
      <c r="S443" s="454"/>
      <c r="T443" s="454"/>
      <c r="U443" s="454"/>
      <c r="V443" s="454"/>
      <c r="W443" s="454"/>
      <c r="X443" s="454"/>
      <c r="Y443" s="454"/>
      <c r="Z443" s="454"/>
    </row>
    <row r="444" spans="1:26">
      <c r="A444" s="454"/>
      <c r="B444" s="454"/>
      <c r="C444" s="454"/>
      <c r="D444" s="454"/>
      <c r="E444" s="454"/>
      <c r="F444" s="454"/>
      <c r="G444" s="454"/>
      <c r="H444" s="454"/>
      <c r="I444" s="454"/>
      <c r="J444" s="454"/>
      <c r="K444" s="454"/>
      <c r="L444" s="454"/>
      <c r="M444" s="454"/>
      <c r="N444" s="454"/>
      <c r="O444" s="454"/>
      <c r="P444" s="454"/>
      <c r="Q444" s="454"/>
      <c r="R444" s="454"/>
      <c r="S444" s="454"/>
      <c r="T444" s="454"/>
      <c r="U444" s="454"/>
      <c r="V444" s="454"/>
      <c r="W444" s="454"/>
      <c r="X444" s="454"/>
      <c r="Y444" s="454"/>
      <c r="Z444" s="454"/>
    </row>
    <row r="445" spans="1:26">
      <c r="A445" s="454"/>
      <c r="B445" s="454"/>
      <c r="C445" s="454"/>
      <c r="D445" s="454"/>
      <c r="E445" s="454"/>
      <c r="F445" s="454"/>
      <c r="G445" s="454"/>
      <c r="H445" s="454"/>
      <c r="I445" s="454"/>
      <c r="J445" s="454"/>
      <c r="K445" s="454"/>
      <c r="L445" s="454"/>
      <c r="M445" s="454"/>
      <c r="N445" s="454"/>
      <c r="O445" s="454"/>
      <c r="P445" s="454"/>
      <c r="Q445" s="454"/>
      <c r="R445" s="454"/>
      <c r="S445" s="454"/>
      <c r="T445" s="454"/>
      <c r="U445" s="454"/>
      <c r="V445" s="454"/>
      <c r="W445" s="454"/>
      <c r="X445" s="454"/>
      <c r="Y445" s="454"/>
      <c r="Z445" s="454"/>
    </row>
    <row r="446" spans="1:26">
      <c r="A446" s="454"/>
      <c r="B446" s="454"/>
      <c r="C446" s="454"/>
      <c r="D446" s="454"/>
      <c r="E446" s="454"/>
      <c r="F446" s="454"/>
      <c r="G446" s="454"/>
      <c r="H446" s="454"/>
      <c r="I446" s="454"/>
      <c r="J446" s="454"/>
      <c r="K446" s="454"/>
      <c r="L446" s="454"/>
      <c r="M446" s="454"/>
      <c r="N446" s="454"/>
      <c r="O446" s="454"/>
      <c r="P446" s="454"/>
      <c r="Q446" s="454"/>
      <c r="R446" s="454"/>
      <c r="S446" s="454"/>
      <c r="T446" s="454"/>
      <c r="U446" s="454"/>
      <c r="V446" s="454"/>
      <c r="W446" s="454"/>
      <c r="X446" s="454"/>
      <c r="Y446" s="454"/>
      <c r="Z446" s="454"/>
    </row>
    <row r="447" spans="1:26">
      <c r="A447" s="454"/>
      <c r="B447" s="454"/>
      <c r="C447" s="454"/>
      <c r="D447" s="454"/>
      <c r="E447" s="454"/>
      <c r="F447" s="454"/>
      <c r="G447" s="454"/>
      <c r="H447" s="454"/>
      <c r="I447" s="454"/>
      <c r="J447" s="454"/>
      <c r="K447" s="454"/>
      <c r="L447" s="454"/>
      <c r="M447" s="454"/>
      <c r="N447" s="454"/>
      <c r="O447" s="454"/>
      <c r="P447" s="454"/>
      <c r="Q447" s="454"/>
      <c r="R447" s="454"/>
      <c r="S447" s="454"/>
      <c r="T447" s="454"/>
      <c r="U447" s="454"/>
      <c r="V447" s="454"/>
      <c r="W447" s="454"/>
      <c r="X447" s="454"/>
      <c r="Y447" s="454"/>
      <c r="Z447" s="454"/>
    </row>
    <row r="448" spans="1:26">
      <c r="A448" s="454"/>
      <c r="B448" s="454"/>
      <c r="C448" s="454"/>
      <c r="D448" s="454"/>
      <c r="E448" s="454"/>
      <c r="F448" s="454"/>
      <c r="G448" s="454"/>
      <c r="H448" s="454"/>
      <c r="I448" s="454"/>
      <c r="J448" s="454"/>
      <c r="K448" s="454"/>
      <c r="L448" s="454"/>
      <c r="M448" s="454"/>
      <c r="N448" s="454"/>
      <c r="O448" s="454"/>
      <c r="P448" s="454"/>
      <c r="Q448" s="454"/>
      <c r="R448" s="454"/>
      <c r="S448" s="454"/>
      <c r="T448" s="454"/>
      <c r="U448" s="454"/>
      <c r="V448" s="454"/>
      <c r="W448" s="454"/>
      <c r="X448" s="454"/>
      <c r="Y448" s="454"/>
      <c r="Z448" s="454"/>
    </row>
    <row r="449" spans="1:26">
      <c r="A449" s="454"/>
      <c r="B449" s="454"/>
      <c r="C449" s="454"/>
      <c r="D449" s="454"/>
      <c r="E449" s="454"/>
      <c r="F449" s="454"/>
      <c r="G449" s="454"/>
      <c r="H449" s="454"/>
      <c r="I449" s="454"/>
      <c r="J449" s="454"/>
      <c r="K449" s="454"/>
      <c r="L449" s="454"/>
      <c r="M449" s="454"/>
      <c r="N449" s="454"/>
      <c r="O449" s="454"/>
      <c r="P449" s="454"/>
      <c r="Q449" s="454"/>
      <c r="R449" s="454"/>
      <c r="S449" s="454"/>
      <c r="T449" s="454"/>
      <c r="U449" s="454"/>
      <c r="V449" s="454"/>
      <c r="W449" s="454"/>
      <c r="X449" s="454"/>
      <c r="Y449" s="454"/>
      <c r="Z449" s="454"/>
    </row>
    <row r="450" spans="1:26">
      <c r="A450" s="454"/>
      <c r="B450" s="454"/>
      <c r="C450" s="454"/>
      <c r="D450" s="454"/>
      <c r="E450" s="454"/>
      <c r="F450" s="454"/>
      <c r="G450" s="454"/>
      <c r="H450" s="454"/>
      <c r="I450" s="454"/>
      <c r="J450" s="454"/>
      <c r="K450" s="454"/>
      <c r="L450" s="454"/>
      <c r="M450" s="454"/>
      <c r="N450" s="454"/>
      <c r="O450" s="454"/>
      <c r="P450" s="454"/>
      <c r="Q450" s="454"/>
      <c r="R450" s="454"/>
      <c r="S450" s="454"/>
      <c r="T450" s="454"/>
      <c r="U450" s="454"/>
      <c r="V450" s="454"/>
      <c r="W450" s="454"/>
      <c r="X450" s="454"/>
      <c r="Y450" s="454"/>
      <c r="Z450" s="454"/>
    </row>
    <row r="451" spans="1:26">
      <c r="A451" s="454"/>
      <c r="B451" s="454"/>
      <c r="C451" s="454"/>
      <c r="D451" s="454"/>
      <c r="E451" s="454"/>
      <c r="F451" s="454"/>
      <c r="G451" s="454"/>
      <c r="H451" s="454"/>
      <c r="I451" s="454"/>
      <c r="J451" s="454"/>
      <c r="K451" s="454"/>
      <c r="L451" s="454"/>
      <c r="M451" s="454"/>
      <c r="N451" s="454"/>
      <c r="O451" s="454"/>
      <c r="P451" s="454"/>
      <c r="Q451" s="454"/>
      <c r="R451" s="454"/>
      <c r="S451" s="454"/>
      <c r="T451" s="454"/>
      <c r="U451" s="454"/>
      <c r="V451" s="454"/>
      <c r="W451" s="454"/>
      <c r="X451" s="454"/>
      <c r="Y451" s="454"/>
      <c r="Z451" s="454"/>
    </row>
    <row r="452" spans="1:26">
      <c r="A452" s="454"/>
      <c r="B452" s="454"/>
      <c r="C452" s="454"/>
      <c r="D452" s="454"/>
      <c r="E452" s="454"/>
      <c r="F452" s="454"/>
      <c r="G452" s="454"/>
      <c r="H452" s="454"/>
      <c r="I452" s="454"/>
      <c r="J452" s="454"/>
      <c r="K452" s="454"/>
      <c r="L452" s="454"/>
      <c r="M452" s="454"/>
      <c r="N452" s="454"/>
      <c r="O452" s="454"/>
      <c r="P452" s="454"/>
      <c r="Q452" s="454"/>
      <c r="R452" s="454"/>
      <c r="S452" s="454"/>
      <c r="T452" s="454"/>
      <c r="U452" s="454"/>
      <c r="V452" s="454"/>
      <c r="W452" s="454"/>
      <c r="X452" s="454"/>
      <c r="Y452" s="454"/>
      <c r="Z452" s="454"/>
    </row>
    <row r="453" spans="1:26">
      <c r="A453" s="454"/>
      <c r="B453" s="454"/>
      <c r="C453" s="454"/>
      <c r="D453" s="454"/>
      <c r="E453" s="454"/>
      <c r="F453" s="454"/>
      <c r="G453" s="454"/>
      <c r="H453" s="454"/>
      <c r="I453" s="454"/>
      <c r="J453" s="454"/>
      <c r="K453" s="454"/>
      <c r="L453" s="454"/>
      <c r="M453" s="454"/>
      <c r="N453" s="454"/>
      <c r="O453" s="454"/>
      <c r="P453" s="454"/>
      <c r="Q453" s="454"/>
      <c r="R453" s="454"/>
      <c r="S453" s="454"/>
      <c r="T453" s="454"/>
      <c r="U453" s="454"/>
      <c r="V453" s="454"/>
      <c r="W453" s="454"/>
      <c r="X453" s="454"/>
      <c r="Y453" s="454"/>
      <c r="Z453" s="454"/>
    </row>
    <row r="454" spans="1:26">
      <c r="A454" s="454"/>
      <c r="B454" s="454"/>
      <c r="C454" s="454"/>
      <c r="D454" s="454"/>
      <c r="E454" s="454"/>
      <c r="F454" s="454"/>
      <c r="G454" s="454"/>
      <c r="H454" s="454"/>
      <c r="I454" s="454"/>
      <c r="J454" s="454"/>
      <c r="K454" s="454"/>
      <c r="L454" s="454"/>
      <c r="M454" s="454"/>
      <c r="N454" s="454"/>
      <c r="O454" s="454"/>
      <c r="P454" s="454"/>
      <c r="Q454" s="454"/>
      <c r="R454" s="454"/>
      <c r="S454" s="454"/>
      <c r="T454" s="454"/>
      <c r="U454" s="454"/>
      <c r="V454" s="454"/>
      <c r="W454" s="454"/>
      <c r="X454" s="454"/>
      <c r="Y454" s="454"/>
      <c r="Z454" s="454"/>
    </row>
    <row r="455" spans="1:26">
      <c r="A455" s="454"/>
      <c r="B455" s="454"/>
      <c r="C455" s="454"/>
      <c r="D455" s="454"/>
      <c r="E455" s="454"/>
      <c r="F455" s="454"/>
      <c r="G455" s="454"/>
      <c r="H455" s="454"/>
      <c r="I455" s="454"/>
      <c r="J455" s="454"/>
      <c r="K455" s="454"/>
      <c r="L455" s="454"/>
      <c r="M455" s="454"/>
      <c r="N455" s="454"/>
      <c r="O455" s="454"/>
      <c r="P455" s="454"/>
      <c r="Q455" s="454"/>
      <c r="R455" s="454"/>
      <c r="S455" s="454"/>
      <c r="T455" s="454"/>
      <c r="U455" s="454"/>
      <c r="V455" s="454"/>
      <c r="W455" s="454"/>
      <c r="X455" s="454"/>
      <c r="Y455" s="454"/>
      <c r="Z455" s="454"/>
    </row>
    <row r="456" spans="1:26">
      <c r="A456" s="454"/>
      <c r="B456" s="454"/>
      <c r="C456" s="454"/>
      <c r="D456" s="454"/>
      <c r="E456" s="454"/>
      <c r="F456" s="454"/>
      <c r="G456" s="454"/>
      <c r="H456" s="454"/>
      <c r="I456" s="454"/>
      <c r="J456" s="454"/>
      <c r="K456" s="454"/>
      <c r="L456" s="454"/>
      <c r="M456" s="454"/>
      <c r="N456" s="454"/>
      <c r="O456" s="454"/>
      <c r="P456" s="454"/>
      <c r="Q456" s="454"/>
      <c r="R456" s="454"/>
      <c r="S456" s="454"/>
      <c r="T456" s="454"/>
      <c r="U456" s="454"/>
      <c r="V456" s="454"/>
      <c r="W456" s="454"/>
      <c r="X456" s="454"/>
      <c r="Y456" s="454"/>
      <c r="Z456" s="454"/>
    </row>
    <row r="457" spans="1:26">
      <c r="A457" s="454"/>
      <c r="B457" s="454"/>
      <c r="C457" s="454"/>
      <c r="D457" s="454"/>
      <c r="E457" s="454"/>
      <c r="F457" s="454"/>
      <c r="G457" s="454"/>
      <c r="H457" s="454"/>
      <c r="I457" s="454"/>
      <c r="J457" s="454"/>
      <c r="K457" s="454"/>
      <c r="L457" s="454"/>
      <c r="M457" s="454"/>
      <c r="N457" s="454"/>
      <c r="O457" s="454"/>
      <c r="P457" s="454"/>
      <c r="Q457" s="454"/>
      <c r="R457" s="454"/>
      <c r="S457" s="454"/>
      <c r="T457" s="454"/>
      <c r="U457" s="454"/>
      <c r="V457" s="454"/>
      <c r="W457" s="454"/>
      <c r="X457" s="454"/>
      <c r="Y457" s="454"/>
      <c r="Z457" s="454"/>
    </row>
    <row r="458" spans="1:26">
      <c r="A458" s="454"/>
      <c r="B458" s="454"/>
      <c r="C458" s="454"/>
      <c r="D458" s="454"/>
      <c r="E458" s="454"/>
      <c r="F458" s="454"/>
      <c r="G458" s="454"/>
      <c r="H458" s="454"/>
      <c r="I458" s="454"/>
      <c r="J458" s="454"/>
      <c r="K458" s="454"/>
      <c r="L458" s="454"/>
      <c r="M458" s="454"/>
      <c r="N458" s="454"/>
      <c r="O458" s="454"/>
      <c r="P458" s="454"/>
      <c r="Q458" s="454"/>
      <c r="R458" s="454"/>
      <c r="S458" s="454"/>
      <c r="T458" s="454"/>
      <c r="U458" s="454"/>
      <c r="V458" s="454"/>
      <c r="W458" s="454"/>
      <c r="X458" s="454"/>
      <c r="Y458" s="454"/>
      <c r="Z458" s="454"/>
    </row>
    <row r="459" spans="1:26">
      <c r="A459" s="454"/>
      <c r="B459" s="454"/>
      <c r="C459" s="454"/>
      <c r="D459" s="454"/>
      <c r="E459" s="454"/>
      <c r="F459" s="454"/>
      <c r="G459" s="454"/>
      <c r="H459" s="454"/>
      <c r="I459" s="454"/>
      <c r="J459" s="454"/>
      <c r="K459" s="454"/>
      <c r="L459" s="454"/>
      <c r="M459" s="454"/>
      <c r="N459" s="454"/>
      <c r="O459" s="454"/>
      <c r="P459" s="454"/>
      <c r="Q459" s="454"/>
      <c r="R459" s="454"/>
      <c r="S459" s="454"/>
      <c r="T459" s="454"/>
      <c r="U459" s="454"/>
      <c r="V459" s="454"/>
      <c r="W459" s="454"/>
      <c r="X459" s="454"/>
      <c r="Y459" s="454"/>
      <c r="Z459" s="454"/>
    </row>
    <row r="460" spans="1:26">
      <c r="A460" s="454"/>
      <c r="B460" s="454"/>
      <c r="C460" s="454"/>
      <c r="D460" s="454"/>
      <c r="E460" s="454"/>
      <c r="F460" s="454"/>
      <c r="G460" s="454"/>
      <c r="H460" s="454"/>
      <c r="I460" s="454"/>
      <c r="J460" s="454"/>
      <c r="K460" s="454"/>
      <c r="L460" s="454"/>
      <c r="M460" s="454"/>
      <c r="N460" s="454"/>
      <c r="O460" s="454"/>
      <c r="P460" s="454"/>
      <c r="Q460" s="454"/>
      <c r="R460" s="454"/>
      <c r="S460" s="454"/>
      <c r="T460" s="454"/>
      <c r="U460" s="454"/>
      <c r="V460" s="454"/>
      <c r="W460" s="454"/>
      <c r="X460" s="454"/>
      <c r="Y460" s="454"/>
      <c r="Z460" s="454"/>
    </row>
    <row r="461" spans="1:26">
      <c r="A461" s="454"/>
      <c r="B461" s="454"/>
      <c r="C461" s="454"/>
      <c r="D461" s="454"/>
      <c r="E461" s="454"/>
      <c r="F461" s="454"/>
      <c r="G461" s="454"/>
      <c r="H461" s="454"/>
      <c r="I461" s="454"/>
      <c r="J461" s="454"/>
      <c r="K461" s="454"/>
      <c r="L461" s="454"/>
      <c r="M461" s="454"/>
      <c r="N461" s="454"/>
      <c r="O461" s="454"/>
      <c r="P461" s="454"/>
      <c r="Q461" s="454"/>
      <c r="R461" s="454"/>
      <c r="S461" s="454"/>
      <c r="T461" s="454"/>
      <c r="U461" s="454"/>
      <c r="V461" s="454"/>
      <c r="W461" s="454"/>
      <c r="X461" s="454"/>
      <c r="Y461" s="454"/>
      <c r="Z461" s="454"/>
    </row>
    <row r="462" spans="1:26">
      <c r="A462" s="454"/>
      <c r="B462" s="454"/>
      <c r="C462" s="454"/>
      <c r="D462" s="454"/>
      <c r="E462" s="454"/>
      <c r="F462" s="454"/>
      <c r="G462" s="454"/>
      <c r="H462" s="454"/>
      <c r="I462" s="454"/>
      <c r="J462" s="454"/>
      <c r="K462" s="454"/>
      <c r="L462" s="454"/>
      <c r="M462" s="454"/>
      <c r="N462" s="454"/>
      <c r="O462" s="454"/>
      <c r="P462" s="454"/>
      <c r="Q462" s="454"/>
      <c r="R462" s="454"/>
      <c r="S462" s="454"/>
      <c r="T462" s="454"/>
      <c r="U462" s="454"/>
      <c r="V462" s="454"/>
      <c r="W462" s="454"/>
      <c r="X462" s="454"/>
      <c r="Y462" s="454"/>
      <c r="Z462" s="454"/>
    </row>
    <row r="463" spans="1:26">
      <c r="A463" s="454"/>
      <c r="B463" s="454"/>
      <c r="C463" s="454"/>
      <c r="D463" s="454"/>
      <c r="E463" s="454"/>
      <c r="F463" s="454"/>
      <c r="G463" s="454"/>
      <c r="H463" s="454"/>
      <c r="I463" s="454"/>
      <c r="J463" s="454"/>
      <c r="K463" s="454"/>
      <c r="L463" s="454"/>
      <c r="M463" s="454"/>
      <c r="N463" s="454"/>
      <c r="O463" s="454"/>
      <c r="P463" s="454"/>
      <c r="Q463" s="454"/>
      <c r="R463" s="454"/>
      <c r="S463" s="454"/>
      <c r="T463" s="454"/>
      <c r="U463" s="454"/>
      <c r="V463" s="454"/>
      <c r="W463" s="454"/>
      <c r="X463" s="454"/>
      <c r="Y463" s="454"/>
      <c r="Z463" s="454"/>
    </row>
    <row r="464" spans="1:26">
      <c r="A464" s="454"/>
      <c r="B464" s="454"/>
      <c r="C464" s="454"/>
      <c r="D464" s="454"/>
      <c r="E464" s="454"/>
      <c r="F464" s="454"/>
      <c r="G464" s="454"/>
      <c r="H464" s="454"/>
      <c r="I464" s="454"/>
      <c r="J464" s="454"/>
      <c r="K464" s="454"/>
      <c r="L464" s="454"/>
      <c r="M464" s="454"/>
      <c r="N464" s="454"/>
      <c r="O464" s="454"/>
      <c r="P464" s="454"/>
      <c r="Q464" s="454"/>
      <c r="R464" s="454"/>
      <c r="S464" s="454"/>
      <c r="T464" s="454"/>
      <c r="U464" s="454"/>
      <c r="V464" s="454"/>
      <c r="W464" s="454"/>
      <c r="X464" s="454"/>
      <c r="Y464" s="454"/>
      <c r="Z464" s="454"/>
    </row>
    <row r="465" spans="1:26">
      <c r="A465" s="454"/>
      <c r="B465" s="454"/>
      <c r="C465" s="454"/>
      <c r="D465" s="454"/>
      <c r="E465" s="454"/>
      <c r="F465" s="454"/>
      <c r="G465" s="454"/>
      <c r="H465" s="454"/>
      <c r="I465" s="454"/>
      <c r="J465" s="454"/>
      <c r="K465" s="454"/>
      <c r="L465" s="454"/>
      <c r="M465" s="454"/>
      <c r="N465" s="454"/>
      <c r="O465" s="454"/>
      <c r="P465" s="454"/>
      <c r="Q465" s="454"/>
      <c r="R465" s="454"/>
      <c r="S465" s="454"/>
      <c r="T465" s="454"/>
      <c r="U465" s="454"/>
      <c r="V465" s="454"/>
      <c r="W465" s="454"/>
      <c r="X465" s="454"/>
      <c r="Y465" s="454"/>
      <c r="Z465" s="454"/>
    </row>
    <row r="466" spans="1:26">
      <c r="A466" s="454"/>
      <c r="B466" s="454"/>
      <c r="C466" s="454"/>
      <c r="D466" s="454"/>
      <c r="E466" s="454"/>
      <c r="F466" s="454"/>
      <c r="G466" s="454"/>
      <c r="H466" s="454"/>
      <c r="I466" s="454"/>
      <c r="J466" s="454"/>
      <c r="K466" s="454"/>
      <c r="L466" s="454"/>
      <c r="M466" s="454"/>
      <c r="N466" s="454"/>
      <c r="O466" s="454"/>
      <c r="P466" s="454"/>
      <c r="Q466" s="454"/>
      <c r="R466" s="454"/>
      <c r="S466" s="454"/>
      <c r="T466" s="454"/>
      <c r="U466" s="454"/>
      <c r="V466" s="454"/>
      <c r="W466" s="454"/>
      <c r="X466" s="454"/>
      <c r="Y466" s="454"/>
      <c r="Z466" s="454"/>
    </row>
    <row r="467" spans="1:26">
      <c r="A467" s="454"/>
      <c r="B467" s="454"/>
      <c r="C467" s="454"/>
      <c r="D467" s="454"/>
      <c r="E467" s="454"/>
      <c r="F467" s="454"/>
      <c r="G467" s="454"/>
      <c r="H467" s="454"/>
      <c r="I467" s="454"/>
      <c r="J467" s="454"/>
      <c r="K467" s="454"/>
      <c r="L467" s="454"/>
      <c r="M467" s="454"/>
      <c r="N467" s="454"/>
      <c r="O467" s="454"/>
      <c r="P467" s="454"/>
      <c r="Q467" s="454"/>
      <c r="R467" s="454"/>
      <c r="S467" s="454"/>
      <c r="T467" s="454"/>
      <c r="U467" s="454"/>
      <c r="V467" s="454"/>
      <c r="W467" s="454"/>
      <c r="X467" s="454"/>
      <c r="Y467" s="454"/>
      <c r="Z467" s="454"/>
    </row>
    <row r="468" spans="1:26">
      <c r="A468" s="454"/>
      <c r="B468" s="454"/>
      <c r="C468" s="454"/>
      <c r="D468" s="454"/>
      <c r="E468" s="454"/>
      <c r="F468" s="454"/>
      <c r="G468" s="454"/>
      <c r="H468" s="454"/>
      <c r="I468" s="454"/>
      <c r="J468" s="454"/>
      <c r="K468" s="454"/>
      <c r="L468" s="454"/>
      <c r="M468" s="454"/>
      <c r="N468" s="454"/>
      <c r="O468" s="454"/>
      <c r="P468" s="454"/>
      <c r="Q468" s="454"/>
      <c r="R468" s="454"/>
      <c r="S468" s="454"/>
      <c r="T468" s="454"/>
      <c r="U468" s="454"/>
      <c r="V468" s="454"/>
      <c r="W468" s="454"/>
      <c r="X468" s="454"/>
      <c r="Y468" s="454"/>
      <c r="Z468" s="454"/>
    </row>
    <row r="469" spans="1:26">
      <c r="A469" s="454"/>
      <c r="B469" s="454"/>
      <c r="C469" s="454"/>
      <c r="D469" s="454"/>
      <c r="E469" s="454"/>
      <c r="F469" s="454"/>
      <c r="G469" s="454"/>
      <c r="H469" s="454"/>
      <c r="I469" s="454"/>
      <c r="J469" s="454"/>
      <c r="K469" s="454"/>
      <c r="L469" s="454"/>
      <c r="M469" s="454"/>
      <c r="N469" s="454"/>
      <c r="O469" s="454"/>
      <c r="P469" s="454"/>
      <c r="Q469" s="454"/>
      <c r="R469" s="454"/>
      <c r="S469" s="454"/>
      <c r="T469" s="454"/>
      <c r="U469" s="454"/>
      <c r="V469" s="454"/>
      <c r="W469" s="454"/>
      <c r="X469" s="454"/>
      <c r="Y469" s="454"/>
      <c r="Z469" s="454"/>
    </row>
    <row r="470" spans="1:26">
      <c r="A470" s="454"/>
      <c r="B470" s="454"/>
      <c r="C470" s="454"/>
      <c r="D470" s="454"/>
      <c r="E470" s="454"/>
      <c r="F470" s="454"/>
      <c r="G470" s="454"/>
      <c r="H470" s="454"/>
      <c r="I470" s="454"/>
      <c r="J470" s="454"/>
      <c r="K470" s="454"/>
      <c r="L470" s="454"/>
      <c r="M470" s="454"/>
      <c r="N470" s="454"/>
      <c r="O470" s="454"/>
      <c r="P470" s="454"/>
      <c r="Q470" s="454"/>
      <c r="R470" s="454"/>
      <c r="S470" s="454"/>
      <c r="T470" s="454"/>
      <c r="U470" s="454"/>
      <c r="V470" s="454"/>
      <c r="W470" s="454"/>
      <c r="X470" s="454"/>
      <c r="Y470" s="454"/>
      <c r="Z470" s="454"/>
    </row>
    <row r="471" spans="1:26">
      <c r="A471" s="454"/>
      <c r="B471" s="454"/>
      <c r="C471" s="454"/>
      <c r="D471" s="454"/>
      <c r="E471" s="454"/>
      <c r="F471" s="454"/>
      <c r="G471" s="454"/>
      <c r="H471" s="454"/>
      <c r="I471" s="454"/>
      <c r="J471" s="454"/>
      <c r="K471" s="454"/>
      <c r="L471" s="454"/>
      <c r="M471" s="454"/>
      <c r="N471" s="454"/>
      <c r="O471" s="454"/>
      <c r="P471" s="454"/>
      <c r="Q471" s="454"/>
      <c r="R471" s="454"/>
      <c r="S471" s="454"/>
      <c r="T471" s="454"/>
      <c r="U471" s="454"/>
      <c r="V471" s="454"/>
      <c r="W471" s="454"/>
      <c r="X471" s="454"/>
      <c r="Y471" s="454"/>
      <c r="Z471" s="454"/>
    </row>
    <row r="472" spans="1:26">
      <c r="A472" s="454"/>
      <c r="B472" s="454"/>
      <c r="C472" s="454"/>
      <c r="D472" s="454"/>
      <c r="E472" s="454"/>
      <c r="F472" s="454"/>
      <c r="G472" s="454"/>
      <c r="H472" s="454"/>
      <c r="I472" s="454"/>
      <c r="J472" s="454"/>
      <c r="K472" s="454"/>
      <c r="L472" s="454"/>
      <c r="M472" s="454"/>
      <c r="N472" s="454"/>
      <c r="O472" s="454"/>
      <c r="P472" s="454"/>
      <c r="Q472" s="454"/>
      <c r="R472" s="454"/>
      <c r="S472" s="454"/>
      <c r="T472" s="454"/>
      <c r="U472" s="454"/>
      <c r="V472" s="454"/>
      <c r="W472" s="454"/>
      <c r="X472" s="454"/>
      <c r="Y472" s="454"/>
      <c r="Z472" s="454"/>
    </row>
    <row r="473" spans="1:26">
      <c r="A473" s="454"/>
      <c r="B473" s="454"/>
      <c r="C473" s="454"/>
      <c r="D473" s="454"/>
      <c r="E473" s="454"/>
      <c r="F473" s="454"/>
      <c r="G473" s="454"/>
      <c r="H473" s="454"/>
      <c r="I473" s="454"/>
      <c r="J473" s="454"/>
      <c r="K473" s="454"/>
      <c r="L473" s="454"/>
      <c r="M473" s="454"/>
      <c r="N473" s="454"/>
      <c r="O473" s="454"/>
      <c r="P473" s="454"/>
      <c r="Q473" s="454"/>
      <c r="R473" s="454"/>
      <c r="S473" s="454"/>
      <c r="T473" s="454"/>
      <c r="U473" s="454"/>
      <c r="V473" s="454"/>
      <c r="W473" s="454"/>
      <c r="X473" s="454"/>
      <c r="Y473" s="454"/>
      <c r="Z473" s="454"/>
    </row>
    <row r="474" spans="1:26">
      <c r="A474" s="454"/>
      <c r="B474" s="454"/>
      <c r="C474" s="454"/>
      <c r="D474" s="454"/>
      <c r="E474" s="454"/>
      <c r="F474" s="454"/>
      <c r="G474" s="454"/>
      <c r="H474" s="454"/>
      <c r="I474" s="454"/>
      <c r="J474" s="454"/>
      <c r="K474" s="454"/>
      <c r="L474" s="454"/>
      <c r="M474" s="454"/>
      <c r="N474" s="454"/>
      <c r="O474" s="454"/>
      <c r="P474" s="454"/>
      <c r="Q474" s="454"/>
      <c r="R474" s="454"/>
      <c r="S474" s="454"/>
      <c r="T474" s="454"/>
      <c r="U474" s="454"/>
      <c r="V474" s="454"/>
      <c r="W474" s="454"/>
      <c r="X474" s="454"/>
      <c r="Y474" s="454"/>
      <c r="Z474" s="454"/>
    </row>
    <row r="475" spans="1:26">
      <c r="A475" s="454"/>
      <c r="B475" s="454"/>
      <c r="C475" s="454"/>
      <c r="D475" s="454"/>
      <c r="E475" s="454"/>
      <c r="F475" s="454"/>
      <c r="G475" s="454"/>
      <c r="H475" s="454"/>
      <c r="I475" s="454"/>
      <c r="J475" s="454"/>
      <c r="K475" s="454"/>
      <c r="L475" s="454"/>
      <c r="M475" s="454"/>
      <c r="N475" s="454"/>
      <c r="O475" s="454"/>
      <c r="P475" s="454"/>
      <c r="Q475" s="454"/>
      <c r="R475" s="454"/>
      <c r="S475" s="454"/>
      <c r="T475" s="454"/>
      <c r="U475" s="454"/>
      <c r="V475" s="454"/>
      <c r="W475" s="454"/>
      <c r="X475" s="454"/>
      <c r="Y475" s="454"/>
      <c r="Z475" s="454"/>
    </row>
    <row r="476" spans="1:26">
      <c r="A476" s="454"/>
      <c r="B476" s="454"/>
      <c r="C476" s="454"/>
      <c r="D476" s="454"/>
      <c r="E476" s="454"/>
      <c r="F476" s="454"/>
      <c r="G476" s="454"/>
      <c r="H476" s="454"/>
      <c r="I476" s="454"/>
      <c r="J476" s="454"/>
      <c r="K476" s="454"/>
      <c r="L476" s="454"/>
      <c r="M476" s="454"/>
      <c r="N476" s="454"/>
      <c r="O476" s="454"/>
      <c r="P476" s="454"/>
      <c r="Q476" s="454"/>
      <c r="R476" s="454"/>
      <c r="S476" s="454"/>
      <c r="T476" s="454"/>
      <c r="U476" s="454"/>
      <c r="V476" s="454"/>
      <c r="W476" s="454"/>
      <c r="X476" s="454"/>
      <c r="Y476" s="454"/>
      <c r="Z476" s="454"/>
    </row>
    <row r="477" spans="1:26">
      <c r="A477" s="454"/>
      <c r="B477" s="454"/>
      <c r="C477" s="454"/>
      <c r="D477" s="454"/>
      <c r="E477" s="454"/>
      <c r="F477" s="454"/>
      <c r="G477" s="454"/>
      <c r="H477" s="454"/>
      <c r="I477" s="454"/>
      <c r="J477" s="454"/>
      <c r="K477" s="454"/>
      <c r="L477" s="454"/>
      <c r="M477" s="454"/>
      <c r="N477" s="454"/>
      <c r="O477" s="454"/>
      <c r="P477" s="454"/>
      <c r="Q477" s="454"/>
      <c r="R477" s="454"/>
      <c r="S477" s="454"/>
      <c r="T477" s="454"/>
      <c r="U477" s="454"/>
      <c r="V477" s="454"/>
      <c r="W477" s="454"/>
      <c r="X477" s="454"/>
      <c r="Y477" s="454"/>
      <c r="Z477" s="454"/>
    </row>
    <row r="478" spans="1:26">
      <c r="A478" s="454"/>
      <c r="B478" s="454"/>
      <c r="C478" s="454"/>
      <c r="D478" s="454"/>
      <c r="E478" s="454"/>
      <c r="F478" s="454"/>
      <c r="G478" s="454"/>
      <c r="H478" s="454"/>
      <c r="I478" s="454"/>
      <c r="J478" s="454"/>
      <c r="K478" s="454"/>
      <c r="L478" s="454"/>
      <c r="M478" s="454"/>
      <c r="N478" s="454"/>
      <c r="O478" s="454"/>
      <c r="P478" s="454"/>
      <c r="Q478" s="454"/>
      <c r="R478" s="454"/>
      <c r="S478" s="454"/>
      <c r="T478" s="454"/>
      <c r="U478" s="454"/>
      <c r="V478" s="454"/>
      <c r="W478" s="454"/>
      <c r="X478" s="454"/>
      <c r="Y478" s="454"/>
      <c r="Z478" s="454"/>
    </row>
    <row r="479" spans="1:26">
      <c r="A479" s="454"/>
      <c r="B479" s="454"/>
      <c r="C479" s="454"/>
      <c r="D479" s="454"/>
      <c r="E479" s="454"/>
      <c r="F479" s="454"/>
      <c r="G479" s="454"/>
      <c r="H479" s="454"/>
      <c r="I479" s="454"/>
      <c r="J479" s="454"/>
      <c r="K479" s="454"/>
      <c r="L479" s="454"/>
      <c r="M479" s="454"/>
      <c r="N479" s="454"/>
      <c r="O479" s="454"/>
      <c r="P479" s="454"/>
      <c r="Q479" s="454"/>
      <c r="R479" s="454"/>
      <c r="S479" s="454"/>
      <c r="T479" s="454"/>
      <c r="U479" s="454"/>
      <c r="V479" s="454"/>
      <c r="W479" s="454"/>
      <c r="X479" s="454"/>
      <c r="Y479" s="454"/>
      <c r="Z479" s="454"/>
    </row>
    <row r="480" spans="1:26">
      <c r="A480" s="454"/>
      <c r="B480" s="454"/>
      <c r="C480" s="454"/>
      <c r="D480" s="454"/>
      <c r="E480" s="454"/>
      <c r="F480" s="454"/>
      <c r="G480" s="454"/>
      <c r="H480" s="454"/>
      <c r="I480" s="454"/>
      <c r="J480" s="454"/>
      <c r="K480" s="454"/>
      <c r="L480" s="454"/>
      <c r="M480" s="454"/>
      <c r="N480" s="454"/>
      <c r="O480" s="454"/>
      <c r="P480" s="454"/>
      <c r="Q480" s="454"/>
      <c r="R480" s="454"/>
      <c r="S480" s="454"/>
      <c r="T480" s="454"/>
      <c r="U480" s="454"/>
      <c r="V480" s="454"/>
      <c r="W480" s="454"/>
      <c r="X480" s="454"/>
      <c r="Y480" s="454"/>
      <c r="Z480" s="454"/>
    </row>
    <row r="481" spans="1:26">
      <c r="A481" s="454"/>
      <c r="B481" s="454"/>
      <c r="C481" s="454"/>
      <c r="D481" s="454"/>
      <c r="E481" s="454"/>
      <c r="F481" s="454"/>
      <c r="G481" s="454"/>
      <c r="H481" s="454"/>
      <c r="I481" s="454"/>
      <c r="J481" s="454"/>
      <c r="K481" s="454"/>
      <c r="L481" s="454"/>
      <c r="M481" s="454"/>
      <c r="N481" s="454"/>
      <c r="O481" s="454"/>
      <c r="P481" s="454"/>
      <c r="Q481" s="454"/>
      <c r="R481" s="454"/>
      <c r="S481" s="454"/>
      <c r="T481" s="454"/>
      <c r="U481" s="454"/>
      <c r="V481" s="454"/>
      <c r="W481" s="454"/>
      <c r="X481" s="454"/>
      <c r="Y481" s="454"/>
      <c r="Z481" s="454"/>
    </row>
    <row r="482" spans="1:26">
      <c r="A482" s="454"/>
      <c r="B482" s="454"/>
      <c r="C482" s="454"/>
      <c r="D482" s="454"/>
      <c r="E482" s="454"/>
      <c r="F482" s="454"/>
      <c r="G482" s="454"/>
      <c r="H482" s="454"/>
      <c r="I482" s="454"/>
      <c r="J482" s="454"/>
      <c r="K482" s="454"/>
      <c r="L482" s="454"/>
      <c r="M482" s="454"/>
      <c r="N482" s="454"/>
      <c r="O482" s="454"/>
      <c r="P482" s="454"/>
      <c r="Q482" s="454"/>
      <c r="R482" s="454"/>
      <c r="S482" s="454"/>
      <c r="T482" s="454"/>
      <c r="U482" s="454"/>
      <c r="V482" s="454"/>
      <c r="W482" s="454"/>
      <c r="X482" s="454"/>
      <c r="Y482" s="454"/>
      <c r="Z482" s="454"/>
    </row>
    <row r="483" spans="1:26">
      <c r="A483" s="454"/>
      <c r="B483" s="454"/>
      <c r="C483" s="454"/>
      <c r="D483" s="454"/>
      <c r="E483" s="454"/>
      <c r="F483" s="454"/>
      <c r="G483" s="454"/>
      <c r="H483" s="454"/>
      <c r="I483" s="454"/>
      <c r="J483" s="454"/>
      <c r="K483" s="454"/>
      <c r="L483" s="454"/>
      <c r="M483" s="454"/>
      <c r="N483" s="454"/>
      <c r="O483" s="454"/>
      <c r="P483" s="454"/>
      <c r="Q483" s="454"/>
      <c r="R483" s="454"/>
      <c r="S483" s="454"/>
      <c r="T483" s="454"/>
      <c r="U483" s="454"/>
      <c r="V483" s="454"/>
      <c r="W483" s="454"/>
      <c r="X483" s="454"/>
      <c r="Y483" s="454"/>
      <c r="Z483" s="454"/>
    </row>
    <row r="484" spans="1:26">
      <c r="A484" s="454"/>
      <c r="B484" s="454"/>
      <c r="C484" s="454"/>
      <c r="D484" s="454"/>
      <c r="E484" s="454"/>
      <c r="F484" s="454"/>
      <c r="G484" s="454"/>
      <c r="H484" s="454"/>
      <c r="I484" s="454"/>
      <c r="J484" s="454"/>
      <c r="K484" s="454"/>
      <c r="L484" s="454"/>
      <c r="M484" s="454"/>
      <c r="N484" s="454"/>
      <c r="O484" s="454"/>
      <c r="P484" s="454"/>
      <c r="Q484" s="454"/>
      <c r="R484" s="454"/>
      <c r="S484" s="454"/>
      <c r="T484" s="454"/>
      <c r="U484" s="454"/>
      <c r="V484" s="454"/>
      <c r="W484" s="454"/>
      <c r="X484" s="454"/>
      <c r="Y484" s="454"/>
      <c r="Z484" s="454"/>
    </row>
    <row r="485" spans="1:26">
      <c r="A485" s="454"/>
      <c r="B485" s="454"/>
      <c r="C485" s="454"/>
      <c r="D485" s="454"/>
      <c r="E485" s="454"/>
      <c r="F485" s="454"/>
      <c r="G485" s="454"/>
      <c r="H485" s="454"/>
      <c r="I485" s="454"/>
      <c r="J485" s="454"/>
      <c r="K485" s="454"/>
      <c r="L485" s="454"/>
      <c r="M485" s="454"/>
      <c r="N485" s="454"/>
      <c r="O485" s="454"/>
      <c r="P485" s="454"/>
      <c r="Q485" s="454"/>
      <c r="R485" s="454"/>
      <c r="S485" s="454"/>
      <c r="T485" s="454"/>
      <c r="U485" s="454"/>
      <c r="V485" s="454"/>
      <c r="W485" s="454"/>
      <c r="X485" s="454"/>
      <c r="Y485" s="454"/>
      <c r="Z485" s="454"/>
    </row>
    <row r="486" spans="1:26">
      <c r="A486" s="454"/>
      <c r="B486" s="454"/>
      <c r="C486" s="454"/>
      <c r="D486" s="454"/>
      <c r="E486" s="454"/>
      <c r="F486" s="454"/>
      <c r="G486" s="454"/>
      <c r="H486" s="454"/>
      <c r="I486" s="454"/>
      <c r="J486" s="454"/>
      <c r="K486" s="454"/>
      <c r="L486" s="454"/>
      <c r="M486" s="454"/>
      <c r="N486" s="454"/>
      <c r="O486" s="454"/>
      <c r="P486" s="454"/>
      <c r="Q486" s="454"/>
      <c r="R486" s="454"/>
      <c r="S486" s="454"/>
      <c r="T486" s="454"/>
      <c r="U486" s="454"/>
      <c r="V486" s="454"/>
      <c r="W486" s="454"/>
      <c r="X486" s="454"/>
      <c r="Y486" s="454"/>
      <c r="Z486" s="454"/>
    </row>
    <row r="487" spans="1:26">
      <c r="A487" s="454"/>
      <c r="B487" s="454"/>
      <c r="C487" s="454"/>
      <c r="D487" s="454"/>
      <c r="E487" s="454"/>
      <c r="F487" s="454"/>
      <c r="G487" s="454"/>
      <c r="H487" s="454"/>
      <c r="I487" s="454"/>
      <c r="J487" s="454"/>
      <c r="K487" s="454"/>
      <c r="L487" s="454"/>
      <c r="M487" s="454"/>
      <c r="N487" s="454"/>
      <c r="O487" s="454"/>
      <c r="P487" s="454"/>
      <c r="Q487" s="454"/>
      <c r="R487" s="454"/>
      <c r="S487" s="454"/>
      <c r="T487" s="454"/>
      <c r="U487" s="454"/>
      <c r="V487" s="454"/>
      <c r="W487" s="454"/>
      <c r="X487" s="454"/>
      <c r="Y487" s="454"/>
      <c r="Z487" s="454"/>
    </row>
    <row r="488" spans="1:26">
      <c r="A488" s="454"/>
      <c r="B488" s="454"/>
      <c r="C488" s="454"/>
      <c r="D488" s="454"/>
      <c r="E488" s="454"/>
      <c r="F488" s="454"/>
      <c r="G488" s="454"/>
      <c r="H488" s="454"/>
      <c r="I488" s="454"/>
      <c r="J488" s="454"/>
      <c r="K488" s="454"/>
      <c r="L488" s="454"/>
      <c r="M488" s="454"/>
      <c r="N488" s="454"/>
      <c r="O488" s="454"/>
      <c r="P488" s="454"/>
      <c r="Q488" s="454"/>
      <c r="R488" s="454"/>
      <c r="S488" s="454"/>
      <c r="T488" s="454"/>
      <c r="U488" s="454"/>
      <c r="V488" s="454"/>
      <c r="W488" s="454"/>
      <c r="X488" s="454"/>
      <c r="Y488" s="454"/>
      <c r="Z488" s="454"/>
    </row>
    <row r="489" spans="1:26">
      <c r="A489" s="454"/>
      <c r="B489" s="454"/>
      <c r="C489" s="454"/>
      <c r="D489" s="454"/>
      <c r="E489" s="454"/>
      <c r="F489" s="454"/>
      <c r="G489" s="454"/>
      <c r="H489" s="454"/>
      <c r="I489" s="454"/>
      <c r="J489" s="454"/>
      <c r="K489" s="454"/>
      <c r="L489" s="454"/>
      <c r="M489" s="454"/>
      <c r="N489" s="454"/>
      <c r="O489" s="454"/>
      <c r="P489" s="454"/>
      <c r="Q489" s="454"/>
      <c r="R489" s="454"/>
      <c r="S489" s="454"/>
      <c r="T489" s="454"/>
      <c r="U489" s="454"/>
      <c r="V489" s="454"/>
      <c r="W489" s="454"/>
      <c r="X489" s="454"/>
      <c r="Y489" s="454"/>
      <c r="Z489" s="454"/>
    </row>
    <row r="490" spans="1:26">
      <c r="A490" s="454"/>
      <c r="B490" s="454"/>
      <c r="C490" s="454"/>
      <c r="D490" s="454"/>
      <c r="E490" s="454"/>
      <c r="F490" s="454"/>
      <c r="G490" s="454"/>
      <c r="H490" s="454"/>
      <c r="I490" s="454"/>
      <c r="J490" s="454"/>
      <c r="K490" s="454"/>
      <c r="L490" s="454"/>
      <c r="M490" s="454"/>
      <c r="N490" s="454"/>
      <c r="O490" s="454"/>
      <c r="P490" s="454"/>
      <c r="Q490" s="454"/>
      <c r="R490" s="454"/>
      <c r="S490" s="454"/>
      <c r="T490" s="454"/>
      <c r="U490" s="454"/>
      <c r="V490" s="454"/>
      <c r="W490" s="454"/>
      <c r="X490" s="454"/>
      <c r="Y490" s="454"/>
      <c r="Z490" s="454"/>
    </row>
    <row r="491" spans="1:26">
      <c r="A491" s="454"/>
      <c r="B491" s="454"/>
      <c r="C491" s="454"/>
      <c r="D491" s="454"/>
      <c r="E491" s="454"/>
      <c r="F491" s="454"/>
      <c r="G491" s="454"/>
      <c r="H491" s="454"/>
      <c r="I491" s="454"/>
      <c r="J491" s="454"/>
      <c r="K491" s="454"/>
      <c r="L491" s="454"/>
      <c r="M491" s="454"/>
      <c r="N491" s="454"/>
      <c r="O491" s="454"/>
      <c r="P491" s="454"/>
      <c r="Q491" s="454"/>
      <c r="R491" s="454"/>
      <c r="S491" s="454"/>
      <c r="T491" s="454"/>
      <c r="U491" s="454"/>
      <c r="V491" s="454"/>
      <c r="W491" s="454"/>
      <c r="X491" s="454"/>
      <c r="Y491" s="454"/>
      <c r="Z491" s="454"/>
    </row>
    <row r="492" spans="1:26">
      <c r="A492" s="454"/>
      <c r="B492" s="454"/>
      <c r="C492" s="454"/>
      <c r="D492" s="454"/>
      <c r="E492" s="454"/>
      <c r="F492" s="454"/>
      <c r="G492" s="454"/>
      <c r="H492" s="454"/>
      <c r="I492" s="454"/>
      <c r="J492" s="454"/>
      <c r="K492" s="454"/>
      <c r="L492" s="454"/>
      <c r="M492" s="454"/>
      <c r="N492" s="454"/>
      <c r="O492" s="454"/>
      <c r="P492" s="454"/>
      <c r="Q492" s="454"/>
      <c r="R492" s="454"/>
      <c r="S492" s="454"/>
      <c r="T492" s="454"/>
      <c r="U492" s="454"/>
      <c r="V492" s="454"/>
      <c r="W492" s="454"/>
      <c r="X492" s="454"/>
      <c r="Y492" s="454"/>
      <c r="Z492" s="454"/>
    </row>
    <row r="493" spans="1:26">
      <c r="A493" s="454"/>
      <c r="B493" s="454"/>
      <c r="C493" s="454"/>
      <c r="D493" s="454"/>
      <c r="E493" s="454"/>
      <c r="F493" s="454"/>
      <c r="G493" s="454"/>
      <c r="H493" s="454"/>
      <c r="I493" s="454"/>
      <c r="J493" s="454"/>
      <c r="K493" s="454"/>
      <c r="L493" s="454"/>
      <c r="M493" s="454"/>
      <c r="N493" s="454"/>
      <c r="O493" s="454"/>
      <c r="P493" s="454"/>
      <c r="Q493" s="454"/>
      <c r="R493" s="454"/>
      <c r="S493" s="454"/>
      <c r="T493" s="454"/>
      <c r="U493" s="454"/>
      <c r="V493" s="454"/>
      <c r="W493" s="454"/>
      <c r="X493" s="454"/>
      <c r="Y493" s="454"/>
      <c r="Z493" s="454"/>
    </row>
    <row r="494" spans="1:26">
      <c r="A494" s="454"/>
      <c r="B494" s="454"/>
      <c r="C494" s="454"/>
      <c r="D494" s="454"/>
      <c r="E494" s="454"/>
      <c r="F494" s="454"/>
      <c r="G494" s="454"/>
      <c r="H494" s="454"/>
      <c r="I494" s="454"/>
      <c r="J494" s="454"/>
      <c r="K494" s="454"/>
      <c r="L494" s="454"/>
      <c r="M494" s="454"/>
      <c r="N494" s="454"/>
      <c r="O494" s="454"/>
      <c r="P494" s="454"/>
      <c r="Q494" s="454"/>
      <c r="R494" s="454"/>
      <c r="S494" s="454"/>
      <c r="T494" s="454"/>
      <c r="U494" s="454"/>
      <c r="V494" s="454"/>
      <c r="W494" s="454"/>
      <c r="X494" s="454"/>
      <c r="Y494" s="454"/>
      <c r="Z494" s="454"/>
    </row>
    <row r="495" spans="1:26">
      <c r="A495" s="454"/>
      <c r="B495" s="454"/>
      <c r="C495" s="454"/>
      <c r="D495" s="454"/>
      <c r="E495" s="454"/>
      <c r="F495" s="454"/>
      <c r="G495" s="454"/>
      <c r="H495" s="454"/>
      <c r="I495" s="454"/>
      <c r="J495" s="454"/>
      <c r="K495" s="454"/>
      <c r="L495" s="454"/>
      <c r="M495" s="454"/>
      <c r="N495" s="454"/>
      <c r="O495" s="454"/>
      <c r="P495" s="454"/>
      <c r="Q495" s="454"/>
      <c r="R495" s="454"/>
      <c r="S495" s="454"/>
      <c r="T495" s="454"/>
      <c r="U495" s="454"/>
      <c r="V495" s="454"/>
      <c r="W495" s="454"/>
      <c r="X495" s="454"/>
      <c r="Y495" s="454"/>
      <c r="Z495" s="454"/>
    </row>
    <row r="496" spans="1:26">
      <c r="A496" s="454"/>
      <c r="B496" s="454"/>
      <c r="C496" s="454"/>
      <c r="D496" s="454"/>
      <c r="E496" s="454"/>
      <c r="F496" s="454"/>
      <c r="G496" s="454"/>
      <c r="H496" s="454"/>
      <c r="I496" s="454"/>
      <c r="J496" s="454"/>
      <c r="K496" s="454"/>
      <c r="L496" s="454"/>
      <c r="M496" s="454"/>
      <c r="N496" s="454"/>
      <c r="O496" s="454"/>
      <c r="P496" s="454"/>
      <c r="Q496" s="454"/>
      <c r="R496" s="454"/>
      <c r="S496" s="454"/>
      <c r="T496" s="454"/>
      <c r="U496" s="454"/>
      <c r="V496" s="454"/>
      <c r="W496" s="454"/>
      <c r="X496" s="454"/>
      <c r="Y496" s="454"/>
      <c r="Z496" s="454"/>
    </row>
    <row r="497" spans="1:26">
      <c r="A497" s="454"/>
      <c r="B497" s="454"/>
      <c r="C497" s="454"/>
      <c r="D497" s="454"/>
      <c r="E497" s="454"/>
      <c r="F497" s="454"/>
      <c r="G497" s="454"/>
      <c r="H497" s="454"/>
      <c r="I497" s="454"/>
      <c r="J497" s="454"/>
      <c r="K497" s="454"/>
      <c r="L497" s="454"/>
      <c r="M497" s="454"/>
      <c r="N497" s="454"/>
      <c r="O497" s="454"/>
      <c r="P497" s="454"/>
      <c r="Q497" s="454"/>
      <c r="R497" s="454"/>
      <c r="S497" s="454"/>
      <c r="T497" s="454"/>
      <c r="U497" s="454"/>
      <c r="V497" s="454"/>
      <c r="W497" s="454"/>
      <c r="X497" s="454"/>
      <c r="Y497" s="454"/>
      <c r="Z497" s="454"/>
    </row>
    <row r="498" spans="1:26">
      <c r="A498" s="454"/>
      <c r="B498" s="454"/>
      <c r="C498" s="454"/>
      <c r="D498" s="454"/>
      <c r="E498" s="454"/>
      <c r="F498" s="454"/>
      <c r="G498" s="454"/>
      <c r="H498" s="454"/>
      <c r="I498" s="454"/>
      <c r="J498" s="454"/>
      <c r="K498" s="454"/>
      <c r="L498" s="454"/>
      <c r="M498" s="454"/>
      <c r="N498" s="454"/>
      <c r="O498" s="454"/>
      <c r="P498" s="454"/>
      <c r="Q498" s="454"/>
      <c r="R498" s="454"/>
      <c r="S498" s="454"/>
      <c r="T498" s="454"/>
      <c r="U498" s="454"/>
      <c r="V498" s="454"/>
      <c r="W498" s="454"/>
      <c r="X498" s="454"/>
      <c r="Y498" s="454"/>
      <c r="Z498" s="454"/>
    </row>
    <row r="499" spans="1:26">
      <c r="A499" s="454"/>
      <c r="B499" s="454"/>
      <c r="C499" s="454"/>
      <c r="D499" s="454"/>
      <c r="E499" s="454"/>
      <c r="F499" s="454"/>
      <c r="G499" s="454"/>
      <c r="H499" s="454"/>
      <c r="I499" s="454"/>
      <c r="J499" s="454"/>
      <c r="K499" s="454"/>
      <c r="L499" s="454"/>
      <c r="M499" s="454"/>
      <c r="N499" s="454"/>
      <c r="O499" s="454"/>
      <c r="P499" s="454"/>
      <c r="Q499" s="454"/>
      <c r="R499" s="454"/>
      <c r="S499" s="454"/>
      <c r="T499" s="454"/>
      <c r="U499" s="454"/>
      <c r="V499" s="454"/>
      <c r="W499" s="454"/>
      <c r="X499" s="454"/>
      <c r="Y499" s="454"/>
      <c r="Z499" s="454"/>
    </row>
    <row r="500" spans="1:26">
      <c r="A500" s="454"/>
      <c r="B500" s="454"/>
      <c r="C500" s="454"/>
      <c r="D500" s="454"/>
      <c r="E500" s="454"/>
      <c r="F500" s="454"/>
      <c r="G500" s="454"/>
      <c r="H500" s="454"/>
      <c r="I500" s="454"/>
      <c r="J500" s="454"/>
      <c r="K500" s="454"/>
      <c r="L500" s="454"/>
      <c r="M500" s="454"/>
      <c r="N500" s="454"/>
      <c r="O500" s="454"/>
      <c r="P500" s="454"/>
      <c r="Q500" s="454"/>
      <c r="R500" s="454"/>
      <c r="S500" s="454"/>
      <c r="T500" s="454"/>
      <c r="U500" s="454"/>
      <c r="V500" s="454"/>
      <c r="W500" s="454"/>
      <c r="X500" s="454"/>
      <c r="Y500" s="454"/>
      <c r="Z500" s="454"/>
    </row>
    <row r="501" spans="1:26">
      <c r="A501" s="454"/>
      <c r="B501" s="454"/>
      <c r="C501" s="454"/>
      <c r="D501" s="454"/>
      <c r="E501" s="454"/>
      <c r="F501" s="454"/>
      <c r="G501" s="454"/>
      <c r="H501" s="454"/>
      <c r="I501" s="454"/>
      <c r="J501" s="454"/>
      <c r="K501" s="454"/>
      <c r="L501" s="454"/>
      <c r="M501" s="454"/>
      <c r="N501" s="454"/>
      <c r="O501" s="454"/>
      <c r="P501" s="454"/>
      <c r="Q501" s="454"/>
      <c r="R501" s="454"/>
      <c r="S501" s="454"/>
      <c r="T501" s="454"/>
      <c r="U501" s="454"/>
      <c r="V501" s="454"/>
      <c r="W501" s="454"/>
      <c r="X501" s="454"/>
      <c r="Y501" s="454"/>
      <c r="Z501" s="454"/>
    </row>
    <row r="502" spans="1:26">
      <c r="A502" s="454"/>
      <c r="B502" s="454"/>
      <c r="C502" s="454"/>
      <c r="D502" s="454"/>
      <c r="E502" s="454"/>
      <c r="F502" s="454"/>
      <c r="G502" s="454"/>
      <c r="H502" s="454"/>
      <c r="I502" s="454"/>
      <c r="J502" s="454"/>
      <c r="K502" s="454"/>
      <c r="L502" s="454"/>
      <c r="M502" s="454"/>
      <c r="N502" s="454"/>
      <c r="O502" s="454"/>
      <c r="P502" s="454"/>
      <c r="Q502" s="454"/>
      <c r="R502" s="454"/>
      <c r="S502" s="454"/>
      <c r="T502" s="454"/>
      <c r="U502" s="454"/>
      <c r="V502" s="454"/>
      <c r="W502" s="454"/>
      <c r="X502" s="454"/>
      <c r="Y502" s="454"/>
      <c r="Z502" s="454"/>
    </row>
    <row r="503" spans="1:26">
      <c r="A503" s="454"/>
      <c r="B503" s="454"/>
      <c r="C503" s="454"/>
      <c r="D503" s="454"/>
      <c r="E503" s="454"/>
      <c r="F503" s="454"/>
      <c r="G503" s="454"/>
      <c r="H503" s="454"/>
      <c r="I503" s="454"/>
      <c r="J503" s="454"/>
      <c r="K503" s="454"/>
      <c r="L503" s="454"/>
      <c r="M503" s="454"/>
      <c r="N503" s="454"/>
      <c r="O503" s="454"/>
      <c r="P503" s="454"/>
      <c r="Q503" s="454"/>
      <c r="R503" s="454"/>
      <c r="S503" s="454"/>
      <c r="T503" s="454"/>
      <c r="U503" s="454"/>
      <c r="V503" s="454"/>
      <c r="W503" s="454"/>
      <c r="X503" s="454"/>
      <c r="Y503" s="454"/>
      <c r="Z503" s="454"/>
    </row>
    <row r="504" spans="1:26">
      <c r="A504" s="454"/>
      <c r="B504" s="454"/>
      <c r="C504" s="454"/>
      <c r="D504" s="454"/>
      <c r="E504" s="454"/>
      <c r="F504" s="454"/>
      <c r="G504" s="454"/>
      <c r="H504" s="454"/>
      <c r="I504" s="454"/>
      <c r="J504" s="454"/>
      <c r="K504" s="454"/>
      <c r="L504" s="454"/>
      <c r="M504" s="454"/>
      <c r="N504" s="454"/>
      <c r="O504" s="454"/>
      <c r="P504" s="454"/>
      <c r="Q504" s="454"/>
      <c r="R504" s="454"/>
      <c r="S504" s="454"/>
      <c r="T504" s="454"/>
      <c r="U504" s="454"/>
      <c r="V504" s="454"/>
      <c r="W504" s="454"/>
      <c r="X504" s="454"/>
      <c r="Y504" s="454"/>
      <c r="Z504" s="454"/>
    </row>
    <row r="505" spans="1:26">
      <c r="A505" s="454"/>
      <c r="B505" s="454"/>
      <c r="C505" s="454"/>
      <c r="D505" s="454"/>
      <c r="E505" s="454"/>
      <c r="F505" s="454"/>
      <c r="G505" s="454"/>
      <c r="H505" s="454"/>
      <c r="I505" s="454"/>
      <c r="J505" s="454"/>
      <c r="K505" s="454"/>
      <c r="L505" s="454"/>
      <c r="M505" s="454"/>
      <c r="N505" s="454"/>
      <c r="O505" s="454"/>
      <c r="P505" s="454"/>
      <c r="Q505" s="454"/>
      <c r="R505" s="454"/>
      <c r="S505" s="454"/>
      <c r="T505" s="454"/>
      <c r="U505" s="454"/>
      <c r="V505" s="454"/>
      <c r="W505" s="454"/>
      <c r="X505" s="454"/>
      <c r="Y505" s="454"/>
      <c r="Z505" s="454"/>
    </row>
    <row r="506" spans="1:26">
      <c r="A506" s="454"/>
      <c r="B506" s="454"/>
      <c r="C506" s="454"/>
      <c r="D506" s="454"/>
      <c r="E506" s="454"/>
      <c r="F506" s="454"/>
      <c r="G506" s="454"/>
      <c r="H506" s="454"/>
      <c r="I506" s="454"/>
      <c r="J506" s="454"/>
      <c r="K506" s="454"/>
      <c r="L506" s="454"/>
      <c r="M506" s="454"/>
      <c r="N506" s="454"/>
      <c r="O506" s="454"/>
      <c r="P506" s="454"/>
      <c r="Q506" s="454"/>
      <c r="R506" s="454"/>
      <c r="S506" s="454"/>
      <c r="T506" s="454"/>
      <c r="U506" s="454"/>
      <c r="V506" s="454"/>
      <c r="W506" s="454"/>
      <c r="X506" s="454"/>
      <c r="Y506" s="454"/>
      <c r="Z506" s="454"/>
    </row>
    <row r="507" spans="1:26">
      <c r="A507" s="454"/>
      <c r="B507" s="454"/>
      <c r="C507" s="454"/>
      <c r="D507" s="454"/>
      <c r="E507" s="454"/>
      <c r="F507" s="454"/>
      <c r="G507" s="454"/>
      <c r="H507" s="454"/>
      <c r="I507" s="454"/>
      <c r="J507" s="454"/>
      <c r="K507" s="454"/>
      <c r="L507" s="454"/>
      <c r="M507" s="454"/>
      <c r="N507" s="454"/>
      <c r="O507" s="454"/>
      <c r="P507" s="454"/>
      <c r="Q507" s="454"/>
      <c r="R507" s="454"/>
      <c r="S507" s="454"/>
      <c r="T507" s="454"/>
      <c r="U507" s="454"/>
      <c r="V507" s="454"/>
      <c r="W507" s="454"/>
      <c r="X507" s="454"/>
      <c r="Y507" s="454"/>
      <c r="Z507" s="454"/>
    </row>
    <row r="508" spans="1:26">
      <c r="A508" s="454"/>
      <c r="B508" s="454"/>
      <c r="C508" s="454"/>
      <c r="D508" s="454"/>
      <c r="E508" s="454"/>
      <c r="F508" s="454"/>
      <c r="G508" s="454"/>
      <c r="H508" s="454"/>
      <c r="I508" s="454"/>
      <c r="J508" s="454"/>
      <c r="K508" s="454"/>
      <c r="L508" s="454"/>
      <c r="M508" s="454"/>
      <c r="N508" s="454"/>
      <c r="O508" s="454"/>
      <c r="P508" s="454"/>
      <c r="Q508" s="454"/>
      <c r="R508" s="454"/>
      <c r="S508" s="454"/>
      <c r="T508" s="454"/>
      <c r="U508" s="454"/>
      <c r="V508" s="454"/>
      <c r="W508" s="454"/>
      <c r="X508" s="454"/>
      <c r="Y508" s="454"/>
      <c r="Z508" s="454"/>
    </row>
    <row r="509" spans="1:26">
      <c r="A509" s="454"/>
      <c r="B509" s="454"/>
      <c r="C509" s="454"/>
      <c r="D509" s="454"/>
      <c r="E509" s="454"/>
      <c r="F509" s="454"/>
      <c r="G509" s="454"/>
      <c r="H509" s="454"/>
      <c r="I509" s="454"/>
      <c r="J509" s="454"/>
      <c r="K509" s="454"/>
      <c r="L509" s="454"/>
      <c r="M509" s="454"/>
      <c r="N509" s="454"/>
      <c r="O509" s="454"/>
      <c r="P509" s="454"/>
      <c r="Q509" s="454"/>
      <c r="R509" s="454"/>
      <c r="S509" s="454"/>
      <c r="T509" s="454"/>
      <c r="U509" s="454"/>
      <c r="V509" s="454"/>
      <c r="W509" s="454"/>
      <c r="X509" s="454"/>
      <c r="Y509" s="454"/>
      <c r="Z509" s="454"/>
    </row>
    <row r="510" spans="1:26">
      <c r="A510" s="454"/>
      <c r="B510" s="454"/>
      <c r="C510" s="454"/>
      <c r="D510" s="454"/>
      <c r="E510" s="454"/>
      <c r="F510" s="454"/>
      <c r="G510" s="454"/>
      <c r="H510" s="454"/>
      <c r="I510" s="454"/>
      <c r="J510" s="454"/>
      <c r="K510" s="454"/>
      <c r="L510" s="454"/>
      <c r="M510" s="454"/>
      <c r="N510" s="454"/>
      <c r="O510" s="454"/>
      <c r="P510" s="454"/>
      <c r="Q510" s="454"/>
      <c r="R510" s="454"/>
      <c r="S510" s="454"/>
      <c r="T510" s="454"/>
      <c r="U510" s="454"/>
      <c r="V510" s="454"/>
      <c r="W510" s="454"/>
      <c r="X510" s="454"/>
      <c r="Y510" s="454"/>
      <c r="Z510" s="454"/>
    </row>
    <row r="511" spans="1:26">
      <c r="A511" s="454"/>
      <c r="B511" s="454"/>
      <c r="C511" s="454"/>
      <c r="D511" s="454"/>
      <c r="E511" s="454"/>
      <c r="F511" s="454"/>
      <c r="G511" s="454"/>
      <c r="H511" s="454"/>
      <c r="I511" s="454"/>
      <c r="J511" s="454"/>
      <c r="K511" s="454"/>
      <c r="L511" s="454"/>
      <c r="M511" s="454"/>
      <c r="N511" s="454"/>
      <c r="O511" s="454"/>
      <c r="P511" s="454"/>
      <c r="Q511" s="454"/>
      <c r="R511" s="454"/>
      <c r="S511" s="454"/>
      <c r="T511" s="454"/>
      <c r="U511" s="454"/>
      <c r="V511" s="454"/>
      <c r="W511" s="454"/>
      <c r="X511" s="454"/>
      <c r="Y511" s="454"/>
      <c r="Z511" s="454"/>
    </row>
    <row r="512" spans="1:26">
      <c r="A512" s="454"/>
      <c r="B512" s="454"/>
      <c r="C512" s="454"/>
      <c r="D512" s="454"/>
      <c r="E512" s="454"/>
      <c r="F512" s="454"/>
      <c r="G512" s="454"/>
      <c r="H512" s="454"/>
      <c r="I512" s="454"/>
      <c r="J512" s="454"/>
      <c r="K512" s="454"/>
      <c r="L512" s="454"/>
      <c r="M512" s="454"/>
      <c r="N512" s="454"/>
      <c r="O512" s="454"/>
      <c r="P512" s="454"/>
      <c r="Q512" s="454"/>
      <c r="R512" s="454"/>
      <c r="S512" s="454"/>
      <c r="T512" s="454"/>
      <c r="U512" s="454"/>
      <c r="V512" s="454"/>
      <c r="W512" s="454"/>
      <c r="X512" s="454"/>
      <c r="Y512" s="454"/>
      <c r="Z512" s="454"/>
    </row>
    <row r="513" spans="1:26">
      <c r="A513" s="454"/>
      <c r="B513" s="454"/>
      <c r="C513" s="454"/>
      <c r="D513" s="454"/>
      <c r="E513" s="454"/>
      <c r="F513" s="454"/>
      <c r="G513" s="454"/>
      <c r="H513" s="454"/>
      <c r="I513" s="454"/>
      <c r="J513" s="454"/>
      <c r="K513" s="454"/>
      <c r="L513" s="454"/>
      <c r="M513" s="454"/>
      <c r="N513" s="454"/>
      <c r="O513" s="454"/>
      <c r="P513" s="454"/>
      <c r="Q513" s="454"/>
      <c r="R513" s="454"/>
      <c r="S513" s="454"/>
      <c r="T513" s="454"/>
      <c r="U513" s="454"/>
      <c r="V513" s="454"/>
      <c r="W513" s="454"/>
      <c r="X513" s="454"/>
      <c r="Y513" s="454"/>
      <c r="Z513" s="454"/>
    </row>
    <row r="514" spans="1:26">
      <c r="A514" s="454"/>
      <c r="B514" s="454"/>
      <c r="C514" s="454"/>
      <c r="D514" s="454"/>
      <c r="E514" s="454"/>
      <c r="F514" s="454"/>
      <c r="G514" s="454"/>
      <c r="H514" s="454"/>
      <c r="I514" s="454"/>
      <c r="J514" s="454"/>
      <c r="K514" s="454"/>
      <c r="L514" s="454"/>
      <c r="M514" s="454"/>
      <c r="N514" s="454"/>
      <c r="O514" s="454"/>
      <c r="P514" s="454"/>
      <c r="Q514" s="454"/>
      <c r="R514" s="454"/>
      <c r="S514" s="454"/>
      <c r="T514" s="454"/>
      <c r="U514" s="454"/>
      <c r="V514" s="454"/>
      <c r="W514" s="454"/>
      <c r="X514" s="454"/>
      <c r="Y514" s="454"/>
      <c r="Z514" s="454"/>
    </row>
    <row r="515" spans="1:26">
      <c r="A515" s="454"/>
      <c r="B515" s="454"/>
      <c r="C515" s="454"/>
      <c r="D515" s="454"/>
      <c r="E515" s="454"/>
      <c r="F515" s="454"/>
      <c r="G515" s="454"/>
      <c r="H515" s="454"/>
      <c r="I515" s="454"/>
      <c r="J515" s="454"/>
      <c r="K515" s="454"/>
      <c r="L515" s="454"/>
      <c r="M515" s="454"/>
      <c r="N515" s="454"/>
      <c r="O515" s="454"/>
      <c r="P515" s="454"/>
      <c r="Q515" s="454"/>
      <c r="R515" s="454"/>
      <c r="S515" s="454"/>
      <c r="T515" s="454"/>
      <c r="U515" s="454"/>
      <c r="V515" s="454"/>
      <c r="W515" s="454"/>
      <c r="X515" s="454"/>
      <c r="Y515" s="454"/>
      <c r="Z515" s="454"/>
    </row>
    <row r="516" spans="1:26">
      <c r="A516" s="454"/>
      <c r="B516" s="454"/>
      <c r="C516" s="454"/>
      <c r="D516" s="454"/>
      <c r="E516" s="454"/>
      <c r="F516" s="454"/>
      <c r="G516" s="454"/>
      <c r="H516" s="454"/>
      <c r="I516" s="454"/>
      <c r="J516" s="454"/>
      <c r="K516" s="454"/>
      <c r="L516" s="454"/>
      <c r="M516" s="454"/>
      <c r="N516" s="454"/>
      <c r="O516" s="454"/>
      <c r="P516" s="454"/>
      <c r="Q516" s="454"/>
      <c r="R516" s="454"/>
      <c r="S516" s="454"/>
      <c r="T516" s="454"/>
      <c r="U516" s="454"/>
      <c r="V516" s="454"/>
      <c r="W516" s="454"/>
      <c r="X516" s="454"/>
      <c r="Y516" s="454"/>
      <c r="Z516" s="454"/>
    </row>
    <row r="517" spans="1:26">
      <c r="A517" s="454"/>
      <c r="B517" s="454"/>
      <c r="C517" s="454"/>
      <c r="D517" s="454"/>
      <c r="E517" s="454"/>
      <c r="F517" s="454"/>
      <c r="G517" s="454"/>
      <c r="H517" s="454"/>
      <c r="I517" s="454"/>
      <c r="J517" s="454"/>
      <c r="K517" s="454"/>
      <c r="L517" s="454"/>
      <c r="M517" s="454"/>
      <c r="N517" s="454"/>
      <c r="O517" s="454"/>
      <c r="P517" s="454"/>
      <c r="Q517" s="454"/>
      <c r="R517" s="454"/>
      <c r="S517" s="454"/>
      <c r="T517" s="454"/>
      <c r="U517" s="454"/>
      <c r="V517" s="454"/>
      <c r="W517" s="454"/>
      <c r="X517" s="454"/>
      <c r="Y517" s="454"/>
      <c r="Z517" s="454"/>
    </row>
    <row r="518" spans="1:26">
      <c r="A518" s="454"/>
      <c r="B518" s="454"/>
      <c r="C518" s="454"/>
      <c r="D518" s="454"/>
      <c r="E518" s="454"/>
      <c r="F518" s="454"/>
      <c r="G518" s="454"/>
      <c r="H518" s="454"/>
      <c r="I518" s="454"/>
      <c r="J518" s="454"/>
      <c r="K518" s="454"/>
      <c r="L518" s="454"/>
      <c r="M518" s="454"/>
      <c r="N518" s="454"/>
      <c r="O518" s="454"/>
      <c r="P518" s="454"/>
      <c r="Q518" s="454"/>
      <c r="R518" s="454"/>
      <c r="S518" s="454"/>
      <c r="T518" s="454"/>
      <c r="U518" s="454"/>
      <c r="V518" s="454"/>
      <c r="W518" s="454"/>
      <c r="X518" s="454"/>
      <c r="Y518" s="454"/>
      <c r="Z518" s="454"/>
    </row>
    <row r="519" spans="1:26">
      <c r="A519" s="454"/>
      <c r="B519" s="454"/>
      <c r="C519" s="454"/>
      <c r="D519" s="454"/>
      <c r="E519" s="454"/>
      <c r="F519" s="454"/>
      <c r="G519" s="454"/>
      <c r="H519" s="454"/>
      <c r="I519" s="454"/>
      <c r="J519" s="454"/>
      <c r="K519" s="454"/>
      <c r="L519" s="454"/>
      <c r="M519" s="454"/>
      <c r="N519" s="454"/>
      <c r="O519" s="454"/>
      <c r="P519" s="454"/>
      <c r="Q519" s="454"/>
      <c r="R519" s="454"/>
      <c r="S519" s="454"/>
      <c r="T519" s="454"/>
      <c r="U519" s="454"/>
      <c r="V519" s="454"/>
      <c r="W519" s="454"/>
      <c r="X519" s="454"/>
      <c r="Y519" s="454"/>
      <c r="Z519" s="454"/>
    </row>
    <row r="520" spans="1:26">
      <c r="A520" s="454"/>
      <c r="B520" s="454"/>
      <c r="C520" s="454"/>
      <c r="D520" s="454"/>
      <c r="E520" s="454"/>
      <c r="F520" s="454"/>
      <c r="G520" s="454"/>
      <c r="H520" s="454"/>
      <c r="I520" s="454"/>
      <c r="J520" s="454"/>
      <c r="K520" s="454"/>
      <c r="L520" s="454"/>
      <c r="M520" s="454"/>
      <c r="N520" s="454"/>
      <c r="O520" s="454"/>
      <c r="P520" s="454"/>
      <c r="Q520" s="454"/>
      <c r="R520" s="454"/>
      <c r="S520" s="454"/>
      <c r="T520" s="454"/>
      <c r="U520" s="454"/>
      <c r="V520" s="454"/>
      <c r="W520" s="454"/>
      <c r="X520" s="454"/>
      <c r="Y520" s="454"/>
      <c r="Z520" s="454"/>
    </row>
    <row r="521" spans="1:26">
      <c r="A521" s="454"/>
      <c r="B521" s="454"/>
      <c r="C521" s="454"/>
      <c r="D521" s="454"/>
      <c r="E521" s="454"/>
      <c r="F521" s="454"/>
      <c r="G521" s="454"/>
      <c r="H521" s="454"/>
      <c r="I521" s="454"/>
      <c r="J521" s="454"/>
      <c r="K521" s="454"/>
      <c r="L521" s="454"/>
      <c r="M521" s="454"/>
      <c r="N521" s="454"/>
      <c r="O521" s="454"/>
      <c r="P521" s="454"/>
      <c r="Q521" s="454"/>
      <c r="R521" s="454"/>
      <c r="S521" s="454"/>
      <c r="T521" s="454"/>
      <c r="U521" s="454"/>
      <c r="V521" s="454"/>
      <c r="W521" s="454"/>
      <c r="X521" s="454"/>
      <c r="Y521" s="454"/>
      <c r="Z521" s="454"/>
    </row>
    <row r="522" spans="1:26">
      <c r="A522" s="454"/>
      <c r="B522" s="454"/>
      <c r="C522" s="454"/>
      <c r="D522" s="454"/>
      <c r="E522" s="454"/>
      <c r="F522" s="454"/>
      <c r="G522" s="454"/>
      <c r="H522" s="454"/>
      <c r="I522" s="454"/>
      <c r="J522" s="454"/>
      <c r="K522" s="454"/>
      <c r="L522" s="454"/>
      <c r="M522" s="454"/>
      <c r="N522" s="454"/>
      <c r="O522" s="454"/>
      <c r="P522" s="454"/>
      <c r="Q522" s="454"/>
      <c r="R522" s="454"/>
      <c r="S522" s="454"/>
      <c r="T522" s="454"/>
      <c r="U522" s="454"/>
      <c r="V522" s="454"/>
      <c r="W522" s="454"/>
      <c r="X522" s="454"/>
      <c r="Y522" s="454"/>
      <c r="Z522" s="454"/>
    </row>
    <row r="523" spans="1:26">
      <c r="A523" s="454"/>
      <c r="B523" s="454"/>
      <c r="C523" s="454"/>
      <c r="D523" s="454"/>
      <c r="E523" s="454"/>
      <c r="F523" s="454"/>
      <c r="G523" s="454"/>
      <c r="H523" s="454"/>
      <c r="I523" s="454"/>
      <c r="J523" s="454"/>
      <c r="K523" s="454"/>
      <c r="L523" s="454"/>
      <c r="M523" s="454"/>
      <c r="N523" s="454"/>
      <c r="O523" s="454"/>
      <c r="P523" s="454"/>
      <c r="Q523" s="454"/>
      <c r="R523" s="454"/>
      <c r="S523" s="454"/>
      <c r="T523" s="454"/>
      <c r="U523" s="454"/>
      <c r="V523" s="454"/>
      <c r="W523" s="454"/>
      <c r="X523" s="454"/>
      <c r="Y523" s="454"/>
      <c r="Z523" s="454"/>
    </row>
    <row r="524" spans="1:26">
      <c r="A524" s="454"/>
      <c r="B524" s="454"/>
      <c r="C524" s="454"/>
      <c r="D524" s="454"/>
      <c r="E524" s="454"/>
      <c r="F524" s="454"/>
      <c r="G524" s="454"/>
      <c r="H524" s="454"/>
      <c r="I524" s="454"/>
      <c r="J524" s="454"/>
      <c r="K524" s="454"/>
      <c r="L524" s="454"/>
      <c r="M524" s="454"/>
      <c r="N524" s="454"/>
      <c r="O524" s="454"/>
      <c r="P524" s="454"/>
      <c r="Q524" s="454"/>
      <c r="R524" s="454"/>
      <c r="S524" s="454"/>
      <c r="T524" s="454"/>
      <c r="U524" s="454"/>
      <c r="V524" s="454"/>
      <c r="W524" s="454"/>
      <c r="X524" s="454"/>
      <c r="Y524" s="454"/>
      <c r="Z524" s="454"/>
    </row>
    <row r="525" spans="1:26">
      <c r="A525" s="454"/>
      <c r="B525" s="454"/>
      <c r="C525" s="454"/>
      <c r="D525" s="454"/>
      <c r="E525" s="454"/>
      <c r="F525" s="454"/>
      <c r="G525" s="454"/>
      <c r="H525" s="454"/>
      <c r="I525" s="454"/>
      <c r="J525" s="454"/>
      <c r="K525" s="454"/>
      <c r="L525" s="454"/>
      <c r="M525" s="454"/>
      <c r="N525" s="454"/>
      <c r="O525" s="454"/>
      <c r="P525" s="454"/>
      <c r="Q525" s="454"/>
      <c r="R525" s="454"/>
      <c r="S525" s="454"/>
      <c r="T525" s="454"/>
      <c r="U525" s="454"/>
      <c r="V525" s="454"/>
      <c r="W525" s="454"/>
      <c r="X525" s="454"/>
      <c r="Y525" s="454"/>
      <c r="Z525" s="454"/>
    </row>
    <row r="526" spans="1:26">
      <c r="A526" s="454"/>
      <c r="B526" s="454"/>
      <c r="C526" s="454"/>
      <c r="D526" s="454"/>
      <c r="E526" s="454"/>
      <c r="F526" s="454"/>
      <c r="G526" s="454"/>
      <c r="H526" s="454"/>
      <c r="I526" s="454"/>
      <c r="J526" s="454"/>
      <c r="K526" s="454"/>
      <c r="L526" s="454"/>
      <c r="M526" s="454"/>
      <c r="N526" s="454"/>
      <c r="O526" s="454"/>
      <c r="P526" s="454"/>
      <c r="Q526" s="454"/>
      <c r="R526" s="454"/>
      <c r="S526" s="454"/>
      <c r="T526" s="454"/>
      <c r="U526" s="454"/>
      <c r="V526" s="454"/>
      <c r="W526" s="454"/>
      <c r="X526" s="454"/>
      <c r="Y526" s="454"/>
      <c r="Z526" s="454"/>
    </row>
    <row r="527" spans="1:26">
      <c r="A527" s="454"/>
      <c r="B527" s="454"/>
      <c r="C527" s="454"/>
      <c r="D527" s="454"/>
      <c r="E527" s="454"/>
      <c r="F527" s="454"/>
      <c r="G527" s="454"/>
      <c r="H527" s="454"/>
      <c r="I527" s="454"/>
      <c r="J527" s="454"/>
      <c r="K527" s="454"/>
      <c r="L527" s="454"/>
      <c r="M527" s="454"/>
      <c r="N527" s="454"/>
      <c r="O527" s="454"/>
      <c r="P527" s="454"/>
      <c r="Q527" s="454"/>
      <c r="R527" s="454"/>
      <c r="S527" s="454"/>
      <c r="T527" s="454"/>
      <c r="U527" s="454"/>
      <c r="V527" s="454"/>
      <c r="W527" s="454"/>
      <c r="X527" s="454"/>
      <c r="Y527" s="454"/>
      <c r="Z527" s="454"/>
    </row>
    <row r="528" spans="1:26">
      <c r="A528" s="454"/>
      <c r="B528" s="454"/>
      <c r="C528" s="454"/>
      <c r="D528" s="454"/>
      <c r="E528" s="454"/>
      <c r="F528" s="454"/>
      <c r="G528" s="454"/>
      <c r="H528" s="454"/>
      <c r="I528" s="454"/>
      <c r="J528" s="454"/>
      <c r="K528" s="454"/>
      <c r="L528" s="454"/>
      <c r="M528" s="454"/>
      <c r="N528" s="454"/>
      <c r="O528" s="454"/>
      <c r="P528" s="454"/>
      <c r="Q528" s="454"/>
      <c r="R528" s="454"/>
      <c r="S528" s="454"/>
      <c r="T528" s="454"/>
      <c r="U528" s="454"/>
      <c r="V528" s="454"/>
      <c r="W528" s="454"/>
      <c r="X528" s="454"/>
      <c r="Y528" s="454"/>
      <c r="Z528" s="454"/>
    </row>
    <row r="529" spans="1:26">
      <c r="A529" s="454"/>
      <c r="B529" s="454"/>
      <c r="C529" s="454"/>
      <c r="D529" s="454"/>
      <c r="E529" s="454"/>
      <c r="F529" s="454"/>
      <c r="G529" s="454"/>
      <c r="H529" s="454"/>
      <c r="I529" s="454"/>
      <c r="J529" s="454"/>
      <c r="K529" s="454"/>
      <c r="L529" s="454"/>
      <c r="M529" s="454"/>
      <c r="N529" s="454"/>
      <c r="O529" s="454"/>
      <c r="P529" s="454"/>
      <c r="Q529" s="454"/>
      <c r="R529" s="454"/>
      <c r="S529" s="454"/>
      <c r="T529" s="454"/>
      <c r="U529" s="454"/>
      <c r="V529" s="454"/>
      <c r="W529" s="454"/>
      <c r="X529" s="454"/>
      <c r="Y529" s="454"/>
      <c r="Z529" s="454"/>
    </row>
    <row r="530" spans="1:26">
      <c r="A530" s="454"/>
      <c r="B530" s="454"/>
      <c r="C530" s="454"/>
      <c r="D530" s="454"/>
      <c r="E530" s="454"/>
      <c r="F530" s="454"/>
      <c r="G530" s="454"/>
      <c r="H530" s="454"/>
      <c r="I530" s="454"/>
      <c r="J530" s="454"/>
      <c r="K530" s="454"/>
      <c r="L530" s="454"/>
      <c r="M530" s="454"/>
      <c r="N530" s="454"/>
      <c r="O530" s="454"/>
      <c r="P530" s="454"/>
      <c r="Q530" s="454"/>
      <c r="R530" s="454"/>
      <c r="S530" s="454"/>
      <c r="T530" s="454"/>
      <c r="U530" s="454"/>
      <c r="V530" s="454"/>
      <c r="W530" s="454"/>
      <c r="X530" s="454"/>
      <c r="Y530" s="454"/>
      <c r="Z530" s="454"/>
    </row>
    <row r="531" spans="1:26">
      <c r="A531" s="454"/>
      <c r="B531" s="454"/>
      <c r="C531" s="454"/>
      <c r="D531" s="454"/>
      <c r="E531" s="454"/>
      <c r="F531" s="454"/>
      <c r="G531" s="454"/>
      <c r="H531" s="454"/>
      <c r="I531" s="454"/>
      <c r="J531" s="454"/>
      <c r="K531" s="454"/>
      <c r="L531" s="454"/>
      <c r="M531" s="454"/>
      <c r="N531" s="454"/>
      <c r="O531" s="454"/>
      <c r="P531" s="454"/>
      <c r="Q531" s="454"/>
      <c r="R531" s="454"/>
      <c r="S531" s="454"/>
      <c r="T531" s="454"/>
      <c r="U531" s="454"/>
      <c r="V531" s="454"/>
      <c r="W531" s="454"/>
      <c r="X531" s="454"/>
      <c r="Y531" s="454"/>
      <c r="Z531" s="454"/>
    </row>
    <row r="532" spans="1:26">
      <c r="A532" s="454"/>
      <c r="B532" s="454"/>
      <c r="C532" s="454"/>
      <c r="D532" s="454"/>
      <c r="E532" s="454"/>
      <c r="F532" s="454"/>
      <c r="G532" s="454"/>
      <c r="H532" s="454"/>
      <c r="I532" s="454"/>
      <c r="J532" s="454"/>
      <c r="K532" s="454"/>
      <c r="L532" s="454"/>
      <c r="M532" s="454"/>
      <c r="N532" s="454"/>
      <c r="O532" s="454"/>
      <c r="P532" s="454"/>
      <c r="Q532" s="454"/>
      <c r="R532" s="454"/>
      <c r="S532" s="454"/>
      <c r="T532" s="454"/>
      <c r="U532" s="454"/>
      <c r="V532" s="454"/>
      <c r="W532" s="454"/>
      <c r="X532" s="454"/>
      <c r="Y532" s="454"/>
      <c r="Z532" s="454"/>
    </row>
    <row r="533" spans="1:26">
      <c r="A533" s="454"/>
      <c r="B533" s="454"/>
      <c r="C533" s="454"/>
      <c r="D533" s="454"/>
      <c r="E533" s="454"/>
      <c r="F533" s="454"/>
      <c r="G533" s="454"/>
      <c r="H533" s="454"/>
      <c r="I533" s="454"/>
      <c r="J533" s="454"/>
      <c r="K533" s="454"/>
      <c r="L533" s="454"/>
      <c r="M533" s="454"/>
      <c r="N533" s="454"/>
      <c r="O533" s="454"/>
      <c r="P533" s="454"/>
      <c r="Q533" s="454"/>
      <c r="R533" s="454"/>
      <c r="S533" s="454"/>
      <c r="T533" s="454"/>
      <c r="U533" s="454"/>
      <c r="V533" s="454"/>
      <c r="W533" s="454"/>
      <c r="X533" s="454"/>
      <c r="Y533" s="454"/>
      <c r="Z533" s="454"/>
    </row>
    <row r="534" spans="1:26">
      <c r="A534" s="454"/>
      <c r="B534" s="454"/>
      <c r="C534" s="454"/>
      <c r="D534" s="454"/>
      <c r="E534" s="454"/>
      <c r="F534" s="454"/>
      <c r="G534" s="454"/>
      <c r="H534" s="454"/>
      <c r="I534" s="454"/>
      <c r="J534" s="454"/>
      <c r="K534" s="454"/>
      <c r="L534" s="454"/>
      <c r="M534" s="454"/>
      <c r="N534" s="454"/>
      <c r="O534" s="454"/>
      <c r="P534" s="454"/>
      <c r="Q534" s="454"/>
      <c r="R534" s="454"/>
      <c r="S534" s="454"/>
      <c r="T534" s="454"/>
      <c r="U534" s="454"/>
      <c r="V534" s="454"/>
      <c r="W534" s="454"/>
      <c r="X534" s="454"/>
      <c r="Y534" s="454"/>
      <c r="Z534" s="454"/>
    </row>
    <row r="535" spans="1:26">
      <c r="A535" s="454"/>
      <c r="B535" s="454"/>
      <c r="C535" s="454"/>
      <c r="D535" s="454"/>
      <c r="E535" s="454"/>
      <c r="F535" s="454"/>
      <c r="G535" s="454"/>
      <c r="H535" s="454"/>
      <c r="I535" s="454"/>
      <c r="J535" s="454"/>
      <c r="K535" s="454"/>
      <c r="L535" s="454"/>
      <c r="M535" s="454"/>
      <c r="N535" s="454"/>
      <c r="O535" s="454"/>
      <c r="P535" s="454"/>
      <c r="Q535" s="454"/>
      <c r="R535" s="454"/>
      <c r="S535" s="454"/>
      <c r="T535" s="454"/>
      <c r="U535" s="454"/>
      <c r="V535" s="454"/>
      <c r="W535" s="454"/>
      <c r="X535" s="454"/>
      <c r="Y535" s="454"/>
      <c r="Z535" s="454"/>
    </row>
    <row r="536" spans="1:26">
      <c r="A536" s="454"/>
      <c r="B536" s="454"/>
      <c r="C536" s="454"/>
      <c r="D536" s="454"/>
      <c r="E536" s="454"/>
      <c r="F536" s="454"/>
      <c r="G536" s="454"/>
      <c r="H536" s="454"/>
      <c r="I536" s="454"/>
      <c r="J536" s="454"/>
      <c r="K536" s="454"/>
      <c r="L536" s="454"/>
      <c r="M536" s="454"/>
      <c r="N536" s="454"/>
      <c r="O536" s="454"/>
      <c r="P536" s="454"/>
      <c r="Q536" s="454"/>
      <c r="R536" s="454"/>
      <c r="S536" s="454"/>
      <c r="T536" s="454"/>
      <c r="U536" s="454"/>
      <c r="V536" s="454"/>
      <c r="W536" s="454"/>
      <c r="X536" s="454"/>
      <c r="Y536" s="454"/>
      <c r="Z536" s="454"/>
    </row>
    <row r="537" spans="1:26">
      <c r="A537" s="454"/>
      <c r="B537" s="454"/>
      <c r="C537" s="454"/>
      <c r="D537" s="454"/>
      <c r="E537" s="454"/>
      <c r="F537" s="454"/>
      <c r="G537" s="454"/>
      <c r="H537" s="454"/>
      <c r="I537" s="454"/>
      <c r="J537" s="454"/>
      <c r="K537" s="454"/>
      <c r="L537" s="454"/>
      <c r="M537" s="454"/>
      <c r="N537" s="454"/>
      <c r="O537" s="454"/>
      <c r="P537" s="454"/>
      <c r="Q537" s="454"/>
      <c r="R537" s="454"/>
      <c r="S537" s="454"/>
      <c r="T537" s="454"/>
      <c r="U537" s="454"/>
      <c r="V537" s="454"/>
      <c r="W537" s="454"/>
      <c r="X537" s="454"/>
      <c r="Y537" s="454"/>
      <c r="Z537" s="454"/>
    </row>
    <row r="538" spans="1:26">
      <c r="A538" s="454"/>
      <c r="B538" s="454"/>
      <c r="C538" s="454"/>
      <c r="D538" s="454"/>
      <c r="E538" s="454"/>
      <c r="F538" s="454"/>
      <c r="G538" s="454"/>
      <c r="H538" s="454"/>
      <c r="I538" s="454"/>
      <c r="J538" s="454"/>
      <c r="K538" s="454"/>
      <c r="L538" s="454"/>
      <c r="M538" s="454"/>
      <c r="N538" s="454"/>
      <c r="O538" s="454"/>
      <c r="P538" s="454"/>
      <c r="Q538" s="454"/>
      <c r="R538" s="454"/>
      <c r="S538" s="454"/>
      <c r="T538" s="454"/>
      <c r="U538" s="454"/>
      <c r="V538" s="454"/>
      <c r="W538" s="454"/>
      <c r="X538" s="454"/>
      <c r="Y538" s="454"/>
      <c r="Z538" s="454"/>
    </row>
    <row r="539" spans="1:26">
      <c r="A539" s="454"/>
      <c r="B539" s="454"/>
      <c r="C539" s="454"/>
      <c r="D539" s="454"/>
      <c r="E539" s="454"/>
      <c r="F539" s="454"/>
      <c r="G539" s="454"/>
      <c r="H539" s="454"/>
      <c r="I539" s="454"/>
      <c r="J539" s="454"/>
      <c r="K539" s="454"/>
      <c r="L539" s="454"/>
      <c r="M539" s="454"/>
      <c r="N539" s="454"/>
      <c r="O539" s="454"/>
      <c r="P539" s="454"/>
      <c r="Q539" s="454"/>
      <c r="R539" s="454"/>
      <c r="S539" s="454"/>
      <c r="T539" s="454"/>
      <c r="U539" s="454"/>
      <c r="V539" s="454"/>
      <c r="W539" s="454"/>
      <c r="X539" s="454"/>
      <c r="Y539" s="454"/>
      <c r="Z539" s="454"/>
    </row>
    <row r="540" spans="1:26">
      <c r="A540" s="454"/>
      <c r="B540" s="454"/>
      <c r="C540" s="454"/>
      <c r="D540" s="454"/>
      <c r="E540" s="454"/>
      <c r="F540" s="454"/>
      <c r="G540" s="454"/>
      <c r="H540" s="454"/>
      <c r="I540" s="454"/>
      <c r="J540" s="454"/>
      <c r="K540" s="454"/>
      <c r="L540" s="454"/>
      <c r="M540" s="454"/>
      <c r="N540" s="454"/>
      <c r="O540" s="454"/>
      <c r="P540" s="454"/>
      <c r="Q540" s="454"/>
      <c r="R540" s="454"/>
      <c r="S540" s="454"/>
      <c r="T540" s="454"/>
      <c r="U540" s="454"/>
      <c r="V540" s="454"/>
      <c r="W540" s="454"/>
      <c r="X540" s="454"/>
      <c r="Y540" s="454"/>
      <c r="Z540" s="454"/>
    </row>
    <row r="541" spans="1:26">
      <c r="A541" s="454"/>
      <c r="B541" s="454"/>
      <c r="C541" s="454"/>
      <c r="D541" s="454"/>
      <c r="E541" s="454"/>
      <c r="F541" s="454"/>
      <c r="G541" s="454"/>
      <c r="H541" s="454"/>
      <c r="I541" s="454"/>
      <c r="J541" s="454"/>
      <c r="K541" s="454"/>
      <c r="L541" s="454"/>
      <c r="M541" s="454"/>
      <c r="N541" s="454"/>
      <c r="O541" s="454"/>
      <c r="P541" s="454"/>
      <c r="Q541" s="454"/>
      <c r="R541" s="454"/>
      <c r="S541" s="454"/>
      <c r="T541" s="454"/>
      <c r="U541" s="454"/>
      <c r="V541" s="454"/>
      <c r="W541" s="454"/>
      <c r="X541" s="454"/>
      <c r="Y541" s="454"/>
      <c r="Z541" s="454"/>
    </row>
    <row r="542" spans="1:26">
      <c r="A542" s="454"/>
      <c r="B542" s="454"/>
      <c r="C542" s="454"/>
      <c r="D542" s="454"/>
      <c r="E542" s="454"/>
      <c r="F542" s="454"/>
      <c r="G542" s="454"/>
      <c r="H542" s="454"/>
      <c r="I542" s="454"/>
      <c r="J542" s="454"/>
      <c r="K542" s="454"/>
      <c r="L542" s="454"/>
      <c r="M542" s="454"/>
      <c r="N542" s="454"/>
      <c r="O542" s="454"/>
      <c r="P542" s="454"/>
      <c r="Q542" s="454"/>
      <c r="R542" s="454"/>
      <c r="S542" s="454"/>
      <c r="T542" s="454"/>
      <c r="U542" s="454"/>
      <c r="V542" s="454"/>
      <c r="W542" s="454"/>
      <c r="X542" s="454"/>
      <c r="Y542" s="454"/>
      <c r="Z542" s="454"/>
    </row>
    <row r="543" spans="1:26">
      <c r="A543" s="454"/>
      <c r="B543" s="454"/>
      <c r="C543" s="454"/>
      <c r="D543" s="454"/>
      <c r="E543" s="454"/>
      <c r="F543" s="454"/>
      <c r="G543" s="454"/>
      <c r="H543" s="454"/>
      <c r="I543" s="454"/>
      <c r="J543" s="454"/>
      <c r="K543" s="454"/>
      <c r="L543" s="454"/>
      <c r="M543" s="454"/>
      <c r="N543" s="454"/>
      <c r="O543" s="454"/>
      <c r="P543" s="454"/>
      <c r="Q543" s="454"/>
      <c r="R543" s="454"/>
      <c r="S543" s="454"/>
      <c r="T543" s="454"/>
      <c r="U543" s="454"/>
      <c r="V543" s="454"/>
      <c r="W543" s="454"/>
      <c r="X543" s="454"/>
      <c r="Y543" s="454"/>
      <c r="Z543" s="454"/>
    </row>
    <row r="544" spans="1:26">
      <c r="A544" s="454"/>
      <c r="B544" s="454"/>
      <c r="C544" s="454"/>
      <c r="D544" s="454"/>
      <c r="E544" s="454"/>
      <c r="F544" s="454"/>
      <c r="G544" s="454"/>
      <c r="H544" s="454"/>
      <c r="I544" s="454"/>
      <c r="J544" s="454"/>
      <c r="K544" s="454"/>
      <c r="L544" s="454"/>
      <c r="M544" s="454"/>
      <c r="N544" s="454"/>
      <c r="O544" s="454"/>
      <c r="P544" s="454"/>
      <c r="Q544" s="454"/>
      <c r="R544" s="454"/>
      <c r="S544" s="454"/>
      <c r="T544" s="454"/>
      <c r="U544" s="454"/>
      <c r="V544" s="454"/>
      <c r="W544" s="454"/>
      <c r="X544" s="454"/>
      <c r="Y544" s="454"/>
      <c r="Z544" s="454"/>
    </row>
    <row r="545" spans="1:26">
      <c r="A545" s="454"/>
      <c r="B545" s="454"/>
      <c r="C545" s="454"/>
      <c r="D545" s="454"/>
      <c r="E545" s="454"/>
      <c r="F545" s="454"/>
      <c r="G545" s="454"/>
      <c r="H545" s="454"/>
      <c r="I545" s="454"/>
      <c r="J545" s="454"/>
      <c r="K545" s="454"/>
      <c r="L545" s="454"/>
      <c r="M545" s="454"/>
      <c r="N545" s="454"/>
      <c r="O545" s="454"/>
      <c r="P545" s="454"/>
      <c r="Q545" s="454"/>
      <c r="R545" s="454"/>
      <c r="S545" s="454"/>
      <c r="T545" s="454"/>
      <c r="U545" s="454"/>
      <c r="V545" s="454"/>
      <c r="W545" s="454"/>
      <c r="X545" s="454"/>
      <c r="Y545" s="454"/>
      <c r="Z545" s="454"/>
    </row>
    <row r="546" spans="1:26">
      <c r="A546" s="454"/>
      <c r="B546" s="454"/>
      <c r="C546" s="454"/>
      <c r="D546" s="454"/>
      <c r="E546" s="454"/>
      <c r="F546" s="454"/>
      <c r="G546" s="454"/>
      <c r="H546" s="454"/>
      <c r="I546" s="454"/>
      <c r="J546" s="454"/>
      <c r="K546" s="454"/>
      <c r="L546" s="454"/>
      <c r="M546" s="454"/>
      <c r="N546" s="454"/>
      <c r="O546" s="454"/>
      <c r="P546" s="454"/>
      <c r="Q546" s="454"/>
      <c r="R546" s="454"/>
      <c r="S546" s="454"/>
      <c r="T546" s="454"/>
      <c r="U546" s="454"/>
      <c r="V546" s="454"/>
      <c r="W546" s="454"/>
      <c r="X546" s="454"/>
      <c r="Y546" s="454"/>
      <c r="Z546" s="454"/>
    </row>
    <row r="547" spans="1:26">
      <c r="A547" s="454"/>
      <c r="B547" s="454"/>
      <c r="C547" s="454"/>
      <c r="D547" s="454"/>
      <c r="E547" s="454"/>
      <c r="F547" s="454"/>
      <c r="G547" s="454"/>
      <c r="H547" s="454"/>
      <c r="I547" s="454"/>
      <c r="J547" s="454"/>
      <c r="K547" s="454"/>
      <c r="L547" s="454"/>
      <c r="M547" s="454"/>
      <c r="N547" s="454"/>
      <c r="O547" s="454"/>
      <c r="P547" s="454"/>
      <c r="Q547" s="454"/>
      <c r="R547" s="454"/>
      <c r="S547" s="454"/>
      <c r="T547" s="454"/>
      <c r="U547" s="454"/>
      <c r="V547" s="454"/>
      <c r="W547" s="454"/>
      <c r="X547" s="454"/>
      <c r="Y547" s="454"/>
      <c r="Z547" s="454"/>
    </row>
    <row r="548" spans="1:26">
      <c r="A548" s="454"/>
      <c r="B548" s="454"/>
      <c r="C548" s="454"/>
      <c r="D548" s="454"/>
      <c r="E548" s="454"/>
      <c r="F548" s="454"/>
      <c r="G548" s="454"/>
      <c r="H548" s="454"/>
      <c r="I548" s="454"/>
      <c r="J548" s="454"/>
      <c r="K548" s="454"/>
      <c r="L548" s="454"/>
      <c r="M548" s="454"/>
      <c r="N548" s="454"/>
      <c r="O548" s="454"/>
      <c r="P548" s="454"/>
      <c r="Q548" s="454"/>
      <c r="R548" s="454"/>
      <c r="S548" s="454"/>
      <c r="T548" s="454"/>
      <c r="U548" s="454"/>
      <c r="V548" s="454"/>
      <c r="W548" s="454"/>
      <c r="X548" s="454"/>
      <c r="Y548" s="454"/>
      <c r="Z548" s="454"/>
    </row>
    <row r="549" spans="1:26">
      <c r="A549" s="454"/>
      <c r="B549" s="454"/>
      <c r="C549" s="454"/>
      <c r="D549" s="454"/>
      <c r="E549" s="454"/>
      <c r="F549" s="454"/>
      <c r="G549" s="454"/>
      <c r="H549" s="454"/>
      <c r="I549" s="454"/>
      <c r="J549" s="454"/>
      <c r="K549" s="454"/>
      <c r="L549" s="454"/>
      <c r="M549" s="454"/>
      <c r="N549" s="454"/>
      <c r="O549" s="454"/>
      <c r="P549" s="454"/>
      <c r="Q549" s="454"/>
      <c r="R549" s="454"/>
      <c r="S549" s="454"/>
      <c r="T549" s="454"/>
      <c r="U549" s="454"/>
      <c r="V549" s="454"/>
      <c r="W549" s="454"/>
      <c r="X549" s="454"/>
      <c r="Y549" s="454"/>
      <c r="Z549" s="454"/>
    </row>
    <row r="550" spans="1:26">
      <c r="A550" s="454"/>
      <c r="B550" s="454"/>
      <c r="C550" s="454"/>
      <c r="D550" s="454"/>
      <c r="E550" s="454"/>
      <c r="F550" s="454"/>
      <c r="G550" s="454"/>
      <c r="H550" s="454"/>
      <c r="I550" s="454"/>
      <c r="J550" s="454"/>
      <c r="K550" s="454"/>
      <c r="L550" s="454"/>
      <c r="M550" s="454"/>
      <c r="N550" s="454"/>
      <c r="O550" s="454"/>
      <c r="P550" s="454"/>
      <c r="Q550" s="454"/>
      <c r="R550" s="454"/>
      <c r="S550" s="454"/>
      <c r="T550" s="454"/>
      <c r="U550" s="454"/>
      <c r="V550" s="454"/>
      <c r="W550" s="454"/>
      <c r="X550" s="454"/>
      <c r="Y550" s="454"/>
      <c r="Z550" s="454"/>
    </row>
    <row r="551" spans="1:26">
      <c r="A551" s="454"/>
      <c r="B551" s="454"/>
      <c r="C551" s="454"/>
      <c r="D551" s="454"/>
      <c r="E551" s="454"/>
      <c r="F551" s="454"/>
      <c r="G551" s="454"/>
      <c r="H551" s="454"/>
      <c r="I551" s="454"/>
      <c r="J551" s="454"/>
      <c r="K551" s="454"/>
      <c r="L551" s="454"/>
      <c r="M551" s="454"/>
      <c r="N551" s="454"/>
      <c r="O551" s="454"/>
      <c r="P551" s="454"/>
      <c r="Q551" s="454"/>
      <c r="R551" s="454"/>
      <c r="S551" s="454"/>
      <c r="T551" s="454"/>
      <c r="U551" s="454"/>
      <c r="V551" s="454"/>
      <c r="W551" s="454"/>
      <c r="X551" s="454"/>
      <c r="Y551" s="454"/>
      <c r="Z551" s="454"/>
    </row>
    <row r="552" spans="1:26">
      <c r="A552" s="454"/>
      <c r="B552" s="454"/>
      <c r="C552" s="454"/>
      <c r="D552" s="454"/>
      <c r="E552" s="454"/>
      <c r="F552" s="454"/>
      <c r="G552" s="454"/>
      <c r="H552" s="454"/>
      <c r="I552" s="454"/>
      <c r="J552" s="454"/>
      <c r="K552" s="454"/>
      <c r="L552" s="454"/>
      <c r="M552" s="454"/>
      <c r="N552" s="454"/>
      <c r="O552" s="454"/>
      <c r="P552" s="454"/>
      <c r="Q552" s="454"/>
      <c r="R552" s="454"/>
      <c r="S552" s="454"/>
      <c r="T552" s="454"/>
      <c r="U552" s="454"/>
      <c r="V552" s="454"/>
      <c r="W552" s="454"/>
      <c r="X552" s="454"/>
      <c r="Y552" s="454"/>
      <c r="Z552" s="454"/>
    </row>
    <row r="553" spans="1:26">
      <c r="A553" s="454"/>
      <c r="B553" s="454"/>
      <c r="C553" s="454"/>
      <c r="D553" s="454"/>
      <c r="E553" s="454"/>
      <c r="F553" s="454"/>
      <c r="G553" s="454"/>
      <c r="H553" s="454"/>
      <c r="I553" s="454"/>
      <c r="J553" s="454"/>
      <c r="K553" s="454"/>
      <c r="L553" s="454"/>
      <c r="M553" s="454"/>
      <c r="N553" s="454"/>
      <c r="O553" s="454"/>
      <c r="P553" s="454"/>
      <c r="Q553" s="454"/>
      <c r="R553" s="454"/>
      <c r="S553" s="454"/>
      <c r="T553" s="454"/>
      <c r="U553" s="454"/>
      <c r="V553" s="454"/>
      <c r="W553" s="454"/>
      <c r="X553" s="454"/>
      <c r="Y553" s="454"/>
      <c r="Z553" s="454"/>
    </row>
    <row r="554" spans="1:26">
      <c r="A554" s="454"/>
      <c r="B554" s="454"/>
      <c r="C554" s="454"/>
      <c r="D554" s="454"/>
      <c r="E554" s="454"/>
      <c r="F554" s="454"/>
      <c r="G554" s="454"/>
      <c r="H554" s="454"/>
      <c r="I554" s="454"/>
      <c r="J554" s="454"/>
      <c r="K554" s="454"/>
      <c r="L554" s="454"/>
      <c r="M554" s="454"/>
      <c r="N554" s="454"/>
      <c r="O554" s="454"/>
      <c r="P554" s="454"/>
      <c r="Q554" s="454"/>
      <c r="R554" s="454"/>
      <c r="S554" s="454"/>
      <c r="T554" s="454"/>
      <c r="U554" s="454"/>
      <c r="V554" s="454"/>
      <c r="W554" s="454"/>
      <c r="X554" s="454"/>
      <c r="Y554" s="454"/>
      <c r="Z554" s="454"/>
    </row>
    <row r="555" spans="1:26">
      <c r="A555" s="454"/>
      <c r="B555" s="454"/>
      <c r="C555" s="454"/>
      <c r="D555" s="454"/>
      <c r="E555" s="454"/>
      <c r="F555" s="454"/>
      <c r="G555" s="454"/>
      <c r="H555" s="454"/>
      <c r="I555" s="454"/>
      <c r="J555" s="454"/>
      <c r="K555" s="454"/>
      <c r="L555" s="454"/>
      <c r="M555" s="454"/>
      <c r="N555" s="454"/>
      <c r="O555" s="454"/>
      <c r="P555" s="454"/>
      <c r="Q555" s="454"/>
      <c r="R555" s="454"/>
      <c r="S555" s="454"/>
      <c r="T555" s="454"/>
      <c r="U555" s="454"/>
      <c r="V555" s="454"/>
      <c r="W555" s="454"/>
      <c r="X555" s="454"/>
      <c r="Y555" s="454"/>
      <c r="Z555" s="454"/>
    </row>
    <row r="556" spans="1:26">
      <c r="A556" s="454"/>
      <c r="B556" s="454"/>
      <c r="C556" s="454"/>
      <c r="D556" s="454"/>
      <c r="E556" s="454"/>
      <c r="F556" s="454"/>
      <c r="G556" s="454"/>
      <c r="H556" s="454"/>
      <c r="I556" s="454"/>
      <c r="J556" s="454"/>
      <c r="K556" s="454"/>
      <c r="L556" s="454"/>
      <c r="M556" s="454"/>
      <c r="N556" s="454"/>
      <c r="O556" s="454"/>
      <c r="P556" s="454"/>
      <c r="Q556" s="454"/>
      <c r="R556" s="454"/>
      <c r="S556" s="454"/>
      <c r="T556" s="454"/>
      <c r="U556" s="454"/>
      <c r="V556" s="454"/>
      <c r="W556" s="454"/>
      <c r="X556" s="454"/>
      <c r="Y556" s="454"/>
      <c r="Z556" s="454"/>
    </row>
    <row r="557" spans="1:26">
      <c r="A557" s="454"/>
      <c r="B557" s="454"/>
      <c r="C557" s="454"/>
      <c r="D557" s="454"/>
      <c r="E557" s="454"/>
      <c r="F557" s="454"/>
      <c r="G557" s="454"/>
      <c r="H557" s="454"/>
      <c r="I557" s="454"/>
      <c r="J557" s="454"/>
      <c r="K557" s="454"/>
      <c r="L557" s="454"/>
      <c r="M557" s="454"/>
      <c r="N557" s="454"/>
      <c r="O557" s="454"/>
      <c r="P557" s="454"/>
      <c r="Q557" s="454"/>
      <c r="R557" s="454"/>
      <c r="S557" s="454"/>
      <c r="T557" s="454"/>
      <c r="U557" s="454"/>
      <c r="V557" s="454"/>
      <c r="W557" s="454"/>
      <c r="X557" s="454"/>
      <c r="Y557" s="454"/>
      <c r="Z557" s="454"/>
    </row>
    <row r="558" spans="1:26">
      <c r="A558" s="454"/>
      <c r="B558" s="454"/>
      <c r="C558" s="454"/>
      <c r="D558" s="454"/>
      <c r="E558" s="454"/>
      <c r="F558" s="454"/>
      <c r="G558" s="454"/>
      <c r="H558" s="454"/>
      <c r="I558" s="454"/>
      <c r="J558" s="454"/>
      <c r="K558" s="454"/>
      <c r="L558" s="454"/>
      <c r="M558" s="454"/>
      <c r="N558" s="454"/>
      <c r="O558" s="454"/>
      <c r="P558" s="454"/>
      <c r="Q558" s="454"/>
      <c r="R558" s="454"/>
      <c r="S558" s="454"/>
      <c r="T558" s="454"/>
      <c r="U558" s="454"/>
      <c r="V558" s="454"/>
      <c r="W558" s="454"/>
      <c r="X558" s="454"/>
      <c r="Y558" s="454"/>
      <c r="Z558" s="454"/>
    </row>
    <row r="559" spans="1:26">
      <c r="A559" s="454"/>
      <c r="B559" s="454"/>
      <c r="C559" s="454"/>
      <c r="D559" s="454"/>
      <c r="E559" s="454"/>
      <c r="F559" s="454"/>
      <c r="G559" s="454"/>
      <c r="H559" s="454"/>
      <c r="I559" s="454"/>
      <c r="J559" s="454"/>
      <c r="K559" s="454"/>
      <c r="L559" s="454"/>
      <c r="M559" s="454"/>
      <c r="N559" s="454"/>
      <c r="O559" s="454"/>
      <c r="P559" s="454"/>
      <c r="Q559" s="454"/>
      <c r="R559" s="454"/>
      <c r="S559" s="454"/>
      <c r="T559" s="454"/>
      <c r="U559" s="454"/>
      <c r="V559" s="454"/>
      <c r="W559" s="454"/>
      <c r="X559" s="454"/>
      <c r="Y559" s="454"/>
      <c r="Z559" s="454"/>
    </row>
    <row r="560" spans="1:26">
      <c r="A560" s="454"/>
      <c r="B560" s="454"/>
      <c r="C560" s="454"/>
      <c r="D560" s="454"/>
      <c r="E560" s="454"/>
      <c r="F560" s="454"/>
      <c r="G560" s="454"/>
      <c r="H560" s="454"/>
      <c r="I560" s="454"/>
      <c r="J560" s="454"/>
      <c r="K560" s="454"/>
      <c r="L560" s="454"/>
      <c r="M560" s="454"/>
      <c r="N560" s="454"/>
      <c r="O560" s="454"/>
      <c r="P560" s="454"/>
      <c r="Q560" s="454"/>
      <c r="R560" s="454"/>
      <c r="S560" s="454"/>
      <c r="T560" s="454"/>
      <c r="U560" s="454"/>
      <c r="V560" s="454"/>
      <c r="W560" s="454"/>
      <c r="X560" s="454"/>
      <c r="Y560" s="454"/>
      <c r="Z560" s="454"/>
    </row>
    <row r="561" spans="1:26">
      <c r="A561" s="454"/>
      <c r="B561" s="454"/>
      <c r="C561" s="454"/>
      <c r="D561" s="454"/>
      <c r="E561" s="454"/>
      <c r="F561" s="454"/>
      <c r="G561" s="454"/>
      <c r="H561" s="454"/>
      <c r="I561" s="454"/>
      <c r="J561" s="454"/>
      <c r="K561" s="454"/>
      <c r="L561" s="454"/>
      <c r="M561" s="454"/>
      <c r="N561" s="454"/>
      <c r="O561" s="454"/>
      <c r="P561" s="454"/>
      <c r="Q561" s="454"/>
      <c r="R561" s="454"/>
      <c r="S561" s="454"/>
      <c r="T561" s="454"/>
      <c r="U561" s="454"/>
      <c r="V561" s="454"/>
      <c r="W561" s="454"/>
      <c r="X561" s="454"/>
      <c r="Y561" s="454"/>
      <c r="Z561" s="454"/>
    </row>
    <row r="562" spans="1:26">
      <c r="A562" s="454"/>
      <c r="B562" s="454"/>
      <c r="C562" s="454"/>
      <c r="D562" s="454"/>
      <c r="E562" s="454"/>
      <c r="F562" s="454"/>
      <c r="G562" s="454"/>
      <c r="H562" s="454"/>
      <c r="I562" s="454"/>
      <c r="J562" s="454"/>
      <c r="K562" s="454"/>
      <c r="L562" s="454"/>
      <c r="M562" s="454"/>
      <c r="N562" s="454"/>
      <c r="O562" s="454"/>
      <c r="P562" s="454"/>
      <c r="Q562" s="454"/>
      <c r="R562" s="454"/>
      <c r="S562" s="454"/>
      <c r="T562" s="454"/>
      <c r="U562" s="454"/>
      <c r="V562" s="454"/>
      <c r="W562" s="454"/>
      <c r="X562" s="454"/>
      <c r="Y562" s="454"/>
      <c r="Z562" s="454"/>
    </row>
    <row r="563" spans="1:26">
      <c r="A563" s="454"/>
      <c r="B563" s="454"/>
      <c r="C563" s="454"/>
      <c r="D563" s="454"/>
      <c r="E563" s="454"/>
      <c r="F563" s="454"/>
      <c r="G563" s="454"/>
      <c r="H563" s="454"/>
      <c r="I563" s="454"/>
      <c r="J563" s="454"/>
      <c r="K563" s="454"/>
      <c r="L563" s="454"/>
      <c r="M563" s="454"/>
      <c r="N563" s="454"/>
      <c r="O563" s="454"/>
      <c r="P563" s="454"/>
      <c r="Q563" s="454"/>
      <c r="R563" s="454"/>
      <c r="S563" s="454"/>
      <c r="T563" s="454"/>
      <c r="U563" s="454"/>
      <c r="V563" s="454"/>
      <c r="W563" s="454"/>
      <c r="X563" s="454"/>
      <c r="Y563" s="454"/>
      <c r="Z563" s="454"/>
    </row>
    <row r="564" spans="1:26">
      <c r="A564" s="454"/>
      <c r="B564" s="454"/>
      <c r="C564" s="454"/>
      <c r="D564" s="454"/>
      <c r="E564" s="454"/>
      <c r="F564" s="454"/>
      <c r="G564" s="454"/>
      <c r="H564" s="454"/>
      <c r="I564" s="454"/>
      <c r="J564" s="454"/>
      <c r="K564" s="454"/>
      <c r="L564" s="454"/>
      <c r="M564" s="454"/>
      <c r="N564" s="454"/>
      <c r="O564" s="454"/>
      <c r="P564" s="454"/>
      <c r="Q564" s="454"/>
      <c r="R564" s="454"/>
      <c r="S564" s="454"/>
      <c r="T564" s="454"/>
      <c r="U564" s="454"/>
      <c r="V564" s="454"/>
      <c r="W564" s="454"/>
      <c r="X564" s="454"/>
      <c r="Y564" s="454"/>
      <c r="Z564" s="454"/>
    </row>
    <row r="565" spans="1:26">
      <c r="A565" s="454"/>
      <c r="B565" s="454"/>
      <c r="C565" s="454"/>
      <c r="D565" s="454"/>
      <c r="E565" s="454"/>
      <c r="F565" s="454"/>
      <c r="G565" s="454"/>
      <c r="H565" s="454"/>
      <c r="I565" s="454"/>
      <c r="J565" s="454"/>
      <c r="K565" s="454"/>
      <c r="L565" s="454"/>
      <c r="M565" s="454"/>
      <c r="N565" s="454"/>
      <c r="O565" s="454"/>
      <c r="P565" s="454"/>
      <c r="Q565" s="454"/>
      <c r="R565" s="454"/>
      <c r="S565" s="454"/>
      <c r="T565" s="454"/>
      <c r="U565" s="454"/>
      <c r="V565" s="454"/>
      <c r="W565" s="454"/>
      <c r="X565" s="454"/>
      <c r="Y565" s="454"/>
      <c r="Z565" s="454"/>
    </row>
    <row r="566" spans="1:26">
      <c r="A566" s="454"/>
      <c r="B566" s="454"/>
      <c r="C566" s="454"/>
      <c r="D566" s="454"/>
      <c r="E566" s="454"/>
      <c r="F566" s="454"/>
      <c r="G566" s="454"/>
      <c r="H566" s="454"/>
      <c r="I566" s="454"/>
      <c r="J566" s="454"/>
      <c r="K566" s="454"/>
      <c r="L566" s="454"/>
      <c r="M566" s="454"/>
      <c r="N566" s="454"/>
      <c r="O566" s="454"/>
      <c r="P566" s="454"/>
      <c r="Q566" s="454"/>
      <c r="R566" s="454"/>
      <c r="S566" s="454"/>
      <c r="T566" s="454"/>
      <c r="U566" s="454"/>
      <c r="V566" s="454"/>
      <c r="W566" s="454"/>
      <c r="X566" s="454"/>
      <c r="Y566" s="454"/>
      <c r="Z566" s="454"/>
    </row>
    <row r="567" spans="1:26">
      <c r="A567" s="454"/>
      <c r="B567" s="454"/>
      <c r="C567" s="454"/>
      <c r="D567" s="454"/>
      <c r="E567" s="454"/>
      <c r="F567" s="454"/>
      <c r="G567" s="454"/>
      <c r="H567" s="454"/>
      <c r="I567" s="454"/>
      <c r="J567" s="454"/>
      <c r="K567" s="454"/>
      <c r="L567" s="454"/>
      <c r="M567" s="454"/>
      <c r="N567" s="454"/>
      <c r="O567" s="454"/>
      <c r="P567" s="454"/>
      <c r="Q567" s="454"/>
      <c r="R567" s="454"/>
      <c r="S567" s="454"/>
      <c r="T567" s="454"/>
      <c r="U567" s="454"/>
      <c r="V567" s="454"/>
      <c r="W567" s="454"/>
      <c r="X567" s="454"/>
      <c r="Y567" s="454"/>
      <c r="Z567" s="454"/>
    </row>
    <row r="568" spans="1:26">
      <c r="A568" s="454"/>
      <c r="B568" s="454"/>
      <c r="C568" s="454"/>
      <c r="D568" s="454"/>
      <c r="E568" s="454"/>
      <c r="F568" s="454"/>
      <c r="G568" s="454"/>
      <c r="H568" s="454"/>
      <c r="I568" s="454"/>
      <c r="J568" s="454"/>
      <c r="K568" s="454"/>
      <c r="L568" s="454"/>
      <c r="M568" s="454"/>
      <c r="N568" s="454"/>
      <c r="O568" s="454"/>
      <c r="P568" s="454"/>
      <c r="Q568" s="454"/>
      <c r="R568" s="454"/>
      <c r="S568" s="454"/>
      <c r="T568" s="454"/>
      <c r="U568" s="454"/>
      <c r="V568" s="454"/>
      <c r="W568" s="454"/>
      <c r="X568" s="454"/>
      <c r="Y568" s="454"/>
      <c r="Z568" s="454"/>
    </row>
    <row r="569" spans="1:26">
      <c r="A569" s="454"/>
      <c r="B569" s="454"/>
      <c r="C569" s="454"/>
      <c r="D569" s="454"/>
      <c r="E569" s="454"/>
      <c r="F569" s="454"/>
      <c r="G569" s="454"/>
      <c r="H569" s="454"/>
      <c r="I569" s="454"/>
      <c r="J569" s="454"/>
      <c r="K569" s="454"/>
      <c r="L569" s="454"/>
      <c r="M569" s="454"/>
      <c r="N569" s="454"/>
      <c r="O569" s="454"/>
      <c r="P569" s="454"/>
      <c r="Q569" s="454"/>
      <c r="R569" s="454"/>
      <c r="S569" s="454"/>
      <c r="T569" s="454"/>
      <c r="U569" s="454"/>
      <c r="V569" s="454"/>
      <c r="W569" s="454"/>
      <c r="X569" s="454"/>
      <c r="Y569" s="454"/>
      <c r="Z569" s="454"/>
    </row>
    <row r="570" spans="1:26">
      <c r="A570" s="454"/>
      <c r="B570" s="454"/>
      <c r="C570" s="454"/>
      <c r="D570" s="454"/>
      <c r="E570" s="454"/>
      <c r="F570" s="454"/>
      <c r="G570" s="454"/>
      <c r="H570" s="454"/>
      <c r="I570" s="454"/>
      <c r="J570" s="454"/>
      <c r="K570" s="454"/>
      <c r="L570" s="454"/>
      <c r="M570" s="454"/>
      <c r="N570" s="454"/>
      <c r="O570" s="454"/>
      <c r="P570" s="454"/>
      <c r="Q570" s="454"/>
      <c r="R570" s="454"/>
      <c r="S570" s="454"/>
      <c r="T570" s="454"/>
      <c r="U570" s="454"/>
      <c r="V570" s="454"/>
      <c r="W570" s="454"/>
      <c r="X570" s="454"/>
      <c r="Y570" s="454"/>
      <c r="Z570" s="454"/>
    </row>
    <row r="571" spans="1:26">
      <c r="A571" s="454"/>
      <c r="B571" s="454"/>
      <c r="C571" s="454"/>
      <c r="D571" s="454"/>
      <c r="E571" s="454"/>
      <c r="F571" s="454"/>
      <c r="G571" s="454"/>
      <c r="H571" s="454"/>
      <c r="I571" s="454"/>
      <c r="J571" s="454"/>
      <c r="K571" s="454"/>
      <c r="L571" s="454"/>
      <c r="M571" s="454"/>
      <c r="N571" s="454"/>
      <c r="O571" s="454"/>
      <c r="P571" s="454"/>
      <c r="Q571" s="454"/>
      <c r="R571" s="454"/>
      <c r="S571" s="454"/>
      <c r="T571" s="454"/>
      <c r="U571" s="454"/>
      <c r="V571" s="454"/>
      <c r="W571" s="454"/>
      <c r="X571" s="454"/>
      <c r="Y571" s="454"/>
      <c r="Z571" s="454"/>
    </row>
    <row r="572" spans="1:26">
      <c r="A572" s="454"/>
      <c r="B572" s="454"/>
      <c r="C572" s="454"/>
      <c r="D572" s="454"/>
      <c r="E572" s="454"/>
      <c r="F572" s="454"/>
      <c r="G572" s="454"/>
      <c r="H572" s="454"/>
      <c r="I572" s="454"/>
      <c r="J572" s="454"/>
      <c r="K572" s="454"/>
      <c r="L572" s="454"/>
      <c r="M572" s="454"/>
      <c r="N572" s="454"/>
      <c r="O572" s="454"/>
      <c r="P572" s="454"/>
      <c r="Q572" s="454"/>
      <c r="R572" s="454"/>
      <c r="S572" s="454"/>
      <c r="T572" s="454"/>
      <c r="U572" s="454"/>
      <c r="V572" s="454"/>
      <c r="W572" s="454"/>
      <c r="X572" s="454"/>
      <c r="Y572" s="454"/>
      <c r="Z572" s="454"/>
    </row>
    <row r="573" spans="1:26">
      <c r="A573" s="454"/>
      <c r="B573" s="454"/>
      <c r="C573" s="454"/>
      <c r="D573" s="454"/>
      <c r="E573" s="454"/>
      <c r="F573" s="454"/>
      <c r="G573" s="454"/>
      <c r="H573" s="454"/>
      <c r="I573" s="454"/>
      <c r="J573" s="454"/>
      <c r="K573" s="454"/>
      <c r="L573" s="454"/>
      <c r="M573" s="454"/>
      <c r="N573" s="454"/>
      <c r="O573" s="454"/>
      <c r="P573" s="454"/>
      <c r="Q573" s="454"/>
      <c r="R573" s="454"/>
      <c r="S573" s="454"/>
      <c r="T573" s="454"/>
      <c r="U573" s="454"/>
      <c r="V573" s="454"/>
      <c r="W573" s="454"/>
      <c r="X573" s="454"/>
      <c r="Y573" s="454"/>
      <c r="Z573" s="454"/>
    </row>
    <row r="574" spans="1:26">
      <c r="A574" s="454"/>
      <c r="B574" s="454"/>
      <c r="C574" s="454"/>
      <c r="D574" s="454"/>
      <c r="E574" s="454"/>
      <c r="F574" s="454"/>
      <c r="G574" s="454"/>
      <c r="H574" s="454"/>
      <c r="I574" s="454"/>
      <c r="J574" s="454"/>
      <c r="K574" s="454"/>
      <c r="L574" s="454"/>
      <c r="M574" s="454"/>
      <c r="N574" s="454"/>
      <c r="O574" s="454"/>
      <c r="P574" s="454"/>
      <c r="Q574" s="454"/>
      <c r="R574" s="454"/>
      <c r="S574" s="454"/>
      <c r="T574" s="454"/>
      <c r="U574" s="454"/>
      <c r="V574" s="454"/>
      <c r="W574" s="454"/>
      <c r="X574" s="454"/>
      <c r="Y574" s="454"/>
      <c r="Z574" s="454"/>
    </row>
    <row r="575" spans="1:26">
      <c r="A575" s="454"/>
      <c r="B575" s="454"/>
      <c r="C575" s="454"/>
      <c r="D575" s="454"/>
      <c r="E575" s="454"/>
      <c r="F575" s="454"/>
      <c r="G575" s="454"/>
      <c r="H575" s="454"/>
      <c r="I575" s="454"/>
      <c r="J575" s="454"/>
      <c r="K575" s="454"/>
      <c r="L575" s="454"/>
      <c r="M575" s="454"/>
      <c r="N575" s="454"/>
      <c r="O575" s="454"/>
      <c r="P575" s="454"/>
      <c r="Q575" s="454"/>
      <c r="R575" s="454"/>
      <c r="S575" s="454"/>
      <c r="T575" s="454"/>
      <c r="U575" s="454"/>
      <c r="V575" s="454"/>
      <c r="W575" s="454"/>
      <c r="X575" s="454"/>
      <c r="Y575" s="454"/>
      <c r="Z575" s="454"/>
    </row>
    <row r="576" spans="1:26">
      <c r="A576" s="454"/>
      <c r="B576" s="454"/>
      <c r="C576" s="454"/>
      <c r="D576" s="454"/>
      <c r="E576" s="454"/>
      <c r="F576" s="454"/>
      <c r="G576" s="454"/>
      <c r="H576" s="454"/>
      <c r="I576" s="454"/>
      <c r="J576" s="454"/>
      <c r="K576" s="454"/>
      <c r="L576" s="454"/>
      <c r="M576" s="454"/>
      <c r="N576" s="454"/>
      <c r="O576" s="454"/>
      <c r="P576" s="454"/>
      <c r="Q576" s="454"/>
      <c r="R576" s="454"/>
      <c r="S576" s="454"/>
      <c r="T576" s="454"/>
      <c r="U576" s="454"/>
      <c r="V576" s="454"/>
      <c r="W576" s="454"/>
      <c r="X576" s="454"/>
      <c r="Y576" s="454"/>
      <c r="Z576" s="454"/>
    </row>
    <row r="577" spans="1:26">
      <c r="A577" s="454"/>
      <c r="B577" s="454"/>
      <c r="C577" s="454"/>
      <c r="D577" s="454"/>
      <c r="E577" s="454"/>
      <c r="F577" s="454"/>
      <c r="G577" s="454"/>
      <c r="H577" s="454"/>
      <c r="I577" s="454"/>
      <c r="J577" s="454"/>
      <c r="K577" s="454"/>
      <c r="L577" s="454"/>
      <c r="M577" s="454"/>
      <c r="N577" s="454"/>
      <c r="O577" s="454"/>
      <c r="P577" s="454"/>
      <c r="Q577" s="454"/>
      <c r="R577" s="454"/>
      <c r="S577" s="454"/>
      <c r="T577" s="454"/>
      <c r="U577" s="454"/>
      <c r="V577" s="454"/>
      <c r="W577" s="454"/>
      <c r="X577" s="454"/>
      <c r="Y577" s="454"/>
      <c r="Z577" s="454"/>
    </row>
    <row r="578" spans="1:26">
      <c r="A578" s="454"/>
      <c r="B578" s="454"/>
      <c r="C578" s="454"/>
      <c r="D578" s="454"/>
      <c r="E578" s="454"/>
      <c r="F578" s="454"/>
      <c r="G578" s="454"/>
      <c r="H578" s="454"/>
      <c r="I578" s="454"/>
      <c r="J578" s="454"/>
      <c r="K578" s="454"/>
      <c r="L578" s="454"/>
      <c r="M578" s="454"/>
      <c r="N578" s="454"/>
      <c r="O578" s="454"/>
      <c r="P578" s="454"/>
      <c r="Q578" s="454"/>
      <c r="R578" s="454"/>
      <c r="S578" s="454"/>
      <c r="T578" s="454"/>
      <c r="U578" s="454"/>
      <c r="V578" s="454"/>
      <c r="W578" s="454"/>
      <c r="X578" s="454"/>
      <c r="Y578" s="454"/>
      <c r="Z578" s="454"/>
    </row>
    <row r="579" spans="1:26">
      <c r="A579" s="454"/>
      <c r="B579" s="454"/>
      <c r="C579" s="454"/>
      <c r="D579" s="454"/>
      <c r="E579" s="454"/>
      <c r="F579" s="454"/>
      <c r="G579" s="454"/>
      <c r="H579" s="454"/>
      <c r="I579" s="454"/>
      <c r="J579" s="454"/>
      <c r="K579" s="454"/>
      <c r="L579" s="454"/>
      <c r="M579" s="454"/>
      <c r="N579" s="454"/>
      <c r="O579" s="454"/>
      <c r="P579" s="454"/>
      <c r="Q579" s="454"/>
      <c r="R579" s="454"/>
      <c r="S579" s="454"/>
      <c r="T579" s="454"/>
      <c r="U579" s="454"/>
      <c r="V579" s="454"/>
      <c r="W579" s="454"/>
      <c r="X579" s="454"/>
      <c r="Y579" s="454"/>
      <c r="Z579" s="454"/>
    </row>
    <row r="580" spans="1:26">
      <c r="A580" s="454"/>
      <c r="B580" s="454"/>
      <c r="C580" s="454"/>
      <c r="D580" s="454"/>
      <c r="E580" s="454"/>
      <c r="F580" s="454"/>
      <c r="G580" s="454"/>
      <c r="H580" s="454"/>
      <c r="I580" s="454"/>
      <c r="J580" s="454"/>
      <c r="K580" s="454"/>
      <c r="L580" s="454"/>
      <c r="M580" s="454"/>
      <c r="N580" s="454"/>
      <c r="O580" s="454"/>
      <c r="P580" s="454"/>
      <c r="Q580" s="454"/>
      <c r="R580" s="454"/>
      <c r="S580" s="454"/>
      <c r="T580" s="454"/>
      <c r="U580" s="454"/>
      <c r="V580" s="454"/>
      <c r="W580" s="454"/>
      <c r="X580" s="454"/>
      <c r="Y580" s="454"/>
      <c r="Z580" s="454"/>
    </row>
    <row r="581" spans="1:26">
      <c r="A581" s="454"/>
      <c r="B581" s="454"/>
      <c r="C581" s="454"/>
      <c r="D581" s="454"/>
      <c r="E581" s="454"/>
      <c r="F581" s="454"/>
      <c r="G581" s="454"/>
      <c r="H581" s="454"/>
      <c r="I581" s="454"/>
      <c r="J581" s="454"/>
      <c r="K581" s="454"/>
      <c r="L581" s="454"/>
      <c r="M581" s="454"/>
      <c r="N581" s="454"/>
      <c r="O581" s="454"/>
      <c r="P581" s="454"/>
      <c r="Q581" s="454"/>
      <c r="R581" s="454"/>
      <c r="S581" s="454"/>
      <c r="T581" s="454"/>
      <c r="U581" s="454"/>
      <c r="V581" s="454"/>
      <c r="W581" s="454"/>
      <c r="X581" s="454"/>
      <c r="Y581" s="454"/>
      <c r="Z581" s="454"/>
    </row>
    <row r="582" spans="1:26">
      <c r="A582" s="454"/>
      <c r="B582" s="454"/>
      <c r="C582" s="454"/>
      <c r="D582" s="454"/>
      <c r="E582" s="454"/>
      <c r="F582" s="454"/>
      <c r="G582" s="454"/>
      <c r="H582" s="454"/>
      <c r="I582" s="454"/>
      <c r="J582" s="454"/>
      <c r="K582" s="454"/>
      <c r="L582" s="454"/>
      <c r="M582" s="454"/>
      <c r="N582" s="454"/>
      <c r="O582" s="454"/>
      <c r="P582" s="454"/>
      <c r="Q582" s="454"/>
      <c r="R582" s="454"/>
      <c r="S582" s="454"/>
      <c r="T582" s="454"/>
      <c r="U582" s="454"/>
      <c r="V582" s="454"/>
      <c r="W582" s="454"/>
      <c r="X582" s="454"/>
      <c r="Y582" s="454"/>
      <c r="Z582" s="454"/>
    </row>
    <row r="583" spans="1:26">
      <c r="A583" s="454"/>
      <c r="B583" s="454"/>
      <c r="C583" s="454"/>
      <c r="D583" s="454"/>
      <c r="E583" s="454"/>
      <c r="F583" s="454"/>
      <c r="G583" s="454"/>
      <c r="H583" s="454"/>
      <c r="I583" s="454"/>
      <c r="J583" s="454"/>
      <c r="K583" s="454"/>
      <c r="L583" s="454"/>
      <c r="M583" s="454"/>
      <c r="N583" s="454"/>
      <c r="O583" s="454"/>
      <c r="P583" s="454"/>
      <c r="Q583" s="454"/>
      <c r="R583" s="454"/>
      <c r="S583" s="454"/>
      <c r="T583" s="454"/>
      <c r="U583" s="454"/>
      <c r="V583" s="454"/>
      <c r="W583" s="454"/>
      <c r="X583" s="454"/>
      <c r="Y583" s="454"/>
      <c r="Z583" s="454"/>
    </row>
    <row r="584" spans="1:26">
      <c r="A584" s="454"/>
      <c r="B584" s="454"/>
      <c r="C584" s="454"/>
      <c r="D584" s="454"/>
      <c r="E584" s="454"/>
      <c r="F584" s="454"/>
      <c r="G584" s="454"/>
      <c r="H584" s="454"/>
      <c r="I584" s="454"/>
      <c r="J584" s="454"/>
      <c r="K584" s="454"/>
      <c r="L584" s="454"/>
      <c r="M584" s="454"/>
      <c r="N584" s="454"/>
      <c r="O584" s="454"/>
      <c r="P584" s="454"/>
      <c r="Q584" s="454"/>
      <c r="R584" s="454"/>
      <c r="S584" s="454"/>
      <c r="T584" s="454"/>
      <c r="U584" s="454"/>
      <c r="V584" s="454"/>
      <c r="W584" s="454"/>
      <c r="X584" s="454"/>
      <c r="Y584" s="454"/>
      <c r="Z584" s="454"/>
    </row>
    <row r="585" spans="1:26">
      <c r="A585" s="454"/>
      <c r="B585" s="454"/>
      <c r="C585" s="454"/>
      <c r="D585" s="454"/>
      <c r="E585" s="454"/>
      <c r="F585" s="454"/>
      <c r="G585" s="454"/>
      <c r="H585" s="454"/>
      <c r="I585" s="454"/>
      <c r="J585" s="454"/>
      <c r="K585" s="454"/>
      <c r="L585" s="454"/>
      <c r="M585" s="454"/>
      <c r="N585" s="454"/>
      <c r="O585" s="454"/>
      <c r="P585" s="454"/>
      <c r="Q585" s="454"/>
      <c r="R585" s="454"/>
      <c r="S585" s="454"/>
      <c r="T585" s="454"/>
      <c r="U585" s="454"/>
      <c r="V585" s="454"/>
      <c r="W585" s="454"/>
      <c r="X585" s="454"/>
      <c r="Y585" s="454"/>
      <c r="Z585" s="454"/>
    </row>
    <row r="586" spans="1:26">
      <c r="A586" s="454"/>
      <c r="B586" s="454"/>
      <c r="C586" s="454"/>
      <c r="D586" s="454"/>
      <c r="E586" s="454"/>
      <c r="F586" s="454"/>
      <c r="G586" s="454"/>
      <c r="H586" s="454"/>
      <c r="I586" s="454"/>
      <c r="J586" s="454"/>
      <c r="K586" s="454"/>
      <c r="L586" s="454"/>
      <c r="M586" s="454"/>
      <c r="N586" s="454"/>
      <c r="O586" s="454"/>
      <c r="P586" s="454"/>
      <c r="Q586" s="454"/>
      <c r="R586" s="454"/>
      <c r="S586" s="454"/>
      <c r="T586" s="454"/>
      <c r="U586" s="454"/>
      <c r="V586" s="454"/>
      <c r="W586" s="454"/>
      <c r="X586" s="454"/>
      <c r="Y586" s="454"/>
      <c r="Z586" s="454"/>
    </row>
    <row r="587" spans="1:26">
      <c r="A587" s="454"/>
      <c r="B587" s="454"/>
      <c r="C587" s="454"/>
      <c r="D587" s="454"/>
      <c r="E587" s="454"/>
      <c r="F587" s="454"/>
      <c r="G587" s="454"/>
      <c r="H587" s="454"/>
      <c r="I587" s="454"/>
      <c r="J587" s="454"/>
      <c r="K587" s="454"/>
      <c r="L587" s="454"/>
      <c r="M587" s="454"/>
      <c r="N587" s="454"/>
      <c r="O587" s="454"/>
      <c r="P587" s="454"/>
      <c r="Q587" s="454"/>
      <c r="R587" s="454"/>
      <c r="S587" s="454"/>
      <c r="T587" s="454"/>
      <c r="U587" s="454"/>
      <c r="V587" s="454"/>
      <c r="W587" s="454"/>
      <c r="X587" s="454"/>
      <c r="Y587" s="454"/>
      <c r="Z587" s="454"/>
    </row>
    <row r="588" spans="1:26">
      <c r="A588" s="454"/>
      <c r="B588" s="454"/>
      <c r="C588" s="454"/>
      <c r="D588" s="454"/>
      <c r="E588" s="454"/>
      <c r="F588" s="454"/>
      <c r="G588" s="454"/>
      <c r="H588" s="454"/>
      <c r="I588" s="454"/>
      <c r="J588" s="454"/>
      <c r="K588" s="454"/>
      <c r="L588" s="454"/>
      <c r="M588" s="454"/>
      <c r="N588" s="454"/>
      <c r="O588" s="454"/>
      <c r="P588" s="454"/>
      <c r="Q588" s="454"/>
      <c r="R588" s="454"/>
      <c r="S588" s="454"/>
      <c r="T588" s="454"/>
      <c r="U588" s="454"/>
      <c r="V588" s="454"/>
      <c r="W588" s="454"/>
      <c r="X588" s="454"/>
      <c r="Y588" s="454"/>
      <c r="Z588" s="454"/>
    </row>
    <row r="589" spans="1:26">
      <c r="A589" s="454"/>
      <c r="B589" s="454"/>
      <c r="C589" s="454"/>
      <c r="D589" s="454"/>
      <c r="E589" s="454"/>
      <c r="F589" s="454"/>
      <c r="G589" s="454"/>
      <c r="H589" s="454"/>
      <c r="I589" s="454"/>
      <c r="J589" s="454"/>
      <c r="K589" s="454"/>
      <c r="L589" s="454"/>
      <c r="M589" s="454"/>
      <c r="N589" s="454"/>
      <c r="O589" s="454"/>
      <c r="P589" s="454"/>
      <c r="Q589" s="454"/>
      <c r="R589" s="454"/>
      <c r="S589" s="454"/>
      <c r="T589" s="454"/>
      <c r="U589" s="454"/>
      <c r="V589" s="454"/>
      <c r="W589" s="454"/>
      <c r="X589" s="454"/>
      <c r="Y589" s="454"/>
      <c r="Z589" s="454"/>
    </row>
    <row r="590" spans="1:26">
      <c r="A590" s="454"/>
      <c r="B590" s="454"/>
      <c r="C590" s="454"/>
      <c r="D590" s="454"/>
      <c r="E590" s="454"/>
      <c r="F590" s="454"/>
      <c r="G590" s="454"/>
      <c r="H590" s="454"/>
      <c r="I590" s="454"/>
      <c r="J590" s="454"/>
      <c r="K590" s="454"/>
      <c r="L590" s="454"/>
      <c r="M590" s="454"/>
      <c r="N590" s="454"/>
      <c r="O590" s="454"/>
      <c r="P590" s="454"/>
      <c r="Q590" s="454"/>
      <c r="R590" s="454"/>
      <c r="S590" s="454"/>
      <c r="T590" s="454"/>
      <c r="U590" s="454"/>
      <c r="V590" s="454"/>
      <c r="W590" s="454"/>
      <c r="X590" s="454"/>
      <c r="Y590" s="454"/>
      <c r="Z590" s="454"/>
    </row>
    <row r="591" spans="1:26">
      <c r="A591" s="454"/>
      <c r="B591" s="454"/>
      <c r="C591" s="454"/>
      <c r="D591" s="454"/>
      <c r="E591" s="454"/>
      <c r="F591" s="454"/>
      <c r="G591" s="454"/>
      <c r="H591" s="454"/>
      <c r="I591" s="454"/>
      <c r="J591" s="454"/>
      <c r="K591" s="454"/>
      <c r="L591" s="454"/>
      <c r="M591" s="454"/>
      <c r="N591" s="454"/>
      <c r="O591" s="454"/>
      <c r="P591" s="454"/>
      <c r="Q591" s="454"/>
      <c r="R591" s="454"/>
      <c r="S591" s="454"/>
      <c r="T591" s="454"/>
      <c r="U591" s="454"/>
      <c r="V591" s="454"/>
      <c r="W591" s="454"/>
      <c r="X591" s="454"/>
      <c r="Y591" s="454"/>
      <c r="Z591" s="454"/>
    </row>
    <row r="592" spans="1:26">
      <c r="A592" s="454"/>
      <c r="B592" s="454"/>
      <c r="C592" s="454"/>
      <c r="D592" s="454"/>
      <c r="E592" s="454"/>
      <c r="F592" s="454"/>
      <c r="G592" s="454"/>
      <c r="H592" s="454"/>
      <c r="I592" s="454"/>
      <c r="J592" s="454"/>
      <c r="K592" s="454"/>
      <c r="L592" s="454"/>
      <c r="M592" s="454"/>
      <c r="N592" s="454"/>
      <c r="O592" s="454"/>
      <c r="P592" s="454"/>
      <c r="Q592" s="454"/>
      <c r="R592" s="454"/>
      <c r="S592" s="454"/>
      <c r="T592" s="454"/>
      <c r="U592" s="454"/>
      <c r="V592" s="454"/>
      <c r="W592" s="454"/>
      <c r="X592" s="454"/>
      <c r="Y592" s="454"/>
      <c r="Z592" s="454"/>
    </row>
    <row r="593" spans="1:26">
      <c r="A593" s="454"/>
      <c r="B593" s="454"/>
      <c r="C593" s="454"/>
      <c r="D593" s="454"/>
      <c r="E593" s="454"/>
      <c r="F593" s="454"/>
      <c r="G593" s="454"/>
      <c r="H593" s="454"/>
      <c r="I593" s="454"/>
      <c r="J593" s="454"/>
      <c r="K593" s="454"/>
      <c r="L593" s="454"/>
      <c r="M593" s="454"/>
      <c r="N593" s="454"/>
      <c r="O593" s="454"/>
      <c r="P593" s="454"/>
      <c r="Q593" s="454"/>
      <c r="R593" s="454"/>
      <c r="S593" s="454"/>
      <c r="T593" s="454"/>
      <c r="U593" s="454"/>
      <c r="V593" s="454"/>
      <c r="W593" s="454"/>
      <c r="X593" s="454"/>
      <c r="Y593" s="454"/>
      <c r="Z593" s="454"/>
    </row>
    <row r="594" spans="1:26">
      <c r="A594" s="454"/>
      <c r="B594" s="454"/>
      <c r="C594" s="454"/>
      <c r="D594" s="454"/>
      <c r="E594" s="454"/>
      <c r="F594" s="454"/>
      <c r="G594" s="454"/>
      <c r="H594" s="454"/>
      <c r="I594" s="454"/>
      <c r="J594" s="454"/>
      <c r="K594" s="454"/>
      <c r="L594" s="454"/>
      <c r="M594" s="454"/>
      <c r="N594" s="454"/>
      <c r="O594" s="454"/>
      <c r="P594" s="454"/>
      <c r="Q594" s="454"/>
      <c r="R594" s="454"/>
      <c r="S594" s="454"/>
      <c r="T594" s="454"/>
      <c r="U594" s="454"/>
      <c r="V594" s="454"/>
      <c r="W594" s="454"/>
      <c r="X594" s="454"/>
      <c r="Y594" s="454"/>
      <c r="Z594" s="454"/>
    </row>
    <row r="595" spans="1:26">
      <c r="A595" s="454"/>
      <c r="B595" s="454"/>
      <c r="C595" s="454"/>
      <c r="D595" s="454"/>
      <c r="E595" s="454"/>
      <c r="F595" s="454"/>
      <c r="G595" s="454"/>
      <c r="H595" s="454"/>
      <c r="I595" s="454"/>
      <c r="J595" s="454"/>
      <c r="K595" s="454"/>
      <c r="L595" s="454"/>
      <c r="M595" s="454"/>
      <c r="N595" s="454"/>
      <c r="O595" s="454"/>
      <c r="P595" s="454"/>
      <c r="Q595" s="454"/>
      <c r="R595" s="454"/>
      <c r="S595" s="454"/>
      <c r="T595" s="454"/>
      <c r="U595" s="454"/>
      <c r="V595" s="454"/>
      <c r="W595" s="454"/>
      <c r="X595" s="454"/>
      <c r="Y595" s="454"/>
      <c r="Z595" s="454"/>
    </row>
    <row r="596" spans="1:26">
      <c r="A596" s="454"/>
      <c r="B596" s="454"/>
      <c r="C596" s="454"/>
      <c r="D596" s="454"/>
      <c r="E596" s="454"/>
      <c r="F596" s="454"/>
      <c r="G596" s="454"/>
      <c r="H596" s="454"/>
      <c r="I596" s="454"/>
      <c r="J596" s="454"/>
      <c r="K596" s="454"/>
      <c r="L596" s="454"/>
      <c r="M596" s="454"/>
      <c r="N596" s="454"/>
      <c r="O596" s="454"/>
      <c r="P596" s="454"/>
      <c r="Q596" s="454"/>
      <c r="R596" s="454"/>
      <c r="S596" s="454"/>
      <c r="T596" s="454"/>
      <c r="U596" s="454"/>
      <c r="V596" s="454"/>
      <c r="W596" s="454"/>
      <c r="X596" s="454"/>
      <c r="Y596" s="454"/>
      <c r="Z596" s="454"/>
    </row>
    <row r="597" spans="1:26">
      <c r="A597" s="454"/>
      <c r="B597" s="454"/>
      <c r="C597" s="454"/>
      <c r="D597" s="454"/>
      <c r="E597" s="454"/>
      <c r="F597" s="454"/>
      <c r="G597" s="454"/>
      <c r="H597" s="454"/>
      <c r="I597" s="454"/>
      <c r="J597" s="454"/>
      <c r="K597" s="454"/>
      <c r="L597" s="454"/>
      <c r="M597" s="454"/>
      <c r="N597" s="454"/>
      <c r="O597" s="454"/>
      <c r="P597" s="454"/>
      <c r="Q597" s="454"/>
      <c r="R597" s="454"/>
      <c r="S597" s="454"/>
      <c r="T597" s="454"/>
      <c r="U597" s="454"/>
      <c r="V597" s="454"/>
      <c r="W597" s="454"/>
      <c r="X597" s="454"/>
      <c r="Y597" s="454"/>
      <c r="Z597" s="454"/>
    </row>
    <row r="598" spans="1:26">
      <c r="A598" s="454"/>
      <c r="B598" s="454"/>
      <c r="C598" s="454"/>
      <c r="D598" s="454"/>
      <c r="E598" s="454"/>
      <c r="F598" s="454"/>
      <c r="G598" s="454"/>
      <c r="H598" s="454"/>
      <c r="I598" s="454"/>
      <c r="J598" s="454"/>
      <c r="K598" s="454"/>
      <c r="L598" s="454"/>
      <c r="M598" s="454"/>
      <c r="N598" s="454"/>
      <c r="O598" s="454"/>
      <c r="P598" s="454"/>
      <c r="Q598" s="454"/>
      <c r="R598" s="454"/>
      <c r="S598" s="454"/>
      <c r="T598" s="454"/>
      <c r="U598" s="454"/>
      <c r="V598" s="454"/>
      <c r="W598" s="454"/>
      <c r="X598" s="454"/>
      <c r="Y598" s="454"/>
      <c r="Z598" s="454"/>
    </row>
    <row r="599" spans="1:26">
      <c r="A599" s="454"/>
      <c r="B599" s="454"/>
      <c r="C599" s="454"/>
      <c r="D599" s="454"/>
      <c r="E599" s="454"/>
      <c r="F599" s="454"/>
      <c r="G599" s="454"/>
      <c r="H599" s="454"/>
      <c r="I599" s="454"/>
      <c r="J599" s="454"/>
      <c r="K599" s="454"/>
      <c r="L599" s="454"/>
      <c r="M599" s="454"/>
      <c r="N599" s="454"/>
      <c r="O599" s="454"/>
      <c r="P599" s="454"/>
      <c r="Q599" s="454"/>
      <c r="R599" s="454"/>
      <c r="S599" s="454"/>
      <c r="T599" s="454"/>
      <c r="U599" s="454"/>
      <c r="V599" s="454"/>
      <c r="W599" s="454"/>
      <c r="X599" s="454"/>
      <c r="Y599" s="454"/>
      <c r="Z599" s="454"/>
    </row>
    <row r="600" spans="1:26">
      <c r="A600" s="454"/>
      <c r="B600" s="454"/>
      <c r="C600" s="454"/>
      <c r="D600" s="454"/>
      <c r="E600" s="454"/>
      <c r="F600" s="454"/>
      <c r="G600" s="454"/>
      <c r="H600" s="454"/>
      <c r="I600" s="454"/>
      <c r="J600" s="454"/>
      <c r="K600" s="454"/>
      <c r="L600" s="454"/>
      <c r="M600" s="454"/>
      <c r="N600" s="454"/>
      <c r="O600" s="454"/>
      <c r="P600" s="454"/>
      <c r="Q600" s="454"/>
      <c r="R600" s="454"/>
      <c r="S600" s="454"/>
      <c r="T600" s="454"/>
      <c r="U600" s="454"/>
      <c r="V600" s="454"/>
      <c r="W600" s="454"/>
      <c r="X600" s="454"/>
      <c r="Y600" s="454"/>
      <c r="Z600" s="454"/>
    </row>
    <row r="601" spans="1:26">
      <c r="A601" s="454"/>
      <c r="B601" s="454"/>
      <c r="C601" s="454"/>
      <c r="D601" s="454"/>
      <c r="E601" s="454"/>
      <c r="F601" s="454"/>
      <c r="G601" s="454"/>
      <c r="H601" s="454"/>
      <c r="I601" s="454"/>
      <c r="J601" s="454"/>
      <c r="K601" s="454"/>
      <c r="L601" s="454"/>
      <c r="M601" s="454"/>
      <c r="N601" s="454"/>
      <c r="O601" s="454"/>
      <c r="P601" s="454"/>
      <c r="Q601" s="454"/>
      <c r="R601" s="454"/>
      <c r="S601" s="454"/>
      <c r="T601" s="454"/>
      <c r="U601" s="454"/>
      <c r="V601" s="454"/>
      <c r="W601" s="454"/>
      <c r="X601" s="454"/>
      <c r="Y601" s="454"/>
      <c r="Z601" s="454"/>
    </row>
    <row r="602" spans="1:26">
      <c r="A602" s="454"/>
      <c r="B602" s="454"/>
      <c r="C602" s="454"/>
      <c r="D602" s="454"/>
      <c r="E602" s="454"/>
      <c r="F602" s="454"/>
      <c r="G602" s="454"/>
      <c r="H602" s="454"/>
      <c r="I602" s="454"/>
      <c r="J602" s="454"/>
      <c r="K602" s="454"/>
      <c r="L602" s="454"/>
      <c r="M602" s="454"/>
      <c r="N602" s="454"/>
      <c r="O602" s="454"/>
      <c r="P602" s="454"/>
      <c r="Q602" s="454"/>
      <c r="R602" s="454"/>
      <c r="S602" s="454"/>
      <c r="T602" s="454"/>
      <c r="U602" s="454"/>
      <c r="V602" s="454"/>
      <c r="W602" s="454"/>
      <c r="X602" s="454"/>
      <c r="Y602" s="454"/>
      <c r="Z602" s="454"/>
    </row>
    <row r="603" spans="1:26">
      <c r="A603" s="454"/>
      <c r="B603" s="454"/>
      <c r="C603" s="454"/>
      <c r="D603" s="454"/>
      <c r="E603" s="454"/>
      <c r="F603" s="454"/>
      <c r="G603" s="454"/>
      <c r="H603" s="454"/>
      <c r="I603" s="454"/>
      <c r="J603" s="454"/>
      <c r="K603" s="454"/>
      <c r="L603" s="454"/>
      <c r="M603" s="454"/>
      <c r="N603" s="454"/>
      <c r="O603" s="454"/>
      <c r="P603" s="454"/>
      <c r="Q603" s="454"/>
      <c r="R603" s="454"/>
      <c r="S603" s="454"/>
      <c r="T603" s="454"/>
      <c r="U603" s="454"/>
      <c r="V603" s="454"/>
      <c r="W603" s="454"/>
      <c r="X603" s="454"/>
      <c r="Y603" s="454"/>
      <c r="Z603" s="454"/>
    </row>
    <row r="604" spans="1:26">
      <c r="A604" s="454"/>
      <c r="B604" s="454"/>
      <c r="C604" s="454"/>
      <c r="D604" s="454"/>
      <c r="E604" s="454"/>
      <c r="F604" s="454"/>
      <c r="G604" s="454"/>
      <c r="H604" s="454"/>
      <c r="I604" s="454"/>
      <c r="J604" s="454"/>
      <c r="K604" s="454"/>
      <c r="L604" s="454"/>
      <c r="M604" s="454"/>
      <c r="N604" s="454"/>
      <c r="O604" s="454"/>
      <c r="P604" s="454"/>
      <c r="Q604" s="454"/>
      <c r="R604" s="454"/>
      <c r="S604" s="454"/>
      <c r="T604" s="454"/>
      <c r="U604" s="454"/>
      <c r="V604" s="454"/>
      <c r="W604" s="454"/>
      <c r="X604" s="454"/>
      <c r="Y604" s="454"/>
      <c r="Z604" s="454"/>
    </row>
    <row r="605" spans="1:26">
      <c r="A605" s="454"/>
      <c r="B605" s="454"/>
      <c r="C605" s="454"/>
      <c r="D605" s="454"/>
      <c r="E605" s="454"/>
      <c r="F605" s="454"/>
      <c r="G605" s="454"/>
      <c r="H605" s="454"/>
      <c r="I605" s="454"/>
      <c r="J605" s="454"/>
      <c r="K605" s="454"/>
      <c r="L605" s="454"/>
      <c r="M605" s="454"/>
      <c r="N605" s="454"/>
      <c r="O605" s="454"/>
      <c r="P605" s="454"/>
      <c r="Q605" s="454"/>
      <c r="R605" s="454"/>
      <c r="S605" s="454"/>
      <c r="T605" s="454"/>
      <c r="U605" s="454"/>
      <c r="V605" s="454"/>
      <c r="W605" s="454"/>
      <c r="X605" s="454"/>
      <c r="Y605" s="454"/>
      <c r="Z605" s="454"/>
    </row>
    <row r="606" spans="1:26">
      <c r="A606" s="454"/>
      <c r="B606" s="454"/>
      <c r="C606" s="454"/>
      <c r="D606" s="454"/>
      <c r="E606" s="454"/>
      <c r="F606" s="454"/>
      <c r="G606" s="454"/>
      <c r="H606" s="454"/>
      <c r="I606" s="454"/>
      <c r="J606" s="454"/>
      <c r="K606" s="454"/>
      <c r="L606" s="454"/>
      <c r="M606" s="454"/>
      <c r="N606" s="454"/>
      <c r="O606" s="454"/>
      <c r="P606" s="454"/>
      <c r="Q606" s="454"/>
      <c r="R606" s="454"/>
      <c r="S606" s="454"/>
      <c r="T606" s="454"/>
      <c r="U606" s="454"/>
      <c r="V606" s="454"/>
      <c r="W606" s="454"/>
      <c r="X606" s="454"/>
      <c r="Y606" s="454"/>
      <c r="Z606" s="454"/>
    </row>
    <row r="607" spans="1:26">
      <c r="A607" s="454"/>
      <c r="B607" s="454"/>
      <c r="C607" s="454"/>
      <c r="D607" s="454"/>
      <c r="E607" s="454"/>
      <c r="F607" s="454"/>
      <c r="G607" s="454"/>
      <c r="H607" s="454"/>
      <c r="I607" s="454"/>
      <c r="J607" s="454"/>
      <c r="K607" s="454"/>
      <c r="L607" s="454"/>
      <c r="M607" s="454"/>
      <c r="N607" s="454"/>
      <c r="O607" s="454"/>
      <c r="P607" s="454"/>
      <c r="Q607" s="454"/>
      <c r="R607" s="454"/>
      <c r="S607" s="454"/>
      <c r="T607" s="454"/>
      <c r="U607" s="454"/>
      <c r="V607" s="454"/>
      <c r="W607" s="454"/>
      <c r="X607" s="454"/>
      <c r="Y607" s="454"/>
      <c r="Z607" s="454"/>
    </row>
    <row r="608" spans="1:26">
      <c r="A608" s="454"/>
      <c r="B608" s="454"/>
      <c r="C608" s="454"/>
      <c r="D608" s="454"/>
      <c r="E608" s="454"/>
      <c r="F608" s="454"/>
      <c r="G608" s="454"/>
      <c r="H608" s="454"/>
      <c r="I608" s="454"/>
      <c r="J608" s="454"/>
      <c r="K608" s="454"/>
      <c r="L608" s="454"/>
      <c r="M608" s="454"/>
      <c r="N608" s="454"/>
      <c r="O608" s="454"/>
      <c r="P608" s="454"/>
      <c r="Q608" s="454"/>
      <c r="R608" s="454"/>
      <c r="S608" s="454"/>
      <c r="T608" s="454"/>
      <c r="U608" s="454"/>
      <c r="V608" s="454"/>
      <c r="W608" s="454"/>
      <c r="X608" s="454"/>
      <c r="Y608" s="454"/>
      <c r="Z608" s="454"/>
    </row>
    <row r="609" spans="1:26">
      <c r="A609" s="454"/>
      <c r="B609" s="454"/>
      <c r="C609" s="454"/>
      <c r="D609" s="454"/>
      <c r="E609" s="454"/>
      <c r="F609" s="454"/>
      <c r="G609" s="454"/>
      <c r="H609" s="454"/>
      <c r="I609" s="454"/>
      <c r="J609" s="454"/>
      <c r="K609" s="454"/>
      <c r="L609" s="454"/>
      <c r="M609" s="454"/>
      <c r="N609" s="454"/>
      <c r="O609" s="454"/>
      <c r="P609" s="454"/>
      <c r="Q609" s="454"/>
      <c r="R609" s="454"/>
      <c r="S609" s="454"/>
      <c r="T609" s="454"/>
      <c r="U609" s="454"/>
      <c r="V609" s="454"/>
      <c r="W609" s="454"/>
      <c r="X609" s="454"/>
      <c r="Y609" s="454"/>
      <c r="Z609" s="454"/>
    </row>
    <row r="610" spans="1:26">
      <c r="A610" s="454"/>
      <c r="B610" s="454"/>
      <c r="C610" s="454"/>
      <c r="D610" s="454"/>
      <c r="E610" s="454"/>
      <c r="F610" s="454"/>
      <c r="G610" s="454"/>
      <c r="H610" s="454"/>
      <c r="I610" s="454"/>
      <c r="J610" s="454"/>
      <c r="K610" s="454"/>
      <c r="L610" s="454"/>
      <c r="M610" s="454"/>
      <c r="N610" s="454"/>
      <c r="O610" s="454"/>
      <c r="P610" s="454"/>
      <c r="Q610" s="454"/>
      <c r="R610" s="454"/>
      <c r="S610" s="454"/>
      <c r="T610" s="454"/>
      <c r="U610" s="454"/>
      <c r="V610" s="454"/>
      <c r="W610" s="454"/>
      <c r="X610" s="454"/>
      <c r="Y610" s="454"/>
      <c r="Z610" s="454"/>
    </row>
    <row r="611" spans="1:26">
      <c r="A611" s="454"/>
      <c r="B611" s="454"/>
      <c r="C611" s="454"/>
      <c r="D611" s="454"/>
      <c r="E611" s="454"/>
      <c r="F611" s="454"/>
      <c r="G611" s="454"/>
      <c r="H611" s="454"/>
      <c r="I611" s="454"/>
      <c r="J611" s="454"/>
      <c r="K611" s="454"/>
      <c r="L611" s="454"/>
      <c r="M611" s="454"/>
      <c r="N611" s="454"/>
      <c r="O611" s="454"/>
      <c r="P611" s="454"/>
      <c r="Q611" s="454"/>
      <c r="R611" s="454"/>
      <c r="S611" s="454"/>
      <c r="T611" s="454"/>
      <c r="U611" s="454"/>
      <c r="V611" s="454"/>
      <c r="W611" s="454"/>
      <c r="X611" s="454"/>
      <c r="Y611" s="454"/>
      <c r="Z611" s="454"/>
    </row>
    <row r="612" spans="1:26">
      <c r="A612" s="454"/>
      <c r="B612" s="454"/>
      <c r="C612" s="454"/>
      <c r="D612" s="454"/>
      <c r="E612" s="454"/>
      <c r="F612" s="454"/>
      <c r="G612" s="454"/>
      <c r="H612" s="454"/>
      <c r="I612" s="454"/>
      <c r="J612" s="454"/>
      <c r="K612" s="454"/>
      <c r="L612" s="454"/>
      <c r="M612" s="454"/>
      <c r="N612" s="454"/>
      <c r="O612" s="454"/>
      <c r="P612" s="454"/>
      <c r="Q612" s="454"/>
      <c r="R612" s="454"/>
      <c r="S612" s="454"/>
      <c r="T612" s="454"/>
      <c r="U612" s="454"/>
      <c r="V612" s="454"/>
      <c r="W612" s="454"/>
      <c r="X612" s="454"/>
      <c r="Y612" s="454"/>
      <c r="Z612" s="454"/>
    </row>
    <row r="613" spans="1:26">
      <c r="A613" s="454"/>
      <c r="B613" s="454"/>
      <c r="C613" s="454"/>
      <c r="D613" s="454"/>
      <c r="E613" s="454"/>
      <c r="F613" s="454"/>
      <c r="G613" s="454"/>
      <c r="H613" s="454"/>
      <c r="I613" s="454"/>
      <c r="J613" s="454"/>
      <c r="K613" s="454"/>
      <c r="L613" s="454"/>
      <c r="M613" s="454"/>
      <c r="N613" s="454"/>
      <c r="O613" s="454"/>
      <c r="P613" s="454"/>
      <c r="Q613" s="454"/>
      <c r="R613" s="454"/>
      <c r="S613" s="454"/>
      <c r="T613" s="454"/>
      <c r="U613" s="454"/>
      <c r="V613" s="454"/>
      <c r="W613" s="454"/>
      <c r="X613" s="454"/>
      <c r="Y613" s="454"/>
      <c r="Z613" s="454"/>
    </row>
    <row r="614" spans="1:26">
      <c r="A614" s="454"/>
      <c r="B614" s="454"/>
      <c r="C614" s="454"/>
      <c r="D614" s="454"/>
      <c r="E614" s="454"/>
      <c r="F614" s="454"/>
      <c r="G614" s="454"/>
      <c r="H614" s="454"/>
      <c r="I614" s="454"/>
      <c r="J614" s="454"/>
      <c r="K614" s="454"/>
      <c r="L614" s="454"/>
      <c r="M614" s="454"/>
      <c r="N614" s="454"/>
      <c r="O614" s="454"/>
      <c r="P614" s="454"/>
      <c r="Q614" s="454"/>
      <c r="R614" s="454"/>
      <c r="S614" s="454"/>
      <c r="T614" s="454"/>
      <c r="U614" s="454"/>
      <c r="V614" s="454"/>
      <c r="W614" s="454"/>
      <c r="X614" s="454"/>
      <c r="Y614" s="454"/>
      <c r="Z614" s="454"/>
    </row>
    <row r="615" spans="1:26">
      <c r="A615" s="454"/>
      <c r="B615" s="454"/>
      <c r="C615" s="454"/>
      <c r="D615" s="454"/>
      <c r="E615" s="454"/>
      <c r="F615" s="454"/>
      <c r="G615" s="454"/>
      <c r="H615" s="454"/>
      <c r="I615" s="454"/>
      <c r="J615" s="454"/>
      <c r="K615" s="454"/>
      <c r="L615" s="454"/>
      <c r="M615" s="454"/>
      <c r="N615" s="454"/>
      <c r="O615" s="454"/>
      <c r="P615" s="454"/>
      <c r="Q615" s="454"/>
      <c r="R615" s="454"/>
      <c r="S615" s="454"/>
      <c r="T615" s="454"/>
      <c r="U615" s="454"/>
      <c r="V615" s="454"/>
      <c r="W615" s="454"/>
      <c r="X615" s="454"/>
      <c r="Y615" s="454"/>
      <c r="Z615" s="454"/>
    </row>
    <row r="616" spans="1:26">
      <c r="A616" s="454"/>
      <c r="B616" s="454"/>
      <c r="C616" s="454"/>
      <c r="D616" s="454"/>
      <c r="E616" s="454"/>
      <c r="F616" s="454"/>
      <c r="G616" s="454"/>
      <c r="H616" s="454"/>
      <c r="I616" s="454"/>
      <c r="J616" s="454"/>
      <c r="K616" s="454"/>
      <c r="L616" s="454"/>
      <c r="M616" s="454"/>
      <c r="N616" s="454"/>
      <c r="O616" s="454"/>
      <c r="P616" s="454"/>
      <c r="Q616" s="454"/>
      <c r="R616" s="454"/>
      <c r="S616" s="454"/>
      <c r="T616" s="454"/>
      <c r="U616" s="454"/>
      <c r="V616" s="454"/>
      <c r="W616" s="454"/>
      <c r="X616" s="454"/>
      <c r="Y616" s="454"/>
      <c r="Z616" s="454"/>
    </row>
    <row r="617" spans="1:26">
      <c r="A617" s="454"/>
      <c r="B617" s="454"/>
      <c r="C617" s="454"/>
      <c r="D617" s="454"/>
      <c r="E617" s="454"/>
      <c r="F617" s="454"/>
      <c r="G617" s="454"/>
      <c r="H617" s="454"/>
      <c r="I617" s="454"/>
      <c r="J617" s="454"/>
      <c r="K617" s="454"/>
      <c r="L617" s="454"/>
      <c r="M617" s="454"/>
      <c r="N617" s="454"/>
      <c r="O617" s="454"/>
      <c r="P617" s="454"/>
      <c r="Q617" s="454"/>
      <c r="R617" s="454"/>
      <c r="S617" s="454"/>
      <c r="T617" s="454"/>
      <c r="U617" s="454"/>
      <c r="V617" s="454"/>
      <c r="W617" s="454"/>
      <c r="X617" s="454"/>
      <c r="Y617" s="454"/>
      <c r="Z617" s="454"/>
    </row>
    <row r="618" spans="1:26">
      <c r="A618" s="454"/>
      <c r="B618" s="454"/>
      <c r="C618" s="454"/>
      <c r="D618" s="454"/>
      <c r="E618" s="454"/>
      <c r="F618" s="454"/>
      <c r="G618" s="454"/>
      <c r="H618" s="454"/>
      <c r="I618" s="454"/>
      <c r="J618" s="454"/>
      <c r="K618" s="454"/>
      <c r="L618" s="454"/>
      <c r="M618" s="454"/>
      <c r="N618" s="454"/>
      <c r="O618" s="454"/>
      <c r="P618" s="454"/>
      <c r="Q618" s="454"/>
      <c r="R618" s="454"/>
      <c r="S618" s="454"/>
      <c r="T618" s="454"/>
      <c r="U618" s="454"/>
      <c r="V618" s="454"/>
      <c r="W618" s="454"/>
      <c r="X618" s="454"/>
      <c r="Y618" s="454"/>
      <c r="Z618" s="454"/>
    </row>
    <row r="619" spans="1:26">
      <c r="A619" s="454"/>
      <c r="B619" s="454"/>
      <c r="C619" s="454"/>
      <c r="D619" s="454"/>
      <c r="E619" s="454"/>
      <c r="F619" s="454"/>
      <c r="G619" s="454"/>
      <c r="H619" s="454"/>
      <c r="I619" s="454"/>
      <c r="J619" s="454"/>
      <c r="K619" s="454"/>
      <c r="L619" s="454"/>
      <c r="M619" s="454"/>
      <c r="N619" s="454"/>
      <c r="O619" s="454"/>
      <c r="P619" s="454"/>
      <c r="Q619" s="454"/>
      <c r="R619" s="454"/>
      <c r="S619" s="454"/>
      <c r="T619" s="454"/>
      <c r="U619" s="454"/>
      <c r="V619" s="454"/>
      <c r="W619" s="454"/>
      <c r="X619" s="454"/>
      <c r="Y619" s="454"/>
      <c r="Z619" s="454"/>
    </row>
    <row r="620" spans="1:26">
      <c r="A620" s="454"/>
      <c r="B620" s="454"/>
      <c r="C620" s="454"/>
      <c r="D620" s="454"/>
      <c r="E620" s="454"/>
      <c r="F620" s="454"/>
      <c r="G620" s="454"/>
      <c r="H620" s="454"/>
      <c r="I620" s="454"/>
      <c r="J620" s="454"/>
      <c r="K620" s="454"/>
      <c r="L620" s="454"/>
      <c r="M620" s="454"/>
      <c r="N620" s="454"/>
      <c r="O620" s="454"/>
      <c r="P620" s="454"/>
      <c r="Q620" s="454"/>
      <c r="R620" s="454"/>
      <c r="S620" s="454"/>
      <c r="T620" s="454"/>
      <c r="U620" s="454"/>
      <c r="V620" s="454"/>
      <c r="W620" s="454"/>
      <c r="X620" s="454"/>
      <c r="Y620" s="454"/>
      <c r="Z620" s="454"/>
    </row>
    <row r="621" spans="1:26">
      <c r="A621" s="454"/>
      <c r="B621" s="454"/>
      <c r="C621" s="454"/>
      <c r="D621" s="454"/>
      <c r="E621" s="454"/>
      <c r="F621" s="454"/>
      <c r="G621" s="454"/>
      <c r="H621" s="454"/>
      <c r="I621" s="454"/>
      <c r="J621" s="454"/>
      <c r="K621" s="454"/>
      <c r="L621" s="454"/>
      <c r="M621" s="454"/>
      <c r="N621" s="454"/>
      <c r="O621" s="454"/>
      <c r="P621" s="454"/>
      <c r="Q621" s="454"/>
      <c r="R621" s="454"/>
      <c r="S621" s="454"/>
      <c r="T621" s="454"/>
      <c r="U621" s="454"/>
      <c r="V621" s="454"/>
      <c r="W621" s="454"/>
      <c r="X621" s="454"/>
      <c r="Y621" s="454"/>
      <c r="Z621" s="454"/>
    </row>
    <row r="622" spans="1:26">
      <c r="A622" s="454"/>
      <c r="B622" s="454"/>
      <c r="C622" s="454"/>
      <c r="D622" s="454"/>
      <c r="E622" s="454"/>
      <c r="F622" s="454"/>
      <c r="G622" s="454"/>
      <c r="H622" s="454"/>
      <c r="I622" s="454"/>
      <c r="J622" s="454"/>
      <c r="K622" s="454"/>
      <c r="L622" s="454"/>
      <c r="M622" s="454"/>
      <c r="N622" s="454"/>
      <c r="O622" s="454"/>
      <c r="P622" s="454"/>
      <c r="Q622" s="454"/>
      <c r="R622" s="454"/>
      <c r="S622" s="454"/>
      <c r="T622" s="454"/>
      <c r="U622" s="454"/>
      <c r="V622" s="454"/>
      <c r="W622" s="454"/>
      <c r="X622" s="454"/>
      <c r="Y622" s="454"/>
      <c r="Z622" s="454"/>
    </row>
    <row r="623" spans="1:26">
      <c r="A623" s="454"/>
      <c r="B623" s="454"/>
      <c r="C623" s="454"/>
      <c r="D623" s="454"/>
      <c r="E623" s="454"/>
      <c r="F623" s="454"/>
      <c r="G623" s="454"/>
      <c r="H623" s="454"/>
      <c r="I623" s="454"/>
      <c r="J623" s="454"/>
      <c r="K623" s="454"/>
      <c r="L623" s="454"/>
      <c r="M623" s="454"/>
      <c r="N623" s="454"/>
      <c r="O623" s="454"/>
      <c r="P623" s="454"/>
      <c r="Q623" s="454"/>
      <c r="R623" s="454"/>
      <c r="S623" s="454"/>
      <c r="T623" s="454"/>
      <c r="U623" s="454"/>
      <c r="V623" s="454"/>
      <c r="W623" s="454"/>
      <c r="X623" s="454"/>
      <c r="Y623" s="454"/>
      <c r="Z623" s="454"/>
    </row>
    <row r="624" spans="1:26">
      <c r="A624" s="454"/>
      <c r="B624" s="454"/>
      <c r="C624" s="454"/>
      <c r="D624" s="454"/>
      <c r="E624" s="454"/>
      <c r="F624" s="454"/>
      <c r="G624" s="454"/>
      <c r="H624" s="454"/>
      <c r="I624" s="454"/>
      <c r="J624" s="454"/>
      <c r="K624" s="454"/>
      <c r="L624" s="454"/>
      <c r="M624" s="454"/>
      <c r="N624" s="454"/>
      <c r="O624" s="454"/>
      <c r="P624" s="454"/>
      <c r="Q624" s="454"/>
      <c r="R624" s="454"/>
      <c r="S624" s="454"/>
      <c r="T624" s="454"/>
      <c r="U624" s="454"/>
      <c r="V624" s="454"/>
      <c r="W624" s="454"/>
      <c r="X624" s="454"/>
      <c r="Y624" s="454"/>
      <c r="Z624" s="454"/>
    </row>
    <row r="625" spans="1:26">
      <c r="A625" s="454"/>
      <c r="B625" s="454"/>
      <c r="C625" s="454"/>
      <c r="D625" s="454"/>
      <c r="E625" s="454"/>
      <c r="F625" s="454"/>
      <c r="G625" s="454"/>
      <c r="H625" s="454"/>
      <c r="I625" s="454"/>
      <c r="J625" s="454"/>
      <c r="K625" s="454"/>
      <c r="L625" s="454"/>
      <c r="M625" s="454"/>
      <c r="N625" s="454"/>
      <c r="O625" s="454"/>
      <c r="P625" s="454"/>
      <c r="Q625" s="454"/>
      <c r="R625" s="454"/>
      <c r="S625" s="454"/>
      <c r="T625" s="454"/>
      <c r="U625" s="454"/>
      <c r="V625" s="454"/>
      <c r="W625" s="454"/>
      <c r="X625" s="454"/>
      <c r="Y625" s="454"/>
      <c r="Z625" s="454"/>
    </row>
    <row r="626" spans="1:26">
      <c r="A626" s="454"/>
      <c r="B626" s="454"/>
      <c r="C626" s="454"/>
      <c r="D626" s="454"/>
      <c r="E626" s="454"/>
      <c r="F626" s="454"/>
      <c r="G626" s="454"/>
      <c r="H626" s="454"/>
      <c r="I626" s="454"/>
      <c r="J626" s="454"/>
      <c r="K626" s="454"/>
      <c r="L626" s="454"/>
      <c r="M626" s="454"/>
      <c r="N626" s="454"/>
      <c r="O626" s="454"/>
      <c r="P626" s="454"/>
      <c r="Q626" s="454"/>
      <c r="R626" s="454"/>
      <c r="S626" s="454"/>
      <c r="T626" s="454"/>
      <c r="U626" s="454"/>
      <c r="V626" s="454"/>
      <c r="W626" s="454"/>
      <c r="X626" s="454"/>
      <c r="Y626" s="454"/>
      <c r="Z626" s="454"/>
    </row>
    <row r="627" spans="1:26">
      <c r="A627" s="454"/>
      <c r="B627" s="454"/>
      <c r="C627" s="454"/>
      <c r="D627" s="454"/>
      <c r="E627" s="454"/>
      <c r="F627" s="454"/>
      <c r="G627" s="454"/>
      <c r="H627" s="454"/>
      <c r="I627" s="454"/>
      <c r="J627" s="454"/>
      <c r="K627" s="454"/>
      <c r="L627" s="454"/>
      <c r="M627" s="454"/>
      <c r="N627" s="454"/>
      <c r="O627" s="454"/>
      <c r="P627" s="454"/>
      <c r="Q627" s="454"/>
      <c r="R627" s="454"/>
      <c r="S627" s="454"/>
      <c r="T627" s="454"/>
      <c r="U627" s="454"/>
      <c r="V627" s="454"/>
      <c r="W627" s="454"/>
      <c r="X627" s="454"/>
      <c r="Y627" s="454"/>
      <c r="Z627" s="454"/>
    </row>
    <row r="628" spans="1:26">
      <c r="A628" s="454"/>
      <c r="B628" s="454"/>
      <c r="C628" s="454"/>
      <c r="D628" s="454"/>
      <c r="E628" s="454"/>
      <c r="F628" s="454"/>
      <c r="G628" s="454"/>
      <c r="H628" s="454"/>
      <c r="I628" s="454"/>
      <c r="J628" s="454"/>
      <c r="K628" s="454"/>
      <c r="L628" s="454"/>
      <c r="M628" s="454"/>
      <c r="N628" s="454"/>
      <c r="O628" s="454"/>
      <c r="P628" s="454"/>
      <c r="Q628" s="454"/>
      <c r="R628" s="454"/>
      <c r="S628" s="454"/>
      <c r="T628" s="454"/>
      <c r="U628" s="454"/>
      <c r="V628" s="454"/>
      <c r="W628" s="454"/>
      <c r="X628" s="454"/>
      <c r="Y628" s="454"/>
      <c r="Z628" s="454"/>
    </row>
    <row r="629" spans="1:26">
      <c r="A629" s="454"/>
      <c r="B629" s="454"/>
      <c r="C629" s="454"/>
      <c r="D629" s="454"/>
      <c r="E629" s="454"/>
      <c r="F629" s="454"/>
      <c r="G629" s="454"/>
      <c r="H629" s="454"/>
      <c r="I629" s="454"/>
      <c r="J629" s="454"/>
      <c r="K629" s="454"/>
      <c r="L629" s="454"/>
      <c r="M629" s="454"/>
      <c r="N629" s="454"/>
      <c r="O629" s="454"/>
      <c r="P629" s="454"/>
      <c r="Q629" s="454"/>
      <c r="R629" s="454"/>
      <c r="S629" s="454"/>
      <c r="T629" s="454"/>
      <c r="U629" s="454"/>
      <c r="V629" s="454"/>
      <c r="W629" s="454"/>
      <c r="X629" s="454"/>
      <c r="Y629" s="454"/>
      <c r="Z629" s="454"/>
    </row>
    <row r="630" spans="1:26">
      <c r="A630" s="454"/>
      <c r="B630" s="454"/>
      <c r="C630" s="454"/>
      <c r="D630" s="454"/>
      <c r="E630" s="454"/>
      <c r="F630" s="454"/>
      <c r="G630" s="454"/>
      <c r="H630" s="454"/>
      <c r="I630" s="454"/>
      <c r="J630" s="454"/>
      <c r="K630" s="454"/>
      <c r="L630" s="454"/>
      <c r="M630" s="454"/>
      <c r="N630" s="454"/>
      <c r="O630" s="454"/>
      <c r="P630" s="454"/>
      <c r="Q630" s="454"/>
      <c r="R630" s="454"/>
      <c r="S630" s="454"/>
      <c r="T630" s="454"/>
      <c r="U630" s="454"/>
      <c r="V630" s="454"/>
      <c r="W630" s="454"/>
      <c r="X630" s="454"/>
      <c r="Y630" s="454"/>
      <c r="Z630" s="454"/>
    </row>
    <row r="631" spans="1:26">
      <c r="A631" s="454"/>
      <c r="B631" s="454"/>
      <c r="C631" s="454"/>
      <c r="D631" s="454"/>
      <c r="E631" s="454"/>
      <c r="F631" s="454"/>
      <c r="G631" s="454"/>
      <c r="H631" s="454"/>
      <c r="I631" s="454"/>
      <c r="J631" s="454"/>
      <c r="K631" s="454"/>
      <c r="L631" s="454"/>
      <c r="M631" s="454"/>
      <c r="N631" s="454"/>
      <c r="O631" s="454"/>
      <c r="P631" s="454"/>
      <c r="Q631" s="454"/>
      <c r="R631" s="454"/>
      <c r="S631" s="454"/>
      <c r="T631" s="454"/>
      <c r="U631" s="454"/>
      <c r="V631" s="454"/>
      <c r="W631" s="454"/>
      <c r="X631" s="454"/>
      <c r="Y631" s="454"/>
      <c r="Z631" s="454"/>
    </row>
    <row r="632" spans="1:26">
      <c r="A632" s="454"/>
      <c r="B632" s="454"/>
      <c r="C632" s="454"/>
      <c r="D632" s="454"/>
      <c r="E632" s="454"/>
      <c r="F632" s="454"/>
      <c r="G632" s="454"/>
      <c r="H632" s="454"/>
      <c r="I632" s="454"/>
      <c r="J632" s="454"/>
      <c r="K632" s="454"/>
      <c r="L632" s="454"/>
      <c r="M632" s="454"/>
      <c r="N632" s="454"/>
      <c r="O632" s="454"/>
      <c r="P632" s="454"/>
      <c r="Q632" s="454"/>
      <c r="R632" s="454"/>
      <c r="S632" s="454"/>
      <c r="T632" s="454"/>
      <c r="U632" s="454"/>
      <c r="V632" s="454"/>
      <c r="W632" s="454"/>
      <c r="X632" s="454"/>
      <c r="Y632" s="454"/>
      <c r="Z632" s="454"/>
    </row>
    <row r="633" spans="1:26">
      <c r="A633" s="454"/>
      <c r="B633" s="454"/>
      <c r="C633" s="454"/>
      <c r="D633" s="454"/>
      <c r="E633" s="454"/>
      <c r="F633" s="454"/>
      <c r="G633" s="454"/>
      <c r="H633" s="454"/>
      <c r="I633" s="454"/>
      <c r="J633" s="454"/>
      <c r="K633" s="454"/>
      <c r="L633" s="454"/>
      <c r="M633" s="454"/>
      <c r="N633" s="454"/>
      <c r="O633" s="454"/>
      <c r="P633" s="454"/>
      <c r="Q633" s="454"/>
      <c r="R633" s="454"/>
      <c r="S633" s="454"/>
      <c r="T633" s="454"/>
      <c r="U633" s="454"/>
      <c r="V633" s="454"/>
      <c r="W633" s="454"/>
      <c r="X633" s="454"/>
      <c r="Y633" s="454"/>
      <c r="Z633" s="454"/>
    </row>
    <row r="634" spans="1:26">
      <c r="A634" s="454"/>
      <c r="B634" s="454"/>
      <c r="C634" s="454"/>
      <c r="D634" s="454"/>
      <c r="E634" s="454"/>
      <c r="F634" s="454"/>
      <c r="G634" s="454"/>
      <c r="H634" s="454"/>
      <c r="I634" s="454"/>
      <c r="J634" s="454"/>
      <c r="K634" s="454"/>
      <c r="L634" s="454"/>
      <c r="M634" s="454"/>
      <c r="N634" s="454"/>
      <c r="O634" s="454"/>
      <c r="P634" s="454"/>
      <c r="Q634" s="454"/>
      <c r="R634" s="454"/>
      <c r="S634" s="454"/>
      <c r="T634" s="454"/>
      <c r="U634" s="454"/>
      <c r="V634" s="454"/>
      <c r="W634" s="454"/>
      <c r="X634" s="454"/>
      <c r="Y634" s="454"/>
      <c r="Z634" s="454"/>
    </row>
    <row r="635" spans="1:26">
      <c r="A635" s="454"/>
      <c r="B635" s="454"/>
      <c r="C635" s="454"/>
      <c r="D635" s="454"/>
      <c r="E635" s="454"/>
      <c r="F635" s="454"/>
      <c r="G635" s="454"/>
      <c r="H635" s="454"/>
      <c r="I635" s="454"/>
      <c r="J635" s="454"/>
      <c r="K635" s="454"/>
      <c r="L635" s="454"/>
      <c r="M635" s="454"/>
      <c r="N635" s="454"/>
      <c r="O635" s="454"/>
      <c r="P635" s="454"/>
      <c r="Q635" s="454"/>
      <c r="R635" s="454"/>
      <c r="S635" s="454"/>
      <c r="T635" s="454"/>
      <c r="U635" s="454"/>
      <c r="V635" s="454"/>
      <c r="W635" s="454"/>
      <c r="X635" s="454"/>
      <c r="Y635" s="454"/>
      <c r="Z635" s="454"/>
    </row>
    <row r="636" spans="1:26">
      <c r="A636" s="454"/>
      <c r="B636" s="454"/>
      <c r="C636" s="454"/>
      <c r="D636" s="454"/>
      <c r="E636" s="454"/>
      <c r="F636" s="454"/>
      <c r="G636" s="454"/>
      <c r="H636" s="454"/>
      <c r="I636" s="454"/>
      <c r="J636" s="454"/>
      <c r="K636" s="454"/>
      <c r="L636" s="454"/>
      <c r="M636" s="454"/>
      <c r="N636" s="454"/>
      <c r="O636" s="454"/>
      <c r="P636" s="454"/>
      <c r="Q636" s="454"/>
      <c r="R636" s="454"/>
      <c r="S636" s="454"/>
      <c r="T636" s="454"/>
      <c r="U636" s="454"/>
      <c r="V636" s="454"/>
      <c r="W636" s="454"/>
      <c r="X636" s="454"/>
      <c r="Y636" s="454"/>
      <c r="Z636" s="454"/>
    </row>
    <row r="637" spans="1:26">
      <c r="A637" s="454"/>
      <c r="B637" s="454"/>
      <c r="C637" s="454"/>
      <c r="D637" s="454"/>
      <c r="E637" s="454"/>
      <c r="F637" s="454"/>
      <c r="G637" s="454"/>
      <c r="H637" s="454"/>
      <c r="I637" s="454"/>
      <c r="J637" s="454"/>
      <c r="K637" s="454"/>
      <c r="L637" s="454"/>
      <c r="M637" s="454"/>
      <c r="N637" s="454"/>
      <c r="O637" s="454"/>
      <c r="P637" s="454"/>
      <c r="Q637" s="454"/>
      <c r="R637" s="454"/>
      <c r="S637" s="454"/>
      <c r="T637" s="454"/>
      <c r="U637" s="454"/>
      <c r="V637" s="454"/>
      <c r="W637" s="454"/>
      <c r="X637" s="454"/>
      <c r="Y637" s="454"/>
      <c r="Z637" s="454"/>
    </row>
    <row r="638" spans="1:26">
      <c r="A638" s="454"/>
      <c r="B638" s="454"/>
      <c r="C638" s="454"/>
      <c r="D638" s="454"/>
      <c r="E638" s="454"/>
      <c r="F638" s="454"/>
      <c r="G638" s="454"/>
      <c r="H638" s="454"/>
      <c r="I638" s="454"/>
      <c r="J638" s="454"/>
      <c r="K638" s="454"/>
      <c r="L638" s="454"/>
      <c r="M638" s="454"/>
      <c r="N638" s="454"/>
      <c r="O638" s="454"/>
      <c r="P638" s="454"/>
      <c r="Q638" s="454"/>
      <c r="R638" s="454"/>
      <c r="S638" s="454"/>
      <c r="T638" s="454"/>
      <c r="U638" s="454"/>
      <c r="V638" s="454"/>
      <c r="W638" s="454"/>
      <c r="X638" s="454"/>
      <c r="Y638" s="454"/>
      <c r="Z638" s="454"/>
    </row>
    <row r="639" spans="1:26">
      <c r="A639" s="454"/>
      <c r="B639" s="454"/>
      <c r="C639" s="454"/>
      <c r="D639" s="454"/>
      <c r="E639" s="454"/>
      <c r="F639" s="454"/>
      <c r="G639" s="454"/>
      <c r="H639" s="454"/>
      <c r="I639" s="454"/>
      <c r="J639" s="454"/>
      <c r="K639" s="454"/>
      <c r="L639" s="454"/>
      <c r="M639" s="454"/>
      <c r="N639" s="454"/>
      <c r="O639" s="454"/>
      <c r="P639" s="454"/>
      <c r="Q639" s="454"/>
      <c r="R639" s="454"/>
      <c r="S639" s="454"/>
      <c r="T639" s="454"/>
      <c r="U639" s="454"/>
      <c r="V639" s="454"/>
      <c r="W639" s="454"/>
      <c r="X639" s="454"/>
      <c r="Y639" s="454"/>
      <c r="Z639" s="454"/>
    </row>
    <row r="640" spans="1:26">
      <c r="A640" s="454"/>
      <c r="B640" s="454"/>
      <c r="C640" s="454"/>
      <c r="D640" s="454"/>
      <c r="E640" s="454"/>
      <c r="F640" s="454"/>
      <c r="G640" s="454"/>
      <c r="H640" s="454"/>
      <c r="I640" s="454"/>
      <c r="J640" s="454"/>
      <c r="K640" s="454"/>
      <c r="L640" s="454"/>
      <c r="M640" s="454"/>
      <c r="N640" s="454"/>
      <c r="O640" s="454"/>
      <c r="P640" s="454"/>
      <c r="Q640" s="454"/>
      <c r="R640" s="454"/>
      <c r="S640" s="454"/>
      <c r="T640" s="454"/>
      <c r="U640" s="454"/>
      <c r="V640" s="454"/>
      <c r="W640" s="454"/>
      <c r="X640" s="454"/>
      <c r="Y640" s="454"/>
      <c r="Z640" s="454"/>
    </row>
    <row r="641" spans="1:26">
      <c r="A641" s="454"/>
      <c r="B641" s="454"/>
      <c r="C641" s="454"/>
      <c r="D641" s="454"/>
      <c r="E641" s="454"/>
      <c r="F641" s="454"/>
      <c r="G641" s="454"/>
      <c r="H641" s="454"/>
      <c r="I641" s="454"/>
      <c r="J641" s="454"/>
      <c r="K641" s="454"/>
      <c r="L641" s="454"/>
      <c r="M641" s="454"/>
      <c r="N641" s="454"/>
      <c r="O641" s="454"/>
      <c r="P641" s="454"/>
      <c r="Q641" s="454"/>
      <c r="R641" s="454"/>
      <c r="S641" s="454"/>
      <c r="T641" s="454"/>
      <c r="U641" s="454"/>
      <c r="V641" s="454"/>
      <c r="W641" s="454"/>
      <c r="X641" s="454"/>
      <c r="Y641" s="454"/>
      <c r="Z641" s="454"/>
    </row>
    <row r="642" spans="1:26">
      <c r="A642" s="454"/>
      <c r="B642" s="454"/>
      <c r="C642" s="454"/>
      <c r="D642" s="454"/>
      <c r="E642" s="454"/>
      <c r="F642" s="454"/>
      <c r="G642" s="454"/>
      <c r="H642" s="454"/>
      <c r="I642" s="454"/>
      <c r="J642" s="454"/>
      <c r="K642" s="454"/>
      <c r="L642" s="454"/>
      <c r="M642" s="454"/>
      <c r="N642" s="454"/>
      <c r="O642" s="454"/>
      <c r="P642" s="454"/>
      <c r="Q642" s="454"/>
      <c r="R642" s="454"/>
      <c r="S642" s="454"/>
      <c r="T642" s="454"/>
      <c r="U642" s="454"/>
      <c r="V642" s="454"/>
      <c r="W642" s="454"/>
      <c r="X642" s="454"/>
      <c r="Y642" s="454"/>
      <c r="Z642" s="454"/>
    </row>
    <row r="643" spans="1:26">
      <c r="A643" s="454"/>
      <c r="B643" s="454"/>
      <c r="C643" s="454"/>
      <c r="D643" s="454"/>
      <c r="E643" s="454"/>
      <c r="F643" s="454"/>
      <c r="G643" s="454"/>
      <c r="H643" s="454"/>
      <c r="I643" s="454"/>
      <c r="J643" s="454"/>
      <c r="K643" s="454"/>
      <c r="L643" s="454"/>
      <c r="M643" s="454"/>
      <c r="N643" s="454"/>
      <c r="O643" s="454"/>
      <c r="P643" s="454"/>
      <c r="Q643" s="454"/>
      <c r="R643" s="454"/>
      <c r="S643" s="454"/>
      <c r="T643" s="454"/>
      <c r="U643" s="454"/>
      <c r="V643" s="454"/>
      <c r="W643" s="454"/>
      <c r="X643" s="454"/>
      <c r="Y643" s="454"/>
      <c r="Z643" s="454"/>
    </row>
    <row r="644" spans="1:26">
      <c r="A644" s="454"/>
      <c r="B644" s="454"/>
      <c r="C644" s="454"/>
      <c r="D644" s="454"/>
      <c r="E644" s="454"/>
      <c r="F644" s="454"/>
      <c r="G644" s="454"/>
      <c r="H644" s="454"/>
      <c r="I644" s="454"/>
      <c r="J644" s="454"/>
      <c r="K644" s="454"/>
      <c r="L644" s="454"/>
      <c r="M644" s="454"/>
      <c r="N644" s="454"/>
      <c r="O644" s="454"/>
      <c r="P644" s="454"/>
      <c r="Q644" s="454"/>
      <c r="R644" s="454"/>
      <c r="S644" s="454"/>
      <c r="T644" s="454"/>
      <c r="U644" s="454"/>
      <c r="V644" s="454"/>
      <c r="W644" s="454"/>
      <c r="X644" s="454"/>
      <c r="Y644" s="454"/>
      <c r="Z644" s="454"/>
    </row>
    <row r="645" spans="1:26">
      <c r="A645" s="454"/>
      <c r="B645" s="454"/>
      <c r="C645" s="454"/>
      <c r="D645" s="454"/>
      <c r="E645" s="454"/>
      <c r="F645" s="454"/>
      <c r="G645" s="454"/>
      <c r="H645" s="454"/>
      <c r="I645" s="454"/>
      <c r="J645" s="454"/>
      <c r="K645" s="454"/>
      <c r="L645" s="454"/>
      <c r="M645" s="454"/>
      <c r="N645" s="454"/>
      <c r="O645" s="454"/>
      <c r="P645" s="454"/>
      <c r="Q645" s="454"/>
      <c r="R645" s="454"/>
      <c r="S645" s="454"/>
      <c r="T645" s="454"/>
      <c r="U645" s="454"/>
      <c r="V645" s="454"/>
      <c r="W645" s="454"/>
      <c r="X645" s="454"/>
      <c r="Y645" s="454"/>
      <c r="Z645" s="454"/>
    </row>
    <row r="646" spans="1:26">
      <c r="A646" s="454"/>
      <c r="B646" s="454"/>
      <c r="C646" s="454"/>
      <c r="D646" s="454"/>
      <c r="E646" s="454"/>
      <c r="F646" s="454"/>
      <c r="G646" s="454"/>
      <c r="H646" s="454"/>
      <c r="I646" s="454"/>
      <c r="J646" s="454"/>
      <c r="K646" s="454"/>
      <c r="L646" s="454"/>
      <c r="M646" s="454"/>
      <c r="N646" s="454"/>
      <c r="O646" s="454"/>
      <c r="P646" s="454"/>
      <c r="Q646" s="454"/>
      <c r="R646" s="454"/>
      <c r="S646" s="454"/>
      <c r="T646" s="454"/>
      <c r="U646" s="454"/>
      <c r="V646" s="454"/>
      <c r="W646" s="454"/>
      <c r="X646" s="454"/>
      <c r="Y646" s="454"/>
      <c r="Z646" s="454"/>
    </row>
    <row r="647" spans="1:26">
      <c r="A647" s="454"/>
      <c r="B647" s="454"/>
      <c r="C647" s="454"/>
      <c r="D647" s="454"/>
      <c r="E647" s="454"/>
      <c r="F647" s="454"/>
      <c r="G647" s="454"/>
      <c r="H647" s="454"/>
      <c r="I647" s="454"/>
      <c r="J647" s="454"/>
      <c r="K647" s="454"/>
      <c r="L647" s="454"/>
      <c r="M647" s="454"/>
      <c r="N647" s="454"/>
      <c r="O647" s="454"/>
      <c r="P647" s="454"/>
      <c r="Q647" s="454"/>
      <c r="R647" s="454"/>
      <c r="S647" s="454"/>
      <c r="T647" s="454"/>
      <c r="U647" s="454"/>
      <c r="V647" s="454"/>
      <c r="W647" s="454"/>
      <c r="X647" s="454"/>
      <c r="Y647" s="454"/>
      <c r="Z647" s="454"/>
    </row>
    <row r="648" spans="1:26">
      <c r="A648" s="454"/>
      <c r="B648" s="454"/>
      <c r="C648" s="454"/>
      <c r="D648" s="454"/>
      <c r="E648" s="454"/>
      <c r="F648" s="454"/>
      <c r="G648" s="454"/>
      <c r="H648" s="454"/>
      <c r="I648" s="454"/>
      <c r="J648" s="454"/>
      <c r="K648" s="454"/>
      <c r="L648" s="454"/>
      <c r="M648" s="454"/>
      <c r="N648" s="454"/>
      <c r="O648" s="454"/>
      <c r="P648" s="454"/>
      <c r="Q648" s="454"/>
      <c r="R648" s="454"/>
      <c r="S648" s="454"/>
      <c r="T648" s="454"/>
      <c r="U648" s="454"/>
      <c r="V648" s="454"/>
      <c r="W648" s="454"/>
      <c r="X648" s="454"/>
      <c r="Y648" s="454"/>
      <c r="Z648" s="454"/>
    </row>
    <row r="649" spans="1:26">
      <c r="A649" s="454"/>
      <c r="B649" s="454"/>
      <c r="C649" s="454"/>
      <c r="D649" s="454"/>
      <c r="E649" s="454"/>
      <c r="F649" s="454"/>
      <c r="G649" s="454"/>
      <c r="H649" s="454"/>
      <c r="I649" s="454"/>
      <c r="J649" s="454"/>
      <c r="K649" s="454"/>
      <c r="L649" s="454"/>
      <c r="M649" s="454"/>
      <c r="N649" s="454"/>
      <c r="O649" s="454"/>
      <c r="P649" s="454"/>
      <c r="Q649" s="454"/>
      <c r="R649" s="454"/>
      <c r="S649" s="454"/>
      <c r="T649" s="454"/>
      <c r="U649" s="454"/>
      <c r="V649" s="454"/>
      <c r="W649" s="454"/>
      <c r="X649" s="454"/>
      <c r="Y649" s="454"/>
      <c r="Z649" s="454"/>
    </row>
    <row r="650" spans="1:26">
      <c r="A650" s="454"/>
      <c r="B650" s="454"/>
      <c r="C650" s="454"/>
      <c r="D650" s="454"/>
      <c r="E650" s="454"/>
      <c r="F650" s="454"/>
      <c r="G650" s="454"/>
      <c r="H650" s="454"/>
      <c r="I650" s="454"/>
      <c r="J650" s="454"/>
      <c r="K650" s="454"/>
      <c r="L650" s="454"/>
      <c r="M650" s="454"/>
      <c r="N650" s="454"/>
      <c r="O650" s="454"/>
      <c r="P650" s="454"/>
      <c r="Q650" s="454"/>
      <c r="R650" s="454"/>
      <c r="S650" s="454"/>
      <c r="T650" s="454"/>
      <c r="U650" s="454"/>
      <c r="V650" s="454"/>
      <c r="W650" s="454"/>
      <c r="X650" s="454"/>
      <c r="Y650" s="454"/>
      <c r="Z650" s="454"/>
    </row>
    <row r="651" spans="1:26">
      <c r="A651" s="454"/>
      <c r="B651" s="454"/>
      <c r="C651" s="454"/>
      <c r="D651" s="454"/>
      <c r="E651" s="454"/>
      <c r="F651" s="454"/>
      <c r="G651" s="454"/>
      <c r="H651" s="454"/>
      <c r="I651" s="454"/>
      <c r="J651" s="454"/>
      <c r="K651" s="454"/>
      <c r="L651" s="454"/>
      <c r="M651" s="454"/>
      <c r="N651" s="454"/>
      <c r="O651" s="454"/>
      <c r="P651" s="454"/>
      <c r="Q651" s="454"/>
      <c r="R651" s="454"/>
      <c r="S651" s="454"/>
      <c r="T651" s="454"/>
      <c r="U651" s="454"/>
      <c r="V651" s="454"/>
      <c r="W651" s="454"/>
      <c r="X651" s="454"/>
      <c r="Y651" s="454"/>
      <c r="Z651" s="454"/>
    </row>
    <row r="652" spans="1:26">
      <c r="A652" s="454"/>
      <c r="B652" s="454"/>
      <c r="C652" s="454"/>
      <c r="D652" s="454"/>
      <c r="E652" s="454"/>
      <c r="F652" s="454"/>
      <c r="G652" s="454"/>
      <c r="H652" s="454"/>
      <c r="I652" s="454"/>
      <c r="J652" s="454"/>
      <c r="K652" s="454"/>
      <c r="L652" s="454"/>
      <c r="M652" s="454"/>
      <c r="N652" s="454"/>
      <c r="O652" s="454"/>
      <c r="P652" s="454"/>
      <c r="Q652" s="454"/>
      <c r="R652" s="454"/>
      <c r="S652" s="454"/>
      <c r="T652" s="454"/>
      <c r="U652" s="454"/>
      <c r="V652" s="454"/>
      <c r="W652" s="454"/>
      <c r="X652" s="454"/>
      <c r="Y652" s="454"/>
      <c r="Z652" s="454"/>
    </row>
    <row r="653" spans="1:26">
      <c r="A653" s="454"/>
      <c r="B653" s="454"/>
      <c r="C653" s="454"/>
      <c r="D653" s="454"/>
      <c r="E653" s="454"/>
      <c r="F653" s="454"/>
      <c r="G653" s="454"/>
      <c r="H653" s="454"/>
      <c r="I653" s="454"/>
      <c r="J653" s="454"/>
      <c r="K653" s="454"/>
      <c r="L653" s="454"/>
      <c r="M653" s="454"/>
      <c r="N653" s="454"/>
      <c r="O653" s="454"/>
      <c r="P653" s="454"/>
      <c r="Q653" s="454"/>
      <c r="R653" s="454"/>
      <c r="S653" s="454"/>
      <c r="T653" s="454"/>
      <c r="U653" s="454"/>
      <c r="V653" s="454"/>
      <c r="W653" s="454"/>
      <c r="X653" s="454"/>
      <c r="Y653" s="454"/>
      <c r="Z653" s="454"/>
    </row>
    <row r="654" spans="1:26">
      <c r="A654" s="454"/>
      <c r="B654" s="454"/>
      <c r="C654" s="454"/>
      <c r="D654" s="454"/>
      <c r="E654" s="454"/>
      <c r="F654" s="454"/>
      <c r="G654" s="454"/>
      <c r="H654" s="454"/>
      <c r="I654" s="454"/>
      <c r="J654" s="454"/>
      <c r="K654" s="454"/>
      <c r="L654" s="454"/>
      <c r="M654" s="454"/>
      <c r="N654" s="454"/>
      <c r="O654" s="454"/>
      <c r="P654" s="454"/>
      <c r="Q654" s="454"/>
      <c r="R654" s="454"/>
      <c r="S654" s="454"/>
      <c r="T654" s="454"/>
      <c r="U654" s="454"/>
      <c r="V654" s="454"/>
      <c r="W654" s="454"/>
      <c r="X654" s="454"/>
      <c r="Y654" s="454"/>
      <c r="Z654" s="454"/>
    </row>
    <row r="655" spans="1:26">
      <c r="A655" s="454"/>
      <c r="B655" s="454"/>
      <c r="C655" s="454"/>
      <c r="D655" s="454"/>
      <c r="E655" s="454"/>
      <c r="F655" s="454"/>
      <c r="G655" s="454"/>
      <c r="H655" s="454"/>
      <c r="I655" s="454"/>
      <c r="J655" s="454"/>
      <c r="K655" s="454"/>
      <c r="L655" s="454"/>
      <c r="M655" s="454"/>
      <c r="N655" s="454"/>
      <c r="O655" s="454"/>
      <c r="P655" s="454"/>
      <c r="Q655" s="454"/>
      <c r="R655" s="454"/>
      <c r="S655" s="454"/>
      <c r="T655" s="454"/>
      <c r="U655" s="454"/>
      <c r="V655" s="454"/>
      <c r="W655" s="454"/>
      <c r="X655" s="454"/>
      <c r="Y655" s="454"/>
      <c r="Z655" s="454"/>
    </row>
    <row r="656" spans="1:26">
      <c r="A656" s="454"/>
      <c r="B656" s="454"/>
      <c r="C656" s="454"/>
      <c r="D656" s="454"/>
      <c r="E656" s="454"/>
      <c r="F656" s="454"/>
      <c r="G656" s="454"/>
      <c r="H656" s="454"/>
      <c r="I656" s="454"/>
      <c r="J656" s="454"/>
      <c r="K656" s="454"/>
      <c r="L656" s="454"/>
      <c r="M656" s="454"/>
      <c r="N656" s="454"/>
      <c r="O656" s="454"/>
      <c r="P656" s="454"/>
      <c r="Q656" s="454"/>
      <c r="R656" s="454"/>
      <c r="S656" s="454"/>
      <c r="T656" s="454"/>
      <c r="U656" s="454"/>
      <c r="V656" s="454"/>
      <c r="W656" s="454"/>
      <c r="X656" s="454"/>
      <c r="Y656" s="454"/>
      <c r="Z656" s="454"/>
    </row>
    <row r="657" spans="1:26">
      <c r="A657" s="454"/>
      <c r="B657" s="454"/>
      <c r="C657" s="454"/>
      <c r="D657" s="454"/>
      <c r="E657" s="454"/>
      <c r="F657" s="454"/>
      <c r="G657" s="454"/>
      <c r="H657" s="454"/>
      <c r="I657" s="454"/>
      <c r="J657" s="454"/>
      <c r="K657" s="454"/>
      <c r="L657" s="454"/>
      <c r="M657" s="454"/>
      <c r="N657" s="454"/>
      <c r="O657" s="454"/>
      <c r="P657" s="454"/>
      <c r="Q657" s="454"/>
      <c r="R657" s="454"/>
      <c r="S657" s="454"/>
      <c r="T657" s="454"/>
      <c r="U657" s="454"/>
      <c r="V657" s="454"/>
      <c r="W657" s="454"/>
      <c r="X657" s="454"/>
      <c r="Y657" s="454"/>
      <c r="Z657" s="454"/>
    </row>
    <row r="658" spans="1:26">
      <c r="A658" s="454"/>
      <c r="B658" s="454"/>
      <c r="C658" s="454"/>
      <c r="D658" s="454"/>
      <c r="E658" s="454"/>
      <c r="F658" s="454"/>
      <c r="G658" s="454"/>
      <c r="H658" s="454"/>
      <c r="I658" s="454"/>
      <c r="J658" s="454"/>
      <c r="K658" s="454"/>
      <c r="L658" s="454"/>
      <c r="M658" s="454"/>
      <c r="N658" s="454"/>
      <c r="O658" s="454"/>
      <c r="P658" s="454"/>
      <c r="Q658" s="454"/>
      <c r="R658" s="454"/>
      <c r="S658" s="454"/>
      <c r="T658" s="454"/>
      <c r="U658" s="454"/>
      <c r="V658" s="454"/>
      <c r="W658" s="454"/>
      <c r="X658" s="454"/>
      <c r="Y658" s="454"/>
      <c r="Z658" s="454"/>
    </row>
    <row r="659" spans="1:26">
      <c r="A659" s="454"/>
      <c r="B659" s="454"/>
      <c r="C659" s="454"/>
      <c r="D659" s="454"/>
      <c r="E659" s="454"/>
      <c r="F659" s="454"/>
      <c r="G659" s="454"/>
      <c r="H659" s="454"/>
      <c r="I659" s="454"/>
      <c r="J659" s="454"/>
      <c r="K659" s="454"/>
      <c r="L659" s="454"/>
      <c r="M659" s="454"/>
      <c r="N659" s="454"/>
      <c r="O659" s="454"/>
      <c r="P659" s="454"/>
      <c r="Q659" s="454"/>
      <c r="R659" s="454"/>
      <c r="S659" s="454"/>
      <c r="T659" s="454"/>
      <c r="U659" s="454"/>
      <c r="V659" s="454"/>
      <c r="W659" s="454"/>
      <c r="X659" s="454"/>
      <c r="Y659" s="454"/>
      <c r="Z659" s="454"/>
    </row>
    <row r="660" spans="1:26">
      <c r="A660" s="454"/>
      <c r="B660" s="454"/>
      <c r="C660" s="454"/>
      <c r="D660" s="454"/>
      <c r="E660" s="454"/>
      <c r="F660" s="454"/>
      <c r="G660" s="454"/>
      <c r="H660" s="454"/>
      <c r="I660" s="454"/>
      <c r="J660" s="454"/>
      <c r="K660" s="454"/>
      <c r="L660" s="454"/>
      <c r="M660" s="454"/>
      <c r="N660" s="454"/>
      <c r="O660" s="454"/>
      <c r="P660" s="454"/>
      <c r="Q660" s="454"/>
      <c r="R660" s="454"/>
      <c r="S660" s="454"/>
      <c r="T660" s="454"/>
      <c r="U660" s="454"/>
      <c r="V660" s="454"/>
      <c r="W660" s="454"/>
      <c r="X660" s="454"/>
      <c r="Y660" s="454"/>
      <c r="Z660" s="454"/>
    </row>
    <row r="661" spans="1:26">
      <c r="A661" s="454"/>
      <c r="B661" s="454"/>
      <c r="C661" s="454"/>
      <c r="D661" s="454"/>
      <c r="E661" s="454"/>
      <c r="F661" s="454"/>
      <c r="G661" s="454"/>
      <c r="H661" s="454"/>
      <c r="I661" s="454"/>
      <c r="J661" s="454"/>
      <c r="K661" s="454"/>
      <c r="L661" s="454"/>
      <c r="M661" s="454"/>
      <c r="N661" s="454"/>
      <c r="O661" s="454"/>
      <c r="P661" s="454"/>
      <c r="Q661" s="454"/>
      <c r="R661" s="454"/>
      <c r="S661" s="454"/>
      <c r="T661" s="454"/>
      <c r="U661" s="454"/>
      <c r="V661" s="454"/>
      <c r="W661" s="454"/>
      <c r="X661" s="454"/>
      <c r="Y661" s="454"/>
      <c r="Z661" s="454"/>
    </row>
    <row r="662" spans="1:26">
      <c r="A662" s="454"/>
      <c r="B662" s="454"/>
      <c r="C662" s="454"/>
      <c r="D662" s="454"/>
      <c r="E662" s="454"/>
      <c r="F662" s="454"/>
      <c r="G662" s="454"/>
      <c r="H662" s="454"/>
      <c r="I662" s="454"/>
      <c r="J662" s="454"/>
      <c r="K662" s="454"/>
      <c r="L662" s="454"/>
      <c r="M662" s="454"/>
      <c r="N662" s="454"/>
      <c r="O662" s="454"/>
      <c r="P662" s="454"/>
      <c r="Q662" s="454"/>
      <c r="R662" s="454"/>
      <c r="S662" s="454"/>
      <c r="T662" s="454"/>
      <c r="U662" s="454"/>
      <c r="V662" s="454"/>
      <c r="W662" s="454"/>
      <c r="X662" s="454"/>
      <c r="Y662" s="454"/>
      <c r="Z662" s="454"/>
    </row>
    <row r="663" spans="1:26">
      <c r="A663" s="454"/>
      <c r="B663" s="454"/>
      <c r="C663" s="454"/>
      <c r="D663" s="454"/>
      <c r="E663" s="454"/>
      <c r="F663" s="454"/>
      <c r="G663" s="454"/>
      <c r="H663" s="454"/>
      <c r="I663" s="454"/>
      <c r="J663" s="454"/>
      <c r="K663" s="454"/>
      <c r="L663" s="454"/>
      <c r="M663" s="454"/>
      <c r="N663" s="454"/>
      <c r="O663" s="454"/>
      <c r="P663" s="454"/>
      <c r="Q663" s="454"/>
      <c r="R663" s="454"/>
      <c r="S663" s="454"/>
      <c r="T663" s="454"/>
      <c r="U663" s="454"/>
      <c r="V663" s="454"/>
      <c r="W663" s="454"/>
      <c r="X663" s="454"/>
      <c r="Y663" s="454"/>
      <c r="Z663" s="454"/>
    </row>
    <row r="664" spans="1:26">
      <c r="A664" s="454"/>
      <c r="B664" s="454"/>
      <c r="C664" s="454"/>
      <c r="D664" s="454"/>
      <c r="E664" s="454"/>
      <c r="F664" s="454"/>
      <c r="G664" s="454"/>
      <c r="H664" s="454"/>
      <c r="I664" s="454"/>
      <c r="J664" s="454"/>
      <c r="K664" s="454"/>
      <c r="L664" s="454"/>
      <c r="M664" s="454"/>
      <c r="N664" s="454"/>
      <c r="O664" s="454"/>
      <c r="P664" s="454"/>
      <c r="Q664" s="454"/>
      <c r="R664" s="454"/>
      <c r="S664" s="454"/>
      <c r="T664" s="454"/>
      <c r="U664" s="454"/>
      <c r="V664" s="454"/>
      <c r="W664" s="454"/>
      <c r="X664" s="454"/>
      <c r="Y664" s="454"/>
      <c r="Z664" s="454"/>
    </row>
    <row r="665" spans="1:26">
      <c r="A665" s="454"/>
      <c r="B665" s="454"/>
      <c r="C665" s="454"/>
      <c r="D665" s="454"/>
      <c r="E665" s="454"/>
      <c r="F665" s="454"/>
      <c r="G665" s="454"/>
      <c r="H665" s="454"/>
      <c r="I665" s="454"/>
      <c r="J665" s="454"/>
      <c r="K665" s="454"/>
      <c r="L665" s="454"/>
      <c r="M665" s="454"/>
      <c r="N665" s="454"/>
      <c r="O665" s="454"/>
      <c r="P665" s="454"/>
      <c r="Q665" s="454"/>
      <c r="R665" s="454"/>
      <c r="S665" s="454"/>
      <c r="T665" s="454"/>
      <c r="U665" s="454"/>
      <c r="V665" s="454"/>
      <c r="W665" s="454"/>
      <c r="X665" s="454"/>
      <c r="Y665" s="454"/>
      <c r="Z665" s="454"/>
    </row>
    <row r="666" spans="1:26">
      <c r="A666" s="454"/>
      <c r="B666" s="454"/>
      <c r="C666" s="454"/>
      <c r="D666" s="454"/>
      <c r="E666" s="454"/>
      <c r="F666" s="454"/>
      <c r="G666" s="454"/>
      <c r="H666" s="454"/>
      <c r="I666" s="454"/>
      <c r="J666" s="454"/>
      <c r="K666" s="454"/>
      <c r="L666" s="454"/>
      <c r="M666" s="454"/>
      <c r="N666" s="454"/>
      <c r="O666" s="454"/>
      <c r="P666" s="454"/>
      <c r="Q666" s="454"/>
      <c r="R666" s="454"/>
      <c r="S666" s="454"/>
      <c r="T666" s="454"/>
      <c r="U666" s="454"/>
      <c r="V666" s="454"/>
      <c r="W666" s="454"/>
      <c r="X666" s="454"/>
      <c r="Y666" s="454"/>
      <c r="Z666" s="454"/>
    </row>
    <row r="667" spans="1:26">
      <c r="A667" s="454"/>
      <c r="B667" s="454"/>
      <c r="C667" s="454"/>
      <c r="D667" s="454"/>
      <c r="E667" s="454"/>
      <c r="F667" s="454"/>
      <c r="G667" s="454"/>
      <c r="H667" s="454"/>
      <c r="I667" s="454"/>
      <c r="J667" s="454"/>
      <c r="K667" s="454"/>
      <c r="L667" s="454"/>
      <c r="M667" s="454"/>
      <c r="N667" s="454"/>
      <c r="O667" s="454"/>
      <c r="P667" s="454"/>
      <c r="Q667" s="454"/>
      <c r="R667" s="454"/>
      <c r="S667" s="454"/>
      <c r="T667" s="454"/>
      <c r="U667" s="454"/>
      <c r="V667" s="454"/>
      <c r="W667" s="454"/>
      <c r="X667" s="454"/>
      <c r="Y667" s="454"/>
      <c r="Z667" s="454"/>
    </row>
    <row r="668" spans="1:26">
      <c r="A668" s="454"/>
      <c r="B668" s="454"/>
      <c r="C668" s="454"/>
      <c r="D668" s="454"/>
      <c r="E668" s="454"/>
      <c r="F668" s="454"/>
      <c r="G668" s="454"/>
      <c r="H668" s="454"/>
      <c r="I668" s="454"/>
      <c r="J668" s="454"/>
      <c r="K668" s="454"/>
      <c r="L668" s="454"/>
      <c r="M668" s="454"/>
      <c r="N668" s="454"/>
      <c r="O668" s="454"/>
      <c r="P668" s="454"/>
      <c r="Q668" s="454"/>
      <c r="R668" s="454"/>
      <c r="S668" s="454"/>
      <c r="T668" s="454"/>
      <c r="U668" s="454"/>
      <c r="V668" s="454"/>
      <c r="W668" s="454"/>
      <c r="X668" s="454"/>
      <c r="Y668" s="454"/>
      <c r="Z668" s="454"/>
    </row>
    <row r="669" spans="1:26">
      <c r="A669" s="454"/>
      <c r="B669" s="454"/>
      <c r="C669" s="454"/>
      <c r="D669" s="454"/>
      <c r="E669" s="454"/>
      <c r="F669" s="454"/>
      <c r="G669" s="454"/>
      <c r="H669" s="454"/>
      <c r="I669" s="454"/>
      <c r="J669" s="454"/>
      <c r="K669" s="454"/>
      <c r="L669" s="454"/>
      <c r="M669" s="454"/>
      <c r="N669" s="454"/>
      <c r="O669" s="454"/>
      <c r="P669" s="454"/>
      <c r="Q669" s="454"/>
      <c r="R669" s="454"/>
      <c r="S669" s="454"/>
      <c r="T669" s="454"/>
      <c r="U669" s="454"/>
      <c r="V669" s="454"/>
      <c r="W669" s="454"/>
      <c r="X669" s="454"/>
      <c r="Y669" s="454"/>
      <c r="Z669" s="454"/>
    </row>
    <row r="670" spans="1:26">
      <c r="A670" s="454"/>
      <c r="B670" s="454"/>
      <c r="C670" s="454"/>
      <c r="D670" s="454"/>
      <c r="E670" s="454"/>
      <c r="F670" s="454"/>
      <c r="G670" s="454"/>
      <c r="H670" s="454"/>
      <c r="I670" s="454"/>
      <c r="J670" s="454"/>
      <c r="K670" s="454"/>
      <c r="L670" s="454"/>
      <c r="M670" s="454"/>
      <c r="N670" s="454"/>
      <c r="O670" s="454"/>
      <c r="P670" s="454"/>
      <c r="Q670" s="454"/>
      <c r="R670" s="454"/>
      <c r="S670" s="454"/>
      <c r="T670" s="454"/>
      <c r="U670" s="454"/>
      <c r="V670" s="454"/>
      <c r="W670" s="454"/>
      <c r="X670" s="454"/>
      <c r="Y670" s="454"/>
      <c r="Z670" s="454"/>
    </row>
    <row r="671" spans="1:26">
      <c r="A671" s="454"/>
      <c r="B671" s="454"/>
      <c r="C671" s="454"/>
      <c r="D671" s="454"/>
      <c r="E671" s="454"/>
      <c r="F671" s="454"/>
      <c r="G671" s="454"/>
      <c r="H671" s="454"/>
      <c r="I671" s="454"/>
      <c r="J671" s="454"/>
      <c r="K671" s="454"/>
      <c r="L671" s="454"/>
      <c r="M671" s="454"/>
      <c r="N671" s="454"/>
      <c r="O671" s="454"/>
      <c r="P671" s="454"/>
      <c r="Q671" s="454"/>
      <c r="R671" s="454"/>
      <c r="S671" s="454"/>
      <c r="T671" s="454"/>
      <c r="U671" s="454"/>
      <c r="V671" s="454"/>
      <c r="W671" s="454"/>
      <c r="X671" s="454"/>
      <c r="Y671" s="454"/>
      <c r="Z671" s="454"/>
    </row>
    <row r="672" spans="1:26">
      <c r="A672" s="454"/>
      <c r="B672" s="454"/>
      <c r="C672" s="454"/>
      <c r="D672" s="454"/>
      <c r="E672" s="454"/>
      <c r="F672" s="454"/>
      <c r="G672" s="454"/>
      <c r="H672" s="454"/>
      <c r="I672" s="454"/>
      <c r="J672" s="454"/>
      <c r="K672" s="454"/>
      <c r="L672" s="454"/>
      <c r="M672" s="454"/>
      <c r="N672" s="454"/>
      <c r="O672" s="454"/>
      <c r="P672" s="454"/>
      <c r="Q672" s="454"/>
      <c r="R672" s="454"/>
      <c r="S672" s="454"/>
      <c r="T672" s="454"/>
      <c r="U672" s="454"/>
      <c r="V672" s="454"/>
      <c r="W672" s="454"/>
      <c r="X672" s="454"/>
      <c r="Y672" s="454"/>
      <c r="Z672" s="454"/>
    </row>
    <row r="673" spans="1:26">
      <c r="A673" s="454"/>
      <c r="B673" s="454"/>
      <c r="C673" s="454"/>
      <c r="D673" s="454"/>
      <c r="E673" s="454"/>
      <c r="F673" s="454"/>
      <c r="G673" s="454"/>
      <c r="H673" s="454"/>
      <c r="I673" s="454"/>
      <c r="J673" s="454"/>
      <c r="K673" s="454"/>
      <c r="L673" s="454"/>
      <c r="M673" s="454"/>
      <c r="N673" s="454"/>
      <c r="O673" s="454"/>
      <c r="P673" s="454"/>
      <c r="Q673" s="454"/>
      <c r="R673" s="454"/>
      <c r="S673" s="454"/>
      <c r="T673" s="454"/>
      <c r="U673" s="454"/>
      <c r="V673" s="454"/>
      <c r="W673" s="454"/>
      <c r="X673" s="454"/>
      <c r="Y673" s="454"/>
      <c r="Z673" s="454"/>
    </row>
    <row r="674" spans="1:26">
      <c r="A674" s="454"/>
      <c r="B674" s="454"/>
      <c r="C674" s="454"/>
      <c r="D674" s="454"/>
      <c r="E674" s="454"/>
      <c r="F674" s="454"/>
      <c r="G674" s="454"/>
      <c r="H674" s="454"/>
      <c r="I674" s="454"/>
      <c r="J674" s="454"/>
      <c r="K674" s="454"/>
      <c r="L674" s="454"/>
      <c r="M674" s="454"/>
      <c r="N674" s="454"/>
      <c r="O674" s="454"/>
      <c r="P674" s="454"/>
      <c r="Q674" s="454"/>
      <c r="R674" s="454"/>
      <c r="S674" s="454"/>
      <c r="T674" s="454"/>
      <c r="U674" s="454"/>
      <c r="V674" s="454"/>
      <c r="W674" s="454"/>
      <c r="X674" s="454"/>
      <c r="Y674" s="454"/>
      <c r="Z674" s="454"/>
    </row>
    <row r="675" spans="1:26">
      <c r="A675" s="454"/>
      <c r="B675" s="454"/>
      <c r="C675" s="454"/>
      <c r="D675" s="454"/>
      <c r="E675" s="454"/>
      <c r="F675" s="454"/>
      <c r="G675" s="454"/>
      <c r="H675" s="454"/>
      <c r="I675" s="454"/>
      <c r="J675" s="454"/>
      <c r="K675" s="454"/>
      <c r="L675" s="454"/>
      <c r="M675" s="454"/>
      <c r="N675" s="454"/>
      <c r="O675" s="454"/>
      <c r="P675" s="454"/>
      <c r="Q675" s="454"/>
      <c r="R675" s="454"/>
      <c r="S675" s="454"/>
      <c r="T675" s="454"/>
      <c r="U675" s="454"/>
      <c r="V675" s="454"/>
      <c r="W675" s="454"/>
      <c r="X675" s="454"/>
      <c r="Y675" s="454"/>
      <c r="Z675" s="454"/>
    </row>
    <row r="676" spans="1:26">
      <c r="A676" s="454"/>
      <c r="B676" s="454"/>
      <c r="C676" s="454"/>
      <c r="D676" s="454"/>
      <c r="E676" s="454"/>
      <c r="F676" s="454"/>
      <c r="G676" s="454"/>
      <c r="H676" s="454"/>
      <c r="I676" s="454"/>
      <c r="J676" s="454"/>
      <c r="K676" s="454"/>
      <c r="L676" s="454"/>
      <c r="M676" s="454"/>
      <c r="N676" s="454"/>
      <c r="O676" s="454"/>
      <c r="P676" s="454"/>
      <c r="Q676" s="454"/>
      <c r="R676" s="454"/>
      <c r="S676" s="454"/>
      <c r="T676" s="454"/>
      <c r="U676" s="454"/>
      <c r="V676" s="454"/>
      <c r="W676" s="454"/>
      <c r="X676" s="454"/>
      <c r="Y676" s="454"/>
      <c r="Z676" s="454"/>
    </row>
    <row r="677" spans="1:26">
      <c r="A677" s="454"/>
      <c r="B677" s="454"/>
      <c r="C677" s="454"/>
      <c r="D677" s="454"/>
      <c r="E677" s="454"/>
      <c r="F677" s="454"/>
      <c r="G677" s="454"/>
      <c r="H677" s="454"/>
      <c r="I677" s="454"/>
      <c r="J677" s="454"/>
      <c r="K677" s="454"/>
      <c r="L677" s="454"/>
      <c r="M677" s="454"/>
      <c r="N677" s="454"/>
      <c r="O677" s="454"/>
      <c r="P677" s="454"/>
      <c r="Q677" s="454"/>
      <c r="R677" s="454"/>
      <c r="S677" s="454"/>
      <c r="T677" s="454"/>
      <c r="U677" s="454"/>
      <c r="V677" s="454"/>
      <c r="W677" s="454"/>
      <c r="X677" s="454"/>
      <c r="Y677" s="454"/>
      <c r="Z677" s="454"/>
    </row>
    <row r="678" spans="1:26">
      <c r="A678" s="454"/>
      <c r="B678" s="454"/>
      <c r="C678" s="454"/>
      <c r="D678" s="454"/>
      <c r="E678" s="454"/>
      <c r="F678" s="454"/>
      <c r="G678" s="454"/>
      <c r="H678" s="454"/>
      <c r="I678" s="454"/>
      <c r="J678" s="454"/>
      <c r="K678" s="454"/>
      <c r="L678" s="454"/>
      <c r="M678" s="454"/>
      <c r="N678" s="454"/>
      <c r="O678" s="454"/>
      <c r="P678" s="454"/>
      <c r="Q678" s="454"/>
      <c r="R678" s="454"/>
      <c r="S678" s="454"/>
      <c r="T678" s="454"/>
      <c r="U678" s="454"/>
      <c r="V678" s="454"/>
      <c r="W678" s="454"/>
      <c r="X678" s="454"/>
      <c r="Y678" s="454"/>
      <c r="Z678" s="454"/>
    </row>
    <row r="679" spans="1:26">
      <c r="A679" s="454"/>
      <c r="B679" s="454"/>
      <c r="C679" s="454"/>
      <c r="D679" s="454"/>
      <c r="E679" s="454"/>
      <c r="F679" s="454"/>
      <c r="G679" s="454"/>
      <c r="H679" s="454"/>
      <c r="I679" s="454"/>
      <c r="J679" s="454"/>
      <c r="K679" s="454"/>
      <c r="L679" s="454"/>
      <c r="M679" s="454"/>
      <c r="N679" s="454"/>
      <c r="O679" s="454"/>
      <c r="P679" s="454"/>
      <c r="Q679" s="454"/>
      <c r="R679" s="454"/>
      <c r="S679" s="454"/>
      <c r="T679" s="454"/>
      <c r="U679" s="454"/>
      <c r="V679" s="454"/>
      <c r="W679" s="454"/>
      <c r="X679" s="454"/>
      <c r="Y679" s="454"/>
      <c r="Z679" s="454"/>
    </row>
    <row r="680" spans="1:26">
      <c r="A680" s="454"/>
      <c r="B680" s="454"/>
      <c r="C680" s="454"/>
      <c r="D680" s="454"/>
      <c r="E680" s="454"/>
      <c r="F680" s="454"/>
      <c r="G680" s="454"/>
      <c r="H680" s="454"/>
      <c r="I680" s="454"/>
      <c r="J680" s="454"/>
      <c r="K680" s="454"/>
      <c r="L680" s="454"/>
      <c r="M680" s="454"/>
      <c r="N680" s="454"/>
      <c r="O680" s="454"/>
      <c r="P680" s="454"/>
      <c r="Q680" s="454"/>
      <c r="R680" s="454"/>
      <c r="S680" s="454"/>
      <c r="T680" s="454"/>
      <c r="U680" s="454"/>
      <c r="V680" s="454"/>
      <c r="W680" s="454"/>
      <c r="X680" s="454"/>
      <c r="Y680" s="454"/>
      <c r="Z680" s="454"/>
    </row>
    <row r="681" spans="1:26">
      <c r="A681" s="454"/>
      <c r="B681" s="454"/>
      <c r="C681" s="454"/>
      <c r="D681" s="454"/>
      <c r="E681" s="454"/>
      <c r="F681" s="454"/>
      <c r="G681" s="454"/>
      <c r="H681" s="454"/>
      <c r="I681" s="454"/>
      <c r="J681" s="454"/>
      <c r="K681" s="454"/>
      <c r="L681" s="454"/>
      <c r="M681" s="454"/>
      <c r="N681" s="454"/>
      <c r="O681" s="454"/>
      <c r="P681" s="454"/>
      <c r="Q681" s="454"/>
      <c r="R681" s="454"/>
      <c r="S681" s="454"/>
      <c r="T681" s="454"/>
      <c r="U681" s="454"/>
      <c r="V681" s="454"/>
      <c r="W681" s="454"/>
      <c r="X681" s="454"/>
      <c r="Y681" s="454"/>
      <c r="Z681" s="454"/>
    </row>
    <row r="682" spans="1:26">
      <c r="A682" s="454"/>
      <c r="B682" s="454"/>
      <c r="C682" s="454"/>
      <c r="D682" s="454"/>
      <c r="E682" s="454"/>
      <c r="F682" s="454"/>
      <c r="G682" s="454"/>
      <c r="H682" s="454"/>
      <c r="I682" s="454"/>
      <c r="J682" s="454"/>
      <c r="K682" s="454"/>
      <c r="L682" s="454"/>
      <c r="M682" s="454"/>
      <c r="N682" s="454"/>
      <c r="O682" s="454"/>
      <c r="P682" s="454"/>
      <c r="Q682" s="454"/>
      <c r="R682" s="454"/>
      <c r="S682" s="454"/>
      <c r="T682" s="454"/>
      <c r="U682" s="454"/>
      <c r="V682" s="454"/>
      <c r="W682" s="454"/>
      <c r="X682" s="454"/>
      <c r="Y682" s="454"/>
      <c r="Z682" s="454"/>
    </row>
    <row r="683" spans="1:26">
      <c r="A683" s="454"/>
      <c r="B683" s="454"/>
      <c r="C683" s="454"/>
      <c r="D683" s="454"/>
      <c r="E683" s="454"/>
      <c r="F683" s="454"/>
      <c r="G683" s="454"/>
      <c r="H683" s="454"/>
      <c r="I683" s="454"/>
      <c r="J683" s="454"/>
      <c r="K683" s="454"/>
      <c r="L683" s="454"/>
      <c r="M683" s="454"/>
      <c r="N683" s="454"/>
      <c r="O683" s="454"/>
      <c r="P683" s="454"/>
      <c r="Q683" s="454"/>
      <c r="R683" s="454"/>
      <c r="S683" s="454"/>
      <c r="T683" s="454"/>
      <c r="U683" s="454"/>
      <c r="V683" s="454"/>
      <c r="W683" s="454"/>
      <c r="X683" s="454"/>
      <c r="Y683" s="454"/>
      <c r="Z683" s="454"/>
    </row>
    <row r="684" spans="1:26">
      <c r="A684" s="454"/>
      <c r="B684" s="454"/>
      <c r="C684" s="454"/>
      <c r="D684" s="454"/>
      <c r="E684" s="454"/>
      <c r="F684" s="454"/>
      <c r="G684" s="454"/>
      <c r="H684" s="454"/>
      <c r="I684" s="454"/>
      <c r="J684" s="454"/>
      <c r="K684" s="454"/>
      <c r="L684" s="454"/>
      <c r="M684" s="454"/>
      <c r="N684" s="454"/>
      <c r="O684" s="454"/>
      <c r="P684" s="454"/>
      <c r="Q684" s="454"/>
      <c r="R684" s="454"/>
      <c r="S684" s="454"/>
      <c r="T684" s="454"/>
      <c r="U684" s="454"/>
      <c r="V684" s="454"/>
      <c r="W684" s="454"/>
      <c r="X684" s="454"/>
      <c r="Y684" s="454"/>
      <c r="Z684" s="454"/>
    </row>
    <row r="685" spans="1:26">
      <c r="A685" s="454"/>
      <c r="B685" s="454"/>
      <c r="C685" s="454"/>
      <c r="D685" s="454"/>
      <c r="E685" s="454"/>
      <c r="F685" s="454"/>
      <c r="G685" s="454"/>
      <c r="H685" s="454"/>
      <c r="I685" s="454"/>
      <c r="J685" s="454"/>
      <c r="K685" s="454"/>
      <c r="L685" s="454"/>
      <c r="M685" s="454"/>
      <c r="N685" s="454"/>
      <c r="O685" s="454"/>
      <c r="P685" s="454"/>
      <c r="Q685" s="454"/>
      <c r="R685" s="454"/>
      <c r="S685" s="454"/>
      <c r="T685" s="454"/>
      <c r="U685" s="454"/>
      <c r="V685" s="454"/>
      <c r="W685" s="454"/>
      <c r="X685" s="454"/>
      <c r="Y685" s="454"/>
      <c r="Z685" s="454"/>
    </row>
    <row r="686" spans="1:26">
      <c r="A686" s="454"/>
      <c r="B686" s="454"/>
      <c r="C686" s="454"/>
      <c r="D686" s="454"/>
      <c r="E686" s="454"/>
      <c r="F686" s="454"/>
      <c r="G686" s="454"/>
      <c r="H686" s="454"/>
      <c r="I686" s="454"/>
      <c r="J686" s="454"/>
      <c r="K686" s="454"/>
      <c r="L686" s="454"/>
      <c r="M686" s="454"/>
      <c r="N686" s="454"/>
      <c r="O686" s="454"/>
      <c r="P686" s="454"/>
      <c r="Q686" s="454"/>
      <c r="R686" s="454"/>
      <c r="S686" s="454"/>
      <c r="T686" s="454"/>
      <c r="U686" s="454"/>
      <c r="V686" s="454"/>
      <c r="W686" s="454"/>
      <c r="X686" s="454"/>
      <c r="Y686" s="454"/>
      <c r="Z686" s="454"/>
    </row>
    <row r="687" spans="1:26">
      <c r="A687" s="454"/>
      <c r="B687" s="454"/>
      <c r="C687" s="454"/>
      <c r="D687" s="454"/>
      <c r="E687" s="454"/>
      <c r="F687" s="454"/>
      <c r="G687" s="454"/>
      <c r="H687" s="454"/>
      <c r="I687" s="454"/>
      <c r="J687" s="454"/>
      <c r="K687" s="454"/>
      <c r="L687" s="454"/>
      <c r="M687" s="454"/>
      <c r="N687" s="454"/>
      <c r="O687" s="454"/>
      <c r="P687" s="454"/>
      <c r="Q687" s="454"/>
      <c r="R687" s="454"/>
      <c r="S687" s="454"/>
      <c r="T687" s="454"/>
      <c r="U687" s="454"/>
      <c r="V687" s="454"/>
      <c r="W687" s="454"/>
      <c r="X687" s="454"/>
      <c r="Y687" s="454"/>
      <c r="Z687" s="454"/>
    </row>
    <row r="688" spans="1:26">
      <c r="A688" s="454"/>
      <c r="B688" s="454"/>
      <c r="C688" s="454"/>
      <c r="D688" s="454"/>
      <c r="E688" s="454"/>
      <c r="F688" s="454"/>
      <c r="G688" s="454"/>
      <c r="H688" s="454"/>
      <c r="I688" s="454"/>
      <c r="J688" s="454"/>
      <c r="K688" s="454"/>
      <c r="L688" s="454"/>
      <c r="M688" s="454"/>
      <c r="N688" s="454"/>
      <c r="O688" s="454"/>
      <c r="P688" s="454"/>
      <c r="Q688" s="454"/>
      <c r="R688" s="454"/>
      <c r="S688" s="454"/>
      <c r="T688" s="454"/>
      <c r="U688" s="454"/>
      <c r="V688" s="454"/>
      <c r="W688" s="454"/>
      <c r="X688" s="454"/>
      <c r="Y688" s="454"/>
      <c r="Z688" s="454"/>
    </row>
    <row r="689" spans="1:26">
      <c r="A689" s="454"/>
      <c r="B689" s="454"/>
      <c r="C689" s="454"/>
      <c r="D689" s="454"/>
      <c r="E689" s="454"/>
      <c r="F689" s="454"/>
      <c r="G689" s="454"/>
      <c r="H689" s="454"/>
      <c r="I689" s="454"/>
      <c r="J689" s="454"/>
      <c r="K689" s="454"/>
      <c r="L689" s="454"/>
      <c r="M689" s="454"/>
      <c r="N689" s="454"/>
      <c r="O689" s="454"/>
      <c r="P689" s="454"/>
      <c r="Q689" s="454"/>
      <c r="R689" s="454"/>
      <c r="S689" s="454"/>
      <c r="T689" s="454"/>
      <c r="U689" s="454"/>
      <c r="V689" s="454"/>
      <c r="W689" s="454"/>
      <c r="X689" s="454"/>
      <c r="Y689" s="454"/>
      <c r="Z689" s="454"/>
    </row>
    <row r="690" spans="1:26">
      <c r="A690" s="454"/>
      <c r="B690" s="454"/>
      <c r="C690" s="454"/>
      <c r="D690" s="454"/>
      <c r="E690" s="454"/>
      <c r="F690" s="454"/>
      <c r="G690" s="454"/>
      <c r="H690" s="454"/>
      <c r="I690" s="454"/>
      <c r="J690" s="454"/>
      <c r="K690" s="454"/>
      <c r="L690" s="454"/>
      <c r="M690" s="454"/>
      <c r="N690" s="454"/>
      <c r="O690" s="454"/>
      <c r="P690" s="454"/>
      <c r="Q690" s="454"/>
      <c r="R690" s="454"/>
      <c r="S690" s="454"/>
      <c r="T690" s="454"/>
      <c r="U690" s="454"/>
      <c r="V690" s="454"/>
      <c r="W690" s="454"/>
      <c r="X690" s="454"/>
      <c r="Y690" s="454"/>
      <c r="Z690" s="454"/>
    </row>
    <row r="691" spans="1:26">
      <c r="A691" s="454"/>
      <c r="B691" s="454"/>
      <c r="C691" s="454"/>
      <c r="D691" s="454"/>
      <c r="E691" s="454"/>
      <c r="F691" s="454"/>
      <c r="G691" s="454"/>
      <c r="H691" s="454"/>
      <c r="I691" s="454"/>
      <c r="J691" s="454"/>
      <c r="K691" s="454"/>
      <c r="L691" s="454"/>
      <c r="M691" s="454"/>
      <c r="N691" s="454"/>
      <c r="O691" s="454"/>
      <c r="P691" s="454"/>
      <c r="Q691" s="454"/>
      <c r="R691" s="454"/>
      <c r="S691" s="454"/>
      <c r="T691" s="454"/>
      <c r="U691" s="454"/>
      <c r="V691" s="454"/>
      <c r="W691" s="454"/>
      <c r="X691" s="454"/>
      <c r="Y691" s="454"/>
      <c r="Z691" s="454"/>
    </row>
    <row r="692" spans="1:26">
      <c r="A692" s="454"/>
      <c r="B692" s="454"/>
      <c r="C692" s="454"/>
      <c r="D692" s="454"/>
      <c r="E692" s="454"/>
      <c r="F692" s="454"/>
      <c r="G692" s="454"/>
      <c r="H692" s="454"/>
      <c r="I692" s="454"/>
      <c r="J692" s="454"/>
      <c r="K692" s="454"/>
      <c r="L692" s="454"/>
      <c r="M692" s="454"/>
      <c r="N692" s="454"/>
      <c r="O692" s="454"/>
      <c r="P692" s="454"/>
      <c r="Q692" s="454"/>
      <c r="R692" s="454"/>
      <c r="S692" s="454"/>
      <c r="T692" s="454"/>
      <c r="U692" s="454"/>
      <c r="V692" s="454"/>
      <c r="W692" s="454"/>
      <c r="X692" s="454"/>
      <c r="Y692" s="454"/>
      <c r="Z692" s="454"/>
    </row>
    <row r="693" spans="1:26">
      <c r="A693" s="454"/>
      <c r="B693" s="454"/>
      <c r="C693" s="454"/>
      <c r="D693" s="454"/>
      <c r="E693" s="454"/>
      <c r="F693" s="454"/>
      <c r="G693" s="454"/>
      <c r="H693" s="454"/>
      <c r="I693" s="454"/>
      <c r="J693" s="454"/>
      <c r="K693" s="454"/>
      <c r="L693" s="454"/>
      <c r="M693" s="454"/>
      <c r="N693" s="454"/>
      <c r="O693" s="454"/>
      <c r="P693" s="454"/>
      <c r="Q693" s="454"/>
      <c r="R693" s="454"/>
      <c r="S693" s="454"/>
      <c r="T693" s="454"/>
      <c r="U693" s="454"/>
      <c r="V693" s="454"/>
      <c r="W693" s="454"/>
      <c r="X693" s="454"/>
      <c r="Y693" s="454"/>
      <c r="Z693" s="454"/>
    </row>
    <row r="694" spans="1:26">
      <c r="A694" s="454"/>
      <c r="B694" s="454"/>
      <c r="C694" s="454"/>
      <c r="D694" s="454"/>
      <c r="E694" s="454"/>
      <c r="F694" s="454"/>
      <c r="G694" s="454"/>
      <c r="H694" s="454"/>
      <c r="I694" s="454"/>
      <c r="J694" s="454"/>
      <c r="K694" s="454"/>
      <c r="L694" s="454"/>
      <c r="M694" s="454"/>
      <c r="N694" s="454"/>
      <c r="O694" s="454"/>
      <c r="P694" s="454"/>
      <c r="Q694" s="454"/>
      <c r="R694" s="454"/>
      <c r="S694" s="454"/>
      <c r="T694" s="454"/>
      <c r="U694" s="454"/>
      <c r="V694" s="454"/>
      <c r="W694" s="454"/>
      <c r="X694" s="454"/>
      <c r="Y694" s="454"/>
      <c r="Z694" s="454"/>
    </row>
    <row r="695" spans="1:26">
      <c r="A695" s="454"/>
      <c r="B695" s="454"/>
      <c r="C695" s="454"/>
      <c r="D695" s="454"/>
      <c r="E695" s="454"/>
      <c r="F695" s="454"/>
      <c r="G695" s="454"/>
      <c r="H695" s="454"/>
      <c r="I695" s="454"/>
      <c r="J695" s="454"/>
      <c r="K695" s="454"/>
      <c r="L695" s="454"/>
      <c r="M695" s="454"/>
      <c r="N695" s="454"/>
      <c r="O695" s="454"/>
      <c r="P695" s="454"/>
      <c r="Q695" s="454"/>
      <c r="R695" s="454"/>
      <c r="S695" s="454"/>
      <c r="T695" s="454"/>
      <c r="U695" s="454"/>
      <c r="V695" s="454"/>
      <c r="W695" s="454"/>
      <c r="X695" s="454"/>
      <c r="Y695" s="454"/>
      <c r="Z695" s="454"/>
    </row>
    <row r="696" spans="1:26">
      <c r="A696" s="454"/>
      <c r="B696" s="454"/>
      <c r="C696" s="454"/>
      <c r="D696" s="454"/>
      <c r="E696" s="454"/>
      <c r="F696" s="454"/>
      <c r="G696" s="454"/>
      <c r="H696" s="454"/>
      <c r="I696" s="454"/>
      <c r="J696" s="454"/>
      <c r="K696" s="454"/>
      <c r="L696" s="454"/>
      <c r="M696" s="454"/>
      <c r="N696" s="454"/>
      <c r="O696" s="454"/>
      <c r="P696" s="454"/>
      <c r="Q696" s="454"/>
      <c r="R696" s="454"/>
      <c r="S696" s="454"/>
      <c r="T696" s="454"/>
      <c r="U696" s="454"/>
      <c r="V696" s="454"/>
      <c r="W696" s="454"/>
      <c r="X696" s="454"/>
      <c r="Y696" s="454"/>
      <c r="Z696" s="454"/>
    </row>
    <row r="697" spans="1:26">
      <c r="A697" s="454"/>
      <c r="B697" s="454"/>
      <c r="C697" s="454"/>
      <c r="D697" s="454"/>
      <c r="E697" s="454"/>
      <c r="F697" s="454"/>
      <c r="G697" s="454"/>
      <c r="H697" s="454"/>
      <c r="I697" s="454"/>
      <c r="J697" s="454"/>
      <c r="K697" s="454"/>
      <c r="L697" s="454"/>
      <c r="M697" s="454"/>
      <c r="N697" s="454"/>
      <c r="O697" s="454"/>
      <c r="P697" s="454"/>
      <c r="Q697" s="454"/>
      <c r="R697" s="454"/>
      <c r="S697" s="454"/>
      <c r="T697" s="454"/>
      <c r="U697" s="454"/>
      <c r="V697" s="454"/>
      <c r="W697" s="454"/>
      <c r="X697" s="454"/>
      <c r="Y697" s="454"/>
      <c r="Z697" s="454"/>
    </row>
    <row r="698" spans="1:26">
      <c r="A698" s="454"/>
      <c r="B698" s="454"/>
      <c r="C698" s="454"/>
      <c r="D698" s="454"/>
      <c r="E698" s="454"/>
      <c r="F698" s="454"/>
      <c r="G698" s="454"/>
      <c r="H698" s="454"/>
      <c r="I698" s="454"/>
      <c r="J698" s="454"/>
      <c r="K698" s="454"/>
      <c r="L698" s="454"/>
      <c r="M698" s="454"/>
      <c r="N698" s="454"/>
      <c r="O698" s="454"/>
      <c r="P698" s="454"/>
      <c r="Q698" s="454"/>
      <c r="R698" s="454"/>
      <c r="S698" s="454"/>
      <c r="T698" s="454"/>
      <c r="U698" s="454"/>
      <c r="V698" s="454"/>
      <c r="W698" s="454"/>
      <c r="X698" s="454"/>
      <c r="Y698" s="454"/>
      <c r="Z698" s="454"/>
    </row>
    <row r="699" spans="1:26">
      <c r="A699" s="454"/>
      <c r="B699" s="454"/>
      <c r="C699" s="454"/>
      <c r="D699" s="454"/>
      <c r="E699" s="454"/>
      <c r="F699" s="454"/>
      <c r="G699" s="454"/>
      <c r="H699" s="454"/>
      <c r="I699" s="454"/>
      <c r="J699" s="454"/>
      <c r="K699" s="454"/>
      <c r="L699" s="454"/>
      <c r="M699" s="454"/>
      <c r="N699" s="454"/>
      <c r="O699" s="454"/>
      <c r="P699" s="454"/>
      <c r="Q699" s="454"/>
      <c r="R699" s="454"/>
      <c r="S699" s="454"/>
      <c r="T699" s="454"/>
      <c r="U699" s="454"/>
      <c r="V699" s="454"/>
      <c r="W699" s="454"/>
      <c r="X699" s="454"/>
      <c r="Y699" s="454"/>
      <c r="Z699" s="454"/>
    </row>
    <row r="700" spans="1:26">
      <c r="A700" s="454"/>
      <c r="B700" s="454"/>
      <c r="C700" s="454"/>
      <c r="D700" s="454"/>
      <c r="E700" s="454"/>
      <c r="F700" s="454"/>
      <c r="G700" s="454"/>
      <c r="H700" s="454"/>
      <c r="I700" s="454"/>
      <c r="J700" s="454"/>
      <c r="K700" s="454"/>
      <c r="L700" s="454"/>
      <c r="M700" s="454"/>
      <c r="N700" s="454"/>
      <c r="O700" s="454"/>
      <c r="P700" s="454"/>
      <c r="Q700" s="454"/>
      <c r="R700" s="454"/>
      <c r="S700" s="454"/>
      <c r="T700" s="454"/>
      <c r="U700" s="454"/>
      <c r="V700" s="454"/>
      <c r="W700" s="454"/>
      <c r="X700" s="454"/>
      <c r="Y700" s="454"/>
      <c r="Z700" s="454"/>
    </row>
    <row r="701" spans="1:26">
      <c r="A701" s="454"/>
      <c r="B701" s="454"/>
      <c r="C701" s="454"/>
      <c r="D701" s="454"/>
      <c r="E701" s="454"/>
      <c r="F701" s="454"/>
      <c r="G701" s="454"/>
      <c r="H701" s="454"/>
      <c r="I701" s="454"/>
      <c r="J701" s="454"/>
      <c r="K701" s="454"/>
      <c r="L701" s="454"/>
      <c r="M701" s="454"/>
      <c r="N701" s="454"/>
      <c r="O701" s="454"/>
      <c r="P701" s="454"/>
      <c r="Q701" s="454"/>
      <c r="R701" s="454"/>
      <c r="S701" s="454"/>
      <c r="T701" s="454"/>
      <c r="U701" s="454"/>
      <c r="V701" s="454"/>
      <c r="W701" s="454"/>
      <c r="X701" s="454"/>
      <c r="Y701" s="454"/>
      <c r="Z701" s="454"/>
    </row>
    <row r="702" spans="1:26">
      <c r="A702" s="454"/>
      <c r="B702" s="454"/>
      <c r="C702" s="454"/>
      <c r="D702" s="454"/>
      <c r="E702" s="454"/>
      <c r="F702" s="454"/>
      <c r="G702" s="454"/>
      <c r="H702" s="454"/>
      <c r="I702" s="454"/>
      <c r="J702" s="454"/>
      <c r="K702" s="454"/>
      <c r="L702" s="454"/>
      <c r="M702" s="454"/>
      <c r="N702" s="454"/>
      <c r="O702" s="454"/>
      <c r="P702" s="454"/>
      <c r="Q702" s="454"/>
      <c r="R702" s="454"/>
      <c r="S702" s="454"/>
      <c r="T702" s="454"/>
      <c r="U702" s="454"/>
      <c r="V702" s="454"/>
      <c r="W702" s="454"/>
      <c r="X702" s="454"/>
      <c r="Y702" s="454"/>
      <c r="Z702" s="454"/>
    </row>
    <row r="703" spans="1:26">
      <c r="A703" s="454"/>
      <c r="B703" s="454"/>
      <c r="C703" s="454"/>
      <c r="D703" s="454"/>
      <c r="E703" s="454"/>
      <c r="F703" s="454"/>
      <c r="G703" s="454"/>
      <c r="H703" s="454"/>
      <c r="I703" s="454"/>
      <c r="J703" s="454"/>
      <c r="K703" s="454"/>
      <c r="L703" s="454"/>
      <c r="M703" s="454"/>
      <c r="N703" s="454"/>
      <c r="O703" s="454"/>
      <c r="P703" s="454"/>
      <c r="Q703" s="454"/>
      <c r="R703" s="454"/>
      <c r="S703" s="454"/>
      <c r="T703" s="454"/>
      <c r="U703" s="454"/>
      <c r="V703" s="454"/>
      <c r="W703" s="454"/>
      <c r="X703" s="454"/>
      <c r="Y703" s="454"/>
      <c r="Z703" s="454"/>
    </row>
    <row r="704" spans="1:26">
      <c r="A704" s="454"/>
      <c r="B704" s="454"/>
      <c r="C704" s="454"/>
      <c r="D704" s="454"/>
      <c r="E704" s="454"/>
      <c r="F704" s="454"/>
      <c r="G704" s="454"/>
      <c r="H704" s="454"/>
      <c r="I704" s="454"/>
      <c r="J704" s="454"/>
      <c r="K704" s="454"/>
      <c r="L704" s="454"/>
      <c r="M704" s="454"/>
      <c r="N704" s="454"/>
      <c r="O704" s="454"/>
      <c r="P704" s="454"/>
      <c r="Q704" s="454"/>
      <c r="R704" s="454"/>
      <c r="S704" s="454"/>
      <c r="T704" s="454"/>
      <c r="U704" s="454"/>
      <c r="V704" s="454"/>
      <c r="W704" s="454"/>
      <c r="X704" s="454"/>
      <c r="Y704" s="454"/>
      <c r="Z704" s="454"/>
    </row>
    <row r="705" spans="1:26">
      <c r="A705" s="454"/>
      <c r="B705" s="454"/>
      <c r="C705" s="454"/>
      <c r="D705" s="454"/>
      <c r="E705" s="454"/>
      <c r="F705" s="454"/>
      <c r="G705" s="454"/>
      <c r="H705" s="454"/>
      <c r="I705" s="454"/>
      <c r="J705" s="454"/>
      <c r="K705" s="454"/>
      <c r="L705" s="454"/>
      <c r="M705" s="454"/>
      <c r="N705" s="454"/>
      <c r="O705" s="454"/>
      <c r="P705" s="454"/>
      <c r="Q705" s="454"/>
      <c r="R705" s="454"/>
      <c r="S705" s="454"/>
      <c r="T705" s="454"/>
      <c r="U705" s="454"/>
      <c r="V705" s="454"/>
      <c r="W705" s="454"/>
      <c r="X705" s="454"/>
      <c r="Y705" s="454"/>
      <c r="Z705" s="454"/>
    </row>
    <row r="706" spans="1:26">
      <c r="A706" s="454"/>
      <c r="B706" s="454"/>
      <c r="C706" s="454"/>
      <c r="D706" s="454"/>
      <c r="E706" s="454"/>
      <c r="F706" s="454"/>
      <c r="G706" s="454"/>
      <c r="H706" s="454"/>
      <c r="I706" s="454"/>
      <c r="J706" s="454"/>
      <c r="K706" s="454"/>
      <c r="L706" s="454"/>
      <c r="M706" s="454"/>
      <c r="N706" s="454"/>
      <c r="O706" s="454"/>
      <c r="P706" s="454"/>
      <c r="Q706" s="454"/>
      <c r="R706" s="454"/>
      <c r="S706" s="454"/>
      <c r="T706" s="454"/>
      <c r="U706" s="454"/>
      <c r="V706" s="454"/>
      <c r="W706" s="454"/>
      <c r="X706" s="454"/>
      <c r="Y706" s="454"/>
      <c r="Z706" s="454"/>
    </row>
    <row r="707" spans="1:26">
      <c r="A707" s="454"/>
      <c r="B707" s="454"/>
      <c r="C707" s="454"/>
      <c r="D707" s="454"/>
      <c r="E707" s="454"/>
      <c r="F707" s="454"/>
      <c r="G707" s="454"/>
      <c r="H707" s="454"/>
      <c r="I707" s="454"/>
      <c r="J707" s="454"/>
      <c r="K707" s="454"/>
      <c r="L707" s="454"/>
      <c r="M707" s="454"/>
      <c r="N707" s="454"/>
      <c r="O707" s="454"/>
      <c r="P707" s="454"/>
      <c r="Q707" s="454"/>
      <c r="R707" s="454"/>
      <c r="S707" s="454"/>
      <c r="T707" s="454"/>
      <c r="U707" s="454"/>
      <c r="V707" s="454"/>
      <c r="W707" s="454"/>
      <c r="X707" s="454"/>
      <c r="Y707" s="454"/>
      <c r="Z707" s="454"/>
    </row>
    <row r="708" spans="1:26">
      <c r="A708" s="454"/>
      <c r="B708" s="454"/>
      <c r="C708" s="454"/>
      <c r="D708" s="454"/>
      <c r="E708" s="454"/>
      <c r="F708" s="454"/>
      <c r="G708" s="454"/>
      <c r="H708" s="454"/>
      <c r="I708" s="454"/>
      <c r="J708" s="454"/>
      <c r="K708" s="454"/>
      <c r="L708" s="454"/>
      <c r="M708" s="454"/>
      <c r="N708" s="454"/>
      <c r="O708" s="454"/>
      <c r="P708" s="454"/>
      <c r="Q708" s="454"/>
      <c r="R708" s="454"/>
      <c r="S708" s="454"/>
      <c r="T708" s="454"/>
      <c r="U708" s="454"/>
      <c r="V708" s="454"/>
      <c r="W708" s="454"/>
      <c r="X708" s="454"/>
      <c r="Y708" s="454"/>
      <c r="Z708" s="454"/>
    </row>
    <row r="709" spans="1:26">
      <c r="A709" s="454"/>
      <c r="B709" s="454"/>
      <c r="C709" s="454"/>
      <c r="D709" s="454"/>
      <c r="E709" s="454"/>
      <c r="F709" s="454"/>
      <c r="G709" s="454"/>
      <c r="H709" s="454"/>
      <c r="I709" s="454"/>
      <c r="J709" s="454"/>
      <c r="K709" s="454"/>
      <c r="L709" s="454"/>
      <c r="M709" s="454"/>
      <c r="N709" s="454"/>
      <c r="O709" s="454"/>
      <c r="P709" s="454"/>
      <c r="Q709" s="454"/>
      <c r="R709" s="454"/>
      <c r="S709" s="454"/>
      <c r="T709" s="454"/>
      <c r="U709" s="454"/>
      <c r="V709" s="454"/>
      <c r="W709" s="454"/>
      <c r="X709" s="454"/>
      <c r="Y709" s="454"/>
      <c r="Z709" s="454"/>
    </row>
    <row r="710" spans="1:26">
      <c r="A710" s="454"/>
      <c r="B710" s="454"/>
      <c r="C710" s="454"/>
      <c r="D710" s="454"/>
      <c r="E710" s="454"/>
      <c r="F710" s="454"/>
      <c r="G710" s="454"/>
      <c r="H710" s="454"/>
      <c r="I710" s="454"/>
      <c r="J710" s="454"/>
      <c r="K710" s="454"/>
      <c r="L710" s="454"/>
      <c r="M710" s="454"/>
      <c r="N710" s="454"/>
      <c r="O710" s="454"/>
      <c r="P710" s="454"/>
      <c r="Q710" s="454"/>
      <c r="R710" s="454"/>
      <c r="S710" s="454"/>
      <c r="T710" s="454"/>
      <c r="U710" s="454"/>
      <c r="V710" s="454"/>
      <c r="W710" s="454"/>
      <c r="X710" s="454"/>
      <c r="Y710" s="454"/>
      <c r="Z710" s="454"/>
    </row>
    <row r="711" spans="1:26">
      <c r="A711" s="454"/>
      <c r="B711" s="454"/>
      <c r="C711" s="454"/>
      <c r="D711" s="454"/>
      <c r="E711" s="454"/>
      <c r="F711" s="454"/>
      <c r="G711" s="454"/>
      <c r="H711" s="454"/>
      <c r="I711" s="454"/>
      <c r="J711" s="454"/>
      <c r="K711" s="454"/>
      <c r="L711" s="454"/>
      <c r="M711" s="454"/>
      <c r="N711" s="454"/>
      <c r="O711" s="454"/>
      <c r="P711" s="454"/>
      <c r="Q711" s="454"/>
      <c r="R711" s="454"/>
      <c r="S711" s="454"/>
      <c r="T711" s="454"/>
      <c r="U711" s="454"/>
      <c r="V711" s="454"/>
      <c r="W711" s="454"/>
      <c r="X711" s="454"/>
      <c r="Y711" s="454"/>
      <c r="Z711" s="454"/>
    </row>
    <row r="712" spans="1:26">
      <c r="A712" s="454"/>
      <c r="B712" s="454"/>
      <c r="C712" s="454"/>
      <c r="D712" s="454"/>
      <c r="E712" s="454"/>
      <c r="F712" s="454"/>
      <c r="G712" s="454"/>
      <c r="H712" s="454"/>
      <c r="I712" s="454"/>
      <c r="J712" s="454"/>
      <c r="K712" s="454"/>
      <c r="L712" s="454"/>
      <c r="M712" s="454"/>
      <c r="N712" s="454"/>
      <c r="O712" s="454"/>
      <c r="P712" s="454"/>
      <c r="Q712" s="454"/>
      <c r="R712" s="454"/>
      <c r="S712" s="454"/>
      <c r="T712" s="454"/>
      <c r="U712" s="454"/>
      <c r="V712" s="454"/>
      <c r="W712" s="454"/>
      <c r="X712" s="454"/>
      <c r="Y712" s="454"/>
      <c r="Z712" s="454"/>
    </row>
    <row r="713" spans="1:26">
      <c r="A713" s="454"/>
      <c r="B713" s="454"/>
      <c r="C713" s="454"/>
      <c r="D713" s="454"/>
      <c r="E713" s="454"/>
      <c r="F713" s="454"/>
      <c r="G713" s="454"/>
      <c r="H713" s="454"/>
      <c r="I713" s="454"/>
      <c r="J713" s="454"/>
      <c r="K713" s="454"/>
      <c r="L713" s="454"/>
      <c r="M713" s="454"/>
      <c r="N713" s="454"/>
      <c r="O713" s="454"/>
      <c r="P713" s="454"/>
      <c r="Q713" s="454"/>
      <c r="R713" s="454"/>
      <c r="S713" s="454"/>
      <c r="T713" s="454"/>
      <c r="U713" s="454"/>
      <c r="V713" s="454"/>
      <c r="W713" s="454"/>
      <c r="X713" s="454"/>
      <c r="Y713" s="454"/>
      <c r="Z713" s="454"/>
    </row>
    <row r="714" spans="1:26">
      <c r="A714" s="454"/>
      <c r="B714" s="454"/>
      <c r="C714" s="454"/>
      <c r="D714" s="454"/>
      <c r="E714" s="454"/>
      <c r="F714" s="454"/>
      <c r="G714" s="454"/>
      <c r="H714" s="454"/>
      <c r="I714" s="454"/>
      <c r="J714" s="454"/>
      <c r="K714" s="454"/>
      <c r="L714" s="454"/>
      <c r="M714" s="454"/>
      <c r="N714" s="454"/>
      <c r="O714" s="454"/>
      <c r="P714" s="454"/>
      <c r="Q714" s="454"/>
      <c r="R714" s="454"/>
      <c r="S714" s="454"/>
      <c r="T714" s="454"/>
      <c r="U714" s="454"/>
      <c r="V714" s="454"/>
      <c r="W714" s="454"/>
      <c r="X714" s="454"/>
      <c r="Y714" s="454"/>
      <c r="Z714" s="454"/>
    </row>
    <row r="715" spans="1:26">
      <c r="A715" s="454"/>
      <c r="B715" s="454"/>
      <c r="C715" s="454"/>
      <c r="D715" s="454"/>
      <c r="E715" s="454"/>
      <c r="F715" s="454"/>
      <c r="G715" s="454"/>
      <c r="H715" s="454"/>
      <c r="I715" s="454"/>
      <c r="J715" s="454"/>
      <c r="K715" s="454"/>
      <c r="L715" s="454"/>
      <c r="M715" s="454"/>
      <c r="N715" s="454"/>
      <c r="O715" s="454"/>
      <c r="P715" s="454"/>
      <c r="Q715" s="454"/>
      <c r="R715" s="454"/>
      <c r="S715" s="454"/>
      <c r="T715" s="454"/>
      <c r="U715" s="454"/>
      <c r="V715" s="454"/>
      <c r="W715" s="454"/>
      <c r="X715" s="454"/>
      <c r="Y715" s="454"/>
      <c r="Z715" s="454"/>
    </row>
    <row r="716" spans="1:26">
      <c r="A716" s="454"/>
      <c r="B716" s="454"/>
      <c r="C716" s="454"/>
      <c r="D716" s="454"/>
      <c r="E716" s="454"/>
      <c r="F716" s="454"/>
      <c r="G716" s="454"/>
      <c r="H716" s="454"/>
      <c r="I716" s="454"/>
      <c r="J716" s="454"/>
      <c r="K716" s="454"/>
      <c r="L716" s="454"/>
      <c r="M716" s="454"/>
      <c r="N716" s="454"/>
      <c r="O716" s="454"/>
      <c r="P716" s="454"/>
      <c r="Q716" s="454"/>
      <c r="R716" s="454"/>
      <c r="S716" s="454"/>
      <c r="T716" s="454"/>
      <c r="U716" s="454"/>
      <c r="V716" s="454"/>
      <c r="W716" s="454"/>
      <c r="X716" s="454"/>
      <c r="Y716" s="454"/>
      <c r="Z716" s="454"/>
    </row>
    <row r="717" spans="1:26">
      <c r="A717" s="454"/>
      <c r="B717" s="454"/>
      <c r="C717" s="454"/>
      <c r="D717" s="454"/>
      <c r="E717" s="454"/>
      <c r="F717" s="454"/>
      <c r="G717" s="454"/>
      <c r="H717" s="454"/>
      <c r="I717" s="454"/>
      <c r="J717" s="454"/>
      <c r="K717" s="454"/>
      <c r="L717" s="454"/>
      <c r="M717" s="454"/>
      <c r="N717" s="454"/>
      <c r="O717" s="454"/>
      <c r="P717" s="454"/>
      <c r="Q717" s="454"/>
      <c r="R717" s="454"/>
      <c r="S717" s="454"/>
      <c r="T717" s="454"/>
      <c r="U717" s="454"/>
      <c r="V717" s="454"/>
      <c r="W717" s="454"/>
      <c r="X717" s="454"/>
      <c r="Y717" s="454"/>
      <c r="Z717" s="454"/>
    </row>
    <row r="718" spans="1:26">
      <c r="A718" s="454"/>
      <c r="B718" s="454"/>
      <c r="C718" s="454"/>
      <c r="D718" s="454"/>
      <c r="E718" s="454"/>
      <c r="F718" s="454"/>
      <c r="G718" s="454"/>
      <c r="H718" s="454"/>
      <c r="I718" s="454"/>
      <c r="J718" s="454"/>
      <c r="K718" s="454"/>
      <c r="L718" s="454"/>
      <c r="M718" s="454"/>
      <c r="N718" s="454"/>
      <c r="O718" s="454"/>
      <c r="P718" s="454"/>
      <c r="Q718" s="454"/>
      <c r="R718" s="454"/>
      <c r="S718" s="454"/>
      <c r="T718" s="454"/>
      <c r="U718" s="454"/>
      <c r="V718" s="454"/>
      <c r="W718" s="454"/>
      <c r="X718" s="454"/>
      <c r="Y718" s="454"/>
      <c r="Z718" s="454"/>
    </row>
    <row r="719" spans="1:26">
      <c r="A719" s="454"/>
      <c r="B719" s="454"/>
      <c r="C719" s="454"/>
      <c r="D719" s="454"/>
      <c r="E719" s="454"/>
      <c r="F719" s="454"/>
      <c r="G719" s="454"/>
      <c r="H719" s="454"/>
      <c r="I719" s="454"/>
      <c r="J719" s="454"/>
      <c r="K719" s="454"/>
      <c r="L719" s="454"/>
      <c r="M719" s="454"/>
      <c r="N719" s="454"/>
      <c r="O719" s="454"/>
      <c r="P719" s="454"/>
      <c r="Q719" s="454"/>
      <c r="R719" s="454"/>
      <c r="S719" s="454"/>
      <c r="T719" s="454"/>
      <c r="U719" s="454"/>
      <c r="V719" s="454"/>
      <c r="W719" s="454"/>
      <c r="X719" s="454"/>
      <c r="Y719" s="454"/>
      <c r="Z719" s="454"/>
    </row>
    <row r="720" spans="1:26">
      <c r="A720" s="454"/>
      <c r="B720" s="454"/>
      <c r="C720" s="454"/>
      <c r="D720" s="454"/>
      <c r="E720" s="454"/>
      <c r="F720" s="454"/>
      <c r="G720" s="454"/>
      <c r="H720" s="454"/>
      <c r="I720" s="454"/>
      <c r="J720" s="454"/>
      <c r="K720" s="454"/>
      <c r="L720" s="454"/>
      <c r="M720" s="454"/>
      <c r="N720" s="454"/>
      <c r="O720" s="454"/>
      <c r="P720" s="454"/>
      <c r="Q720" s="454"/>
      <c r="R720" s="454"/>
      <c r="S720" s="454"/>
      <c r="T720" s="454"/>
      <c r="U720" s="454"/>
      <c r="V720" s="454"/>
      <c r="W720" s="454"/>
      <c r="X720" s="454"/>
      <c r="Y720" s="454"/>
      <c r="Z720" s="454"/>
    </row>
    <row r="721" spans="1:26">
      <c r="A721" s="454"/>
      <c r="B721" s="454"/>
      <c r="C721" s="454"/>
      <c r="D721" s="454"/>
      <c r="E721" s="454"/>
      <c r="F721" s="454"/>
      <c r="G721" s="454"/>
      <c r="H721" s="454"/>
      <c r="I721" s="454"/>
      <c r="J721" s="454"/>
      <c r="K721" s="454"/>
      <c r="L721" s="454"/>
      <c r="M721" s="454"/>
      <c r="N721" s="454"/>
      <c r="O721" s="454"/>
      <c r="P721" s="454"/>
      <c r="Q721" s="454"/>
      <c r="R721" s="454"/>
      <c r="S721" s="454"/>
      <c r="T721" s="454"/>
      <c r="U721" s="454"/>
      <c r="V721" s="454"/>
      <c r="W721" s="454"/>
      <c r="X721" s="454"/>
      <c r="Y721" s="454"/>
      <c r="Z721" s="454"/>
    </row>
    <row r="722" spans="1:26">
      <c r="A722" s="454"/>
      <c r="B722" s="454"/>
      <c r="C722" s="454"/>
      <c r="D722" s="454"/>
      <c r="E722" s="454"/>
      <c r="F722" s="454"/>
      <c r="G722" s="454"/>
      <c r="H722" s="454"/>
      <c r="I722" s="454"/>
      <c r="J722" s="454"/>
      <c r="K722" s="454"/>
      <c r="L722" s="454"/>
      <c r="M722" s="454"/>
      <c r="N722" s="454"/>
      <c r="O722" s="454"/>
      <c r="P722" s="454"/>
      <c r="Q722" s="454"/>
      <c r="R722" s="454"/>
      <c r="S722" s="454"/>
      <c r="T722" s="454"/>
      <c r="U722" s="454"/>
      <c r="V722" s="454"/>
      <c r="W722" s="454"/>
      <c r="X722" s="454"/>
      <c r="Y722" s="454"/>
      <c r="Z722" s="454"/>
    </row>
    <row r="723" spans="1:26">
      <c r="A723" s="454"/>
      <c r="B723" s="454"/>
      <c r="C723" s="454"/>
      <c r="D723" s="454"/>
      <c r="E723" s="454"/>
      <c r="F723" s="454"/>
      <c r="G723" s="454"/>
      <c r="H723" s="454"/>
      <c r="I723" s="454"/>
      <c r="J723" s="454"/>
      <c r="K723" s="454"/>
      <c r="L723" s="454"/>
      <c r="M723" s="454"/>
      <c r="N723" s="454"/>
      <c r="O723" s="454"/>
      <c r="P723" s="454"/>
      <c r="Q723" s="454"/>
      <c r="R723" s="454"/>
      <c r="S723" s="454"/>
      <c r="T723" s="454"/>
      <c r="U723" s="454"/>
      <c r="V723" s="454"/>
      <c r="W723" s="454"/>
      <c r="X723" s="454"/>
      <c r="Y723" s="454"/>
      <c r="Z723" s="454"/>
    </row>
    <row r="724" spans="1:26">
      <c r="A724" s="454"/>
      <c r="B724" s="454"/>
      <c r="C724" s="454"/>
      <c r="D724" s="454"/>
      <c r="E724" s="454"/>
      <c r="F724" s="454"/>
      <c r="G724" s="454"/>
      <c r="H724" s="454"/>
      <c r="I724" s="454"/>
      <c r="J724" s="454"/>
      <c r="K724" s="454"/>
      <c r="L724" s="454"/>
      <c r="M724" s="454"/>
      <c r="N724" s="454"/>
      <c r="O724" s="454"/>
      <c r="P724" s="454"/>
      <c r="Q724" s="454"/>
      <c r="R724" s="454"/>
      <c r="S724" s="454"/>
      <c r="T724" s="454"/>
      <c r="U724" s="454"/>
      <c r="V724" s="454"/>
      <c r="W724" s="454"/>
      <c r="X724" s="454"/>
      <c r="Y724" s="454"/>
      <c r="Z724" s="454"/>
    </row>
    <row r="725" spans="1:26">
      <c r="A725" s="454"/>
      <c r="B725" s="454"/>
      <c r="C725" s="454"/>
      <c r="D725" s="454"/>
      <c r="E725" s="454"/>
      <c r="F725" s="454"/>
      <c r="G725" s="454"/>
      <c r="H725" s="454"/>
      <c r="I725" s="454"/>
      <c r="J725" s="454"/>
      <c r="K725" s="454"/>
      <c r="L725" s="454"/>
      <c r="M725" s="454"/>
      <c r="N725" s="454"/>
      <c r="O725" s="454"/>
      <c r="P725" s="454"/>
      <c r="Q725" s="454"/>
      <c r="R725" s="454"/>
      <c r="S725" s="454"/>
      <c r="T725" s="454"/>
      <c r="U725" s="454"/>
      <c r="V725" s="454"/>
      <c r="W725" s="454"/>
      <c r="X725" s="454"/>
      <c r="Y725" s="454"/>
      <c r="Z725" s="454"/>
    </row>
    <row r="726" spans="1:26">
      <c r="A726" s="454"/>
      <c r="B726" s="454"/>
      <c r="C726" s="454"/>
      <c r="D726" s="454"/>
      <c r="E726" s="454"/>
      <c r="F726" s="454"/>
      <c r="G726" s="454"/>
      <c r="H726" s="454"/>
      <c r="I726" s="454"/>
      <c r="J726" s="454"/>
      <c r="K726" s="454"/>
      <c r="L726" s="454"/>
      <c r="M726" s="454"/>
      <c r="N726" s="454"/>
      <c r="O726" s="454"/>
      <c r="P726" s="454"/>
      <c r="Q726" s="454"/>
      <c r="R726" s="454"/>
      <c r="S726" s="454"/>
      <c r="T726" s="454"/>
      <c r="U726" s="454"/>
      <c r="V726" s="454"/>
      <c r="W726" s="454"/>
      <c r="X726" s="454"/>
      <c r="Y726" s="454"/>
      <c r="Z726" s="454"/>
    </row>
    <row r="727" spans="1:26">
      <c r="A727" s="454"/>
      <c r="B727" s="454"/>
      <c r="C727" s="454"/>
      <c r="D727" s="454"/>
      <c r="E727" s="454"/>
      <c r="F727" s="454"/>
      <c r="G727" s="454"/>
      <c r="H727" s="454"/>
      <c r="I727" s="454"/>
      <c r="J727" s="454"/>
      <c r="K727" s="454"/>
      <c r="L727" s="454"/>
      <c r="M727" s="454"/>
      <c r="N727" s="454"/>
      <c r="O727" s="454"/>
      <c r="P727" s="454"/>
      <c r="Q727" s="454"/>
      <c r="R727" s="454"/>
      <c r="S727" s="454"/>
      <c r="T727" s="454"/>
      <c r="U727" s="454"/>
      <c r="V727" s="454"/>
      <c r="W727" s="454"/>
      <c r="X727" s="454"/>
      <c r="Y727" s="454"/>
      <c r="Z727" s="454"/>
    </row>
    <row r="728" spans="1:26">
      <c r="A728" s="454"/>
      <c r="B728" s="454"/>
      <c r="C728" s="454"/>
      <c r="D728" s="454"/>
      <c r="E728" s="454"/>
      <c r="F728" s="454"/>
      <c r="G728" s="454"/>
      <c r="H728" s="454"/>
      <c r="I728" s="454"/>
      <c r="J728" s="454"/>
      <c r="K728" s="454"/>
      <c r="L728" s="454"/>
      <c r="M728" s="454"/>
      <c r="N728" s="454"/>
      <c r="O728" s="454"/>
      <c r="P728" s="454"/>
      <c r="Q728" s="454"/>
      <c r="R728" s="454"/>
      <c r="S728" s="454"/>
      <c r="T728" s="454"/>
      <c r="U728" s="454"/>
      <c r="V728" s="454"/>
      <c r="W728" s="454"/>
      <c r="X728" s="454"/>
      <c r="Y728" s="454"/>
      <c r="Z728" s="454"/>
    </row>
    <row r="729" spans="1:26">
      <c r="A729" s="454"/>
      <c r="B729" s="454"/>
      <c r="C729" s="454"/>
      <c r="D729" s="454"/>
      <c r="E729" s="454"/>
      <c r="F729" s="454"/>
      <c r="G729" s="454"/>
      <c r="H729" s="454"/>
      <c r="I729" s="454"/>
      <c r="J729" s="454"/>
      <c r="K729" s="454"/>
      <c r="L729" s="454"/>
      <c r="M729" s="454"/>
      <c r="N729" s="454"/>
      <c r="O729" s="454"/>
      <c r="P729" s="454"/>
      <c r="Q729" s="454"/>
      <c r="R729" s="454"/>
      <c r="S729" s="454"/>
      <c r="T729" s="454"/>
      <c r="U729" s="454"/>
      <c r="V729" s="454"/>
      <c r="W729" s="454"/>
      <c r="X729" s="454"/>
      <c r="Y729" s="454"/>
      <c r="Z729" s="454"/>
    </row>
    <row r="730" spans="1:26">
      <c r="A730" s="454"/>
      <c r="B730" s="454"/>
      <c r="C730" s="454"/>
      <c r="D730" s="454"/>
      <c r="E730" s="454"/>
      <c r="F730" s="454"/>
      <c r="G730" s="454"/>
      <c r="H730" s="454"/>
      <c r="I730" s="454"/>
      <c r="J730" s="454"/>
      <c r="K730" s="454"/>
      <c r="L730" s="454"/>
      <c r="M730" s="454"/>
      <c r="N730" s="454"/>
      <c r="O730" s="454"/>
      <c r="P730" s="454"/>
      <c r="Q730" s="454"/>
      <c r="R730" s="454"/>
      <c r="S730" s="454"/>
      <c r="T730" s="454"/>
      <c r="U730" s="454"/>
      <c r="V730" s="454"/>
      <c r="W730" s="454"/>
      <c r="X730" s="454"/>
      <c r="Y730" s="454"/>
      <c r="Z730" s="454"/>
    </row>
    <row r="731" spans="1:26">
      <c r="A731" s="454"/>
      <c r="B731" s="454"/>
      <c r="C731" s="454"/>
      <c r="D731" s="454"/>
      <c r="E731" s="454"/>
      <c r="F731" s="454"/>
      <c r="G731" s="454"/>
      <c r="H731" s="454"/>
      <c r="I731" s="454"/>
      <c r="J731" s="454"/>
      <c r="K731" s="454"/>
      <c r="L731" s="454"/>
      <c r="M731" s="454"/>
      <c r="N731" s="454"/>
      <c r="O731" s="454"/>
      <c r="P731" s="454"/>
      <c r="Q731" s="454"/>
      <c r="R731" s="454"/>
      <c r="S731" s="454"/>
      <c r="T731" s="454"/>
      <c r="U731" s="454"/>
      <c r="V731" s="454"/>
      <c r="W731" s="454"/>
      <c r="X731" s="454"/>
      <c r="Y731" s="454"/>
      <c r="Z731" s="454"/>
    </row>
    <row r="732" spans="1:26">
      <c r="A732" s="454"/>
      <c r="B732" s="454"/>
      <c r="C732" s="454"/>
      <c r="D732" s="454"/>
      <c r="E732" s="454"/>
      <c r="F732" s="454"/>
      <c r="G732" s="454"/>
      <c r="H732" s="454"/>
      <c r="I732" s="454"/>
      <c r="J732" s="454"/>
      <c r="K732" s="454"/>
      <c r="L732" s="454"/>
      <c r="M732" s="454"/>
      <c r="N732" s="454"/>
      <c r="O732" s="454"/>
      <c r="P732" s="454"/>
      <c r="Q732" s="454"/>
      <c r="R732" s="454"/>
      <c r="S732" s="454"/>
      <c r="T732" s="454"/>
      <c r="U732" s="454"/>
      <c r="V732" s="454"/>
      <c r="W732" s="454"/>
      <c r="X732" s="454"/>
      <c r="Y732" s="454"/>
      <c r="Z732" s="454"/>
    </row>
    <row r="733" spans="1:26">
      <c r="A733" s="454"/>
      <c r="B733" s="454"/>
      <c r="C733" s="454"/>
      <c r="D733" s="454"/>
      <c r="E733" s="454"/>
      <c r="F733" s="454"/>
      <c r="G733" s="454"/>
      <c r="H733" s="454"/>
      <c r="I733" s="454"/>
      <c r="J733" s="454"/>
      <c r="K733" s="454"/>
      <c r="L733" s="454"/>
      <c r="M733" s="454"/>
      <c r="N733" s="454"/>
      <c r="O733" s="454"/>
      <c r="P733" s="454"/>
      <c r="Q733" s="454"/>
      <c r="R733" s="454"/>
      <c r="S733" s="454"/>
      <c r="T733" s="454"/>
      <c r="U733" s="454"/>
      <c r="V733" s="454"/>
      <c r="W733" s="454"/>
      <c r="X733" s="454"/>
      <c r="Y733" s="454"/>
      <c r="Z733" s="454"/>
    </row>
    <row r="734" spans="1:26">
      <c r="A734" s="454"/>
      <c r="B734" s="454"/>
      <c r="C734" s="454"/>
      <c r="D734" s="454"/>
      <c r="E734" s="454"/>
      <c r="F734" s="454"/>
      <c r="G734" s="454"/>
      <c r="H734" s="454"/>
      <c r="I734" s="454"/>
      <c r="J734" s="454"/>
      <c r="K734" s="454"/>
      <c r="L734" s="454"/>
      <c r="M734" s="454"/>
      <c r="N734" s="454"/>
      <c r="O734" s="454"/>
      <c r="P734" s="454"/>
      <c r="Q734" s="454"/>
      <c r="R734" s="454"/>
      <c r="S734" s="454"/>
      <c r="T734" s="454"/>
      <c r="U734" s="454"/>
      <c r="V734" s="454"/>
      <c r="W734" s="454"/>
      <c r="X734" s="454"/>
      <c r="Y734" s="454"/>
      <c r="Z734" s="454"/>
    </row>
    <row r="735" spans="1:26">
      <c r="A735" s="454"/>
      <c r="B735" s="454"/>
      <c r="C735" s="454"/>
      <c r="D735" s="454"/>
      <c r="E735" s="454"/>
      <c r="F735" s="454"/>
      <c r="G735" s="454"/>
      <c r="H735" s="454"/>
      <c r="I735" s="454"/>
      <c r="J735" s="454"/>
      <c r="K735" s="454"/>
      <c r="L735" s="454"/>
      <c r="M735" s="454"/>
      <c r="N735" s="454"/>
      <c r="O735" s="454"/>
      <c r="P735" s="454"/>
      <c r="Q735" s="454"/>
      <c r="R735" s="454"/>
      <c r="S735" s="454"/>
      <c r="T735" s="454"/>
      <c r="U735" s="454"/>
      <c r="V735" s="454"/>
      <c r="W735" s="454"/>
      <c r="X735" s="454"/>
      <c r="Y735" s="454"/>
      <c r="Z735" s="454"/>
    </row>
    <row r="736" spans="1:26">
      <c r="A736" s="454"/>
      <c r="B736" s="454"/>
      <c r="C736" s="454"/>
      <c r="D736" s="454"/>
      <c r="E736" s="454"/>
      <c r="F736" s="454"/>
      <c r="G736" s="454"/>
      <c r="H736" s="454"/>
      <c r="I736" s="454"/>
      <c r="J736" s="454"/>
      <c r="K736" s="454"/>
      <c r="L736" s="454"/>
      <c r="M736" s="454"/>
      <c r="N736" s="454"/>
      <c r="O736" s="454"/>
      <c r="P736" s="454"/>
      <c r="Q736" s="454"/>
      <c r="R736" s="454"/>
      <c r="S736" s="454"/>
      <c r="T736" s="454"/>
      <c r="U736" s="454"/>
      <c r="V736" s="454"/>
      <c r="W736" s="454"/>
      <c r="X736" s="454"/>
      <c r="Y736" s="454"/>
      <c r="Z736" s="454"/>
    </row>
    <row r="737" spans="1:26">
      <c r="A737" s="454"/>
      <c r="B737" s="454"/>
      <c r="C737" s="454"/>
      <c r="D737" s="454"/>
      <c r="E737" s="454"/>
      <c r="F737" s="454"/>
      <c r="G737" s="454"/>
      <c r="H737" s="454"/>
      <c r="I737" s="454"/>
      <c r="J737" s="454"/>
      <c r="K737" s="454"/>
      <c r="L737" s="454"/>
      <c r="M737" s="454"/>
      <c r="N737" s="454"/>
      <c r="O737" s="454"/>
      <c r="P737" s="454"/>
      <c r="Q737" s="454"/>
      <c r="R737" s="454"/>
      <c r="S737" s="454"/>
      <c r="T737" s="454"/>
      <c r="U737" s="454"/>
      <c r="V737" s="454"/>
      <c r="W737" s="454"/>
      <c r="X737" s="454"/>
      <c r="Y737" s="454"/>
      <c r="Z737" s="454"/>
    </row>
    <row r="738" spans="1:26">
      <c r="A738" s="454"/>
      <c r="B738" s="454"/>
      <c r="C738" s="454"/>
      <c r="D738" s="454"/>
      <c r="E738" s="454"/>
      <c r="F738" s="454"/>
      <c r="G738" s="454"/>
      <c r="H738" s="454"/>
      <c r="I738" s="454"/>
      <c r="J738" s="454"/>
      <c r="K738" s="454"/>
      <c r="L738" s="454"/>
      <c r="M738" s="454"/>
      <c r="N738" s="454"/>
      <c r="O738" s="454"/>
      <c r="P738" s="454"/>
      <c r="Q738" s="454"/>
      <c r="R738" s="454"/>
      <c r="S738" s="454"/>
      <c r="T738" s="454"/>
      <c r="U738" s="454"/>
      <c r="V738" s="454"/>
      <c r="W738" s="454"/>
      <c r="X738" s="454"/>
      <c r="Y738" s="454"/>
      <c r="Z738" s="454"/>
    </row>
    <row r="739" spans="1:26">
      <c r="A739" s="454"/>
      <c r="B739" s="454"/>
      <c r="C739" s="454"/>
      <c r="D739" s="454"/>
      <c r="E739" s="454"/>
      <c r="F739" s="454"/>
      <c r="G739" s="454"/>
      <c r="H739" s="454"/>
      <c r="I739" s="454"/>
      <c r="J739" s="454"/>
      <c r="K739" s="454"/>
      <c r="L739" s="454"/>
      <c r="M739" s="454"/>
      <c r="N739" s="454"/>
      <c r="O739" s="454"/>
      <c r="P739" s="454"/>
      <c r="Q739" s="454"/>
      <c r="R739" s="454"/>
      <c r="S739" s="454"/>
      <c r="T739" s="454"/>
      <c r="U739" s="454"/>
      <c r="V739" s="454"/>
      <c r="W739" s="454"/>
      <c r="X739" s="454"/>
      <c r="Y739" s="454"/>
      <c r="Z739" s="454"/>
    </row>
    <row r="740" spans="1:26">
      <c r="A740" s="454"/>
      <c r="B740" s="454"/>
      <c r="C740" s="454"/>
      <c r="D740" s="454"/>
      <c r="E740" s="454"/>
      <c r="F740" s="454"/>
      <c r="G740" s="454"/>
      <c r="H740" s="454"/>
      <c r="I740" s="454"/>
      <c r="J740" s="454"/>
      <c r="K740" s="454"/>
      <c r="L740" s="454"/>
      <c r="M740" s="454"/>
      <c r="N740" s="454"/>
      <c r="O740" s="454"/>
      <c r="P740" s="454"/>
      <c r="Q740" s="454"/>
      <c r="R740" s="454"/>
      <c r="S740" s="454"/>
      <c r="T740" s="454"/>
      <c r="U740" s="454"/>
      <c r="V740" s="454"/>
      <c r="W740" s="454"/>
      <c r="X740" s="454"/>
      <c r="Y740" s="454"/>
      <c r="Z740" s="454"/>
    </row>
    <row r="741" spans="1:26">
      <c r="A741" s="454"/>
      <c r="B741" s="454"/>
      <c r="C741" s="454"/>
      <c r="D741" s="454"/>
      <c r="E741" s="454"/>
      <c r="F741" s="454"/>
      <c r="G741" s="454"/>
      <c r="H741" s="454"/>
      <c r="I741" s="454"/>
      <c r="J741" s="454"/>
      <c r="K741" s="454"/>
      <c r="L741" s="454"/>
      <c r="M741" s="454"/>
      <c r="N741" s="454"/>
      <c r="O741" s="454"/>
      <c r="P741" s="454"/>
      <c r="Q741" s="454"/>
      <c r="R741" s="454"/>
      <c r="S741" s="454"/>
      <c r="T741" s="454"/>
      <c r="U741" s="454"/>
      <c r="V741" s="454"/>
      <c r="W741" s="454"/>
      <c r="X741" s="454"/>
      <c r="Y741" s="454"/>
      <c r="Z741" s="454"/>
    </row>
    <row r="742" spans="1:26">
      <c r="A742" s="454"/>
      <c r="B742" s="454"/>
      <c r="C742" s="454"/>
      <c r="D742" s="454"/>
      <c r="E742" s="454"/>
      <c r="F742" s="454"/>
      <c r="G742" s="454"/>
      <c r="H742" s="454"/>
      <c r="I742" s="454"/>
      <c r="J742" s="454"/>
      <c r="K742" s="454"/>
      <c r="L742" s="454"/>
      <c r="M742" s="454"/>
      <c r="N742" s="454"/>
      <c r="O742" s="454"/>
      <c r="P742" s="454"/>
      <c r="Q742" s="454"/>
      <c r="R742" s="454"/>
      <c r="S742" s="454"/>
      <c r="T742" s="454"/>
      <c r="U742" s="454"/>
      <c r="V742" s="454"/>
      <c r="W742" s="454"/>
      <c r="X742" s="454"/>
      <c r="Y742" s="454"/>
      <c r="Z742" s="454"/>
    </row>
    <row r="743" spans="1:26">
      <c r="A743" s="454"/>
      <c r="B743" s="454"/>
      <c r="C743" s="454"/>
      <c r="D743" s="454"/>
      <c r="E743" s="454"/>
      <c r="F743" s="454"/>
      <c r="G743" s="454"/>
      <c r="H743" s="454"/>
      <c r="I743" s="454"/>
      <c r="J743" s="454"/>
      <c r="K743" s="454"/>
      <c r="L743" s="454"/>
      <c r="M743" s="454"/>
      <c r="N743" s="454"/>
      <c r="O743" s="454"/>
      <c r="P743" s="454"/>
      <c r="Q743" s="454"/>
      <c r="R743" s="454"/>
      <c r="S743" s="454"/>
      <c r="T743" s="454"/>
      <c r="U743" s="454"/>
      <c r="V743" s="454"/>
      <c r="W743" s="454"/>
      <c r="X743" s="454"/>
      <c r="Y743" s="454"/>
      <c r="Z743" s="454"/>
    </row>
    <row r="744" spans="1:26">
      <c r="A744" s="454"/>
      <c r="B744" s="454"/>
      <c r="C744" s="454"/>
      <c r="D744" s="454"/>
      <c r="E744" s="454"/>
      <c r="F744" s="454"/>
      <c r="G744" s="454"/>
      <c r="H744" s="454"/>
      <c r="I744" s="454"/>
      <c r="J744" s="454"/>
      <c r="K744" s="454"/>
      <c r="L744" s="454"/>
      <c r="M744" s="454"/>
      <c r="N744" s="454"/>
      <c r="O744" s="454"/>
      <c r="P744" s="454"/>
      <c r="Q744" s="454"/>
      <c r="R744" s="454"/>
      <c r="S744" s="454"/>
      <c r="T744" s="454"/>
      <c r="U744" s="454"/>
      <c r="V744" s="454"/>
      <c r="W744" s="454"/>
      <c r="X744" s="454"/>
      <c r="Y744" s="454"/>
      <c r="Z744" s="454"/>
    </row>
    <row r="745" spans="1:26">
      <c r="A745" s="454"/>
      <c r="B745" s="454"/>
      <c r="C745" s="454"/>
      <c r="D745" s="454"/>
      <c r="E745" s="454"/>
      <c r="F745" s="454"/>
      <c r="G745" s="454"/>
      <c r="H745" s="454"/>
      <c r="I745" s="454"/>
      <c r="J745" s="454"/>
      <c r="K745" s="454"/>
      <c r="L745" s="454"/>
      <c r="M745" s="454"/>
      <c r="N745" s="454"/>
      <c r="O745" s="454"/>
      <c r="P745" s="454"/>
      <c r="Q745" s="454"/>
      <c r="R745" s="454"/>
      <c r="S745" s="454"/>
      <c r="T745" s="454"/>
      <c r="U745" s="454"/>
      <c r="V745" s="454"/>
      <c r="W745" s="454"/>
      <c r="X745" s="454"/>
      <c r="Y745" s="454"/>
      <c r="Z745" s="454"/>
    </row>
    <row r="746" spans="1:26">
      <c r="A746" s="454"/>
      <c r="B746" s="454"/>
      <c r="C746" s="454"/>
      <c r="D746" s="454"/>
      <c r="E746" s="454"/>
      <c r="F746" s="454"/>
      <c r="G746" s="454"/>
      <c r="H746" s="454"/>
      <c r="I746" s="454"/>
      <c r="J746" s="454"/>
      <c r="K746" s="454"/>
      <c r="L746" s="454"/>
      <c r="M746" s="454"/>
      <c r="N746" s="454"/>
      <c r="O746" s="454"/>
      <c r="P746" s="454"/>
      <c r="Q746" s="454"/>
      <c r="R746" s="454"/>
      <c r="S746" s="454"/>
      <c r="T746" s="454"/>
      <c r="U746" s="454"/>
      <c r="V746" s="454"/>
      <c r="W746" s="454"/>
      <c r="X746" s="454"/>
      <c r="Y746" s="454"/>
      <c r="Z746" s="454"/>
    </row>
    <row r="747" spans="1:26">
      <c r="A747" s="454"/>
      <c r="B747" s="454"/>
      <c r="C747" s="454"/>
      <c r="D747" s="454"/>
      <c r="E747" s="454"/>
      <c r="F747" s="454"/>
      <c r="G747" s="454"/>
      <c r="H747" s="454"/>
      <c r="I747" s="454"/>
      <c r="J747" s="454"/>
      <c r="K747" s="454"/>
      <c r="L747" s="454"/>
      <c r="M747" s="454"/>
      <c r="N747" s="454"/>
      <c r="O747" s="454"/>
      <c r="P747" s="454"/>
      <c r="Q747" s="454"/>
      <c r="R747" s="454"/>
      <c r="S747" s="454"/>
      <c r="T747" s="454"/>
      <c r="U747" s="454"/>
      <c r="V747" s="454"/>
      <c r="W747" s="454"/>
      <c r="X747" s="454"/>
      <c r="Y747" s="454"/>
      <c r="Z747" s="454"/>
    </row>
    <row r="748" spans="1:26">
      <c r="A748" s="454"/>
      <c r="B748" s="454"/>
      <c r="C748" s="454"/>
      <c r="D748" s="454"/>
      <c r="E748" s="454"/>
      <c r="F748" s="454"/>
      <c r="G748" s="454"/>
      <c r="H748" s="454"/>
      <c r="I748" s="454"/>
      <c r="J748" s="454"/>
      <c r="K748" s="454"/>
      <c r="L748" s="454"/>
      <c r="M748" s="454"/>
      <c r="N748" s="454"/>
      <c r="O748" s="454"/>
      <c r="P748" s="454"/>
      <c r="Q748" s="454"/>
      <c r="R748" s="454"/>
      <c r="S748" s="454"/>
      <c r="T748" s="454"/>
      <c r="U748" s="454"/>
      <c r="V748" s="454"/>
      <c r="W748" s="454"/>
      <c r="X748" s="454"/>
      <c r="Y748" s="454"/>
      <c r="Z748" s="454"/>
    </row>
    <row r="749" spans="1:26">
      <c r="A749" s="454"/>
      <c r="B749" s="454"/>
      <c r="C749" s="454"/>
      <c r="D749" s="454"/>
      <c r="E749" s="454"/>
      <c r="F749" s="454"/>
      <c r="G749" s="454"/>
      <c r="H749" s="454"/>
      <c r="I749" s="454"/>
      <c r="J749" s="454"/>
      <c r="K749" s="454"/>
      <c r="L749" s="454"/>
      <c r="M749" s="454"/>
      <c r="N749" s="454"/>
      <c r="O749" s="454"/>
      <c r="P749" s="454"/>
      <c r="Q749" s="454"/>
      <c r="R749" s="454"/>
      <c r="S749" s="454"/>
      <c r="T749" s="454"/>
      <c r="U749" s="454"/>
      <c r="V749" s="454"/>
      <c r="W749" s="454"/>
      <c r="X749" s="454"/>
      <c r="Y749" s="454"/>
      <c r="Z749" s="454"/>
    </row>
    <row r="750" spans="1:26">
      <c r="A750" s="454"/>
      <c r="B750" s="454"/>
      <c r="C750" s="454"/>
      <c r="D750" s="454"/>
      <c r="E750" s="454"/>
      <c r="F750" s="454"/>
      <c r="G750" s="454"/>
      <c r="H750" s="454"/>
      <c r="I750" s="454"/>
      <c r="J750" s="454"/>
      <c r="K750" s="454"/>
      <c r="L750" s="454"/>
      <c r="M750" s="454"/>
      <c r="N750" s="454"/>
      <c r="O750" s="454"/>
      <c r="P750" s="454"/>
      <c r="Q750" s="454"/>
      <c r="R750" s="454"/>
      <c r="S750" s="454"/>
      <c r="T750" s="454"/>
      <c r="U750" s="454"/>
      <c r="V750" s="454"/>
      <c r="W750" s="454"/>
      <c r="X750" s="454"/>
      <c r="Y750" s="454"/>
      <c r="Z750" s="454"/>
    </row>
    <row r="751" spans="1:26">
      <c r="A751" s="454"/>
      <c r="B751" s="454"/>
      <c r="C751" s="454"/>
      <c r="D751" s="454"/>
      <c r="E751" s="454"/>
      <c r="F751" s="454"/>
      <c r="G751" s="454"/>
      <c r="H751" s="454"/>
      <c r="I751" s="454"/>
      <c r="J751" s="454"/>
      <c r="K751" s="454"/>
      <c r="L751" s="454"/>
      <c r="M751" s="454"/>
      <c r="N751" s="454"/>
      <c r="O751" s="454"/>
      <c r="P751" s="454"/>
      <c r="Q751" s="454"/>
      <c r="R751" s="454"/>
      <c r="S751" s="454"/>
      <c r="T751" s="454"/>
      <c r="U751" s="454"/>
      <c r="V751" s="454"/>
      <c r="W751" s="454"/>
      <c r="X751" s="454"/>
      <c r="Y751" s="454"/>
      <c r="Z751" s="454"/>
    </row>
    <row r="752" spans="1:26">
      <c r="A752" s="454"/>
      <c r="B752" s="454"/>
      <c r="C752" s="454"/>
      <c r="D752" s="454"/>
      <c r="E752" s="454"/>
      <c r="F752" s="454"/>
      <c r="G752" s="454"/>
      <c r="H752" s="454"/>
      <c r="I752" s="454"/>
      <c r="J752" s="454"/>
      <c r="K752" s="454"/>
      <c r="L752" s="454"/>
      <c r="M752" s="454"/>
      <c r="N752" s="454"/>
      <c r="O752" s="454"/>
      <c r="P752" s="454"/>
      <c r="Q752" s="454"/>
      <c r="R752" s="454"/>
      <c r="S752" s="454"/>
      <c r="T752" s="454"/>
      <c r="U752" s="454"/>
      <c r="V752" s="454"/>
      <c r="W752" s="454"/>
      <c r="X752" s="454"/>
      <c r="Y752" s="454"/>
      <c r="Z752" s="454"/>
    </row>
    <row r="753" spans="1:26">
      <c r="A753" s="454"/>
      <c r="B753" s="454"/>
      <c r="C753" s="454"/>
      <c r="D753" s="454"/>
      <c r="E753" s="454"/>
      <c r="F753" s="454"/>
      <c r="G753" s="454"/>
      <c r="H753" s="454"/>
      <c r="I753" s="454"/>
      <c r="J753" s="454"/>
      <c r="K753" s="454"/>
      <c r="L753" s="454"/>
      <c r="M753" s="454"/>
      <c r="N753" s="454"/>
      <c r="O753" s="454"/>
      <c r="P753" s="454"/>
      <c r="Q753" s="454"/>
      <c r="R753" s="454"/>
      <c r="S753" s="454"/>
      <c r="T753" s="454"/>
      <c r="U753" s="454"/>
      <c r="V753" s="454"/>
      <c r="W753" s="454"/>
      <c r="X753" s="454"/>
      <c r="Y753" s="454"/>
      <c r="Z753" s="454"/>
    </row>
    <row r="754" spans="1:26">
      <c r="A754" s="454"/>
      <c r="B754" s="454"/>
      <c r="C754" s="454"/>
      <c r="D754" s="454"/>
      <c r="E754" s="454"/>
      <c r="F754" s="454"/>
      <c r="G754" s="454"/>
      <c r="H754" s="454"/>
      <c r="I754" s="454"/>
      <c r="J754" s="454"/>
      <c r="K754" s="454"/>
      <c r="L754" s="454"/>
      <c r="M754" s="454"/>
      <c r="N754" s="454"/>
      <c r="O754" s="454"/>
      <c r="P754" s="454"/>
      <c r="Q754" s="454"/>
      <c r="R754" s="454"/>
      <c r="S754" s="454"/>
      <c r="T754" s="454"/>
      <c r="U754" s="454"/>
      <c r="V754" s="454"/>
      <c r="W754" s="454"/>
      <c r="X754" s="454"/>
      <c r="Y754" s="454"/>
      <c r="Z754" s="454"/>
    </row>
    <row r="755" spans="1:26">
      <c r="A755" s="454"/>
      <c r="B755" s="454"/>
      <c r="C755" s="454"/>
      <c r="D755" s="454"/>
      <c r="E755" s="454"/>
      <c r="F755" s="454"/>
      <c r="G755" s="454"/>
      <c r="H755" s="454"/>
      <c r="I755" s="454"/>
      <c r="J755" s="454"/>
      <c r="K755" s="454"/>
      <c r="L755" s="454"/>
      <c r="M755" s="454"/>
      <c r="N755" s="454"/>
      <c r="O755" s="454"/>
      <c r="P755" s="454"/>
      <c r="Q755" s="454"/>
      <c r="R755" s="454"/>
      <c r="S755" s="454"/>
      <c r="T755" s="454"/>
      <c r="U755" s="454"/>
      <c r="V755" s="454"/>
      <c r="W755" s="454"/>
      <c r="X755" s="454"/>
      <c r="Y755" s="454"/>
      <c r="Z755" s="454"/>
    </row>
    <row r="756" spans="1:26">
      <c r="A756" s="454"/>
      <c r="B756" s="454"/>
      <c r="C756" s="454"/>
      <c r="D756" s="454"/>
      <c r="E756" s="454"/>
      <c r="F756" s="454"/>
      <c r="G756" s="454"/>
      <c r="H756" s="454"/>
      <c r="I756" s="454"/>
      <c r="J756" s="454"/>
      <c r="K756" s="454"/>
      <c r="L756" s="454"/>
      <c r="M756" s="454"/>
      <c r="N756" s="454"/>
      <c r="O756" s="454"/>
      <c r="P756" s="454"/>
      <c r="Q756" s="454"/>
      <c r="R756" s="454"/>
      <c r="S756" s="454"/>
      <c r="T756" s="454"/>
      <c r="U756" s="454"/>
      <c r="V756" s="454"/>
      <c r="W756" s="454"/>
      <c r="X756" s="454"/>
      <c r="Y756" s="454"/>
      <c r="Z756" s="454"/>
    </row>
    <row r="757" spans="1:26">
      <c r="A757" s="454"/>
      <c r="B757" s="454"/>
      <c r="C757" s="454"/>
      <c r="D757" s="454"/>
      <c r="E757" s="454"/>
      <c r="F757" s="454"/>
      <c r="G757" s="454"/>
      <c r="H757" s="454"/>
      <c r="I757" s="454"/>
      <c r="J757" s="454"/>
      <c r="K757" s="454"/>
      <c r="L757" s="454"/>
      <c r="M757" s="454"/>
      <c r="N757" s="454"/>
      <c r="O757" s="454"/>
      <c r="P757" s="454"/>
      <c r="Q757" s="454"/>
      <c r="R757" s="454"/>
      <c r="S757" s="454"/>
      <c r="T757" s="454"/>
      <c r="U757" s="454"/>
      <c r="V757" s="454"/>
      <c r="W757" s="454"/>
      <c r="X757" s="454"/>
      <c r="Y757" s="454"/>
      <c r="Z757" s="454"/>
    </row>
    <row r="758" spans="1:26">
      <c r="A758" s="454"/>
      <c r="B758" s="454"/>
      <c r="C758" s="454"/>
      <c r="D758" s="454"/>
      <c r="E758" s="454"/>
      <c r="F758" s="454"/>
      <c r="G758" s="454"/>
      <c r="H758" s="454"/>
      <c r="I758" s="454"/>
      <c r="J758" s="454"/>
      <c r="K758" s="454"/>
      <c r="L758" s="454"/>
      <c r="M758" s="454"/>
      <c r="N758" s="454"/>
      <c r="O758" s="454"/>
      <c r="P758" s="454"/>
      <c r="Q758" s="454"/>
      <c r="R758" s="454"/>
      <c r="S758" s="454"/>
      <c r="T758" s="454"/>
      <c r="U758" s="454"/>
      <c r="V758" s="454"/>
      <c r="W758" s="454"/>
      <c r="X758" s="454"/>
      <c r="Y758" s="454"/>
      <c r="Z758" s="454"/>
    </row>
    <row r="759" spans="1:26">
      <c r="A759" s="454"/>
      <c r="B759" s="454"/>
      <c r="C759" s="454"/>
      <c r="D759" s="454"/>
      <c r="E759" s="454"/>
      <c r="F759" s="454"/>
      <c r="G759" s="454"/>
      <c r="H759" s="454"/>
      <c r="I759" s="454"/>
      <c r="J759" s="454"/>
      <c r="K759" s="454"/>
      <c r="L759" s="454"/>
      <c r="M759" s="454"/>
      <c r="N759" s="454"/>
      <c r="O759" s="454"/>
      <c r="P759" s="454"/>
      <c r="Q759" s="454"/>
      <c r="R759" s="454"/>
      <c r="S759" s="454"/>
      <c r="T759" s="454"/>
      <c r="U759" s="454"/>
      <c r="V759" s="454"/>
      <c r="W759" s="454"/>
      <c r="X759" s="454"/>
      <c r="Y759" s="454"/>
      <c r="Z759" s="454"/>
    </row>
    <row r="760" spans="1:26">
      <c r="A760" s="454"/>
      <c r="B760" s="454"/>
      <c r="C760" s="454"/>
      <c r="D760" s="454"/>
      <c r="E760" s="454"/>
      <c r="F760" s="454"/>
      <c r="G760" s="454"/>
      <c r="H760" s="454"/>
      <c r="I760" s="454"/>
      <c r="J760" s="454"/>
      <c r="K760" s="454"/>
      <c r="L760" s="454"/>
      <c r="M760" s="454"/>
      <c r="N760" s="454"/>
      <c r="O760" s="454"/>
      <c r="P760" s="454"/>
      <c r="Q760" s="454"/>
      <c r="R760" s="454"/>
      <c r="S760" s="454"/>
      <c r="T760" s="454"/>
      <c r="U760" s="454"/>
      <c r="V760" s="454"/>
      <c r="W760" s="454"/>
      <c r="X760" s="454"/>
      <c r="Y760" s="454"/>
      <c r="Z760" s="454"/>
    </row>
    <row r="761" spans="1:26">
      <c r="A761" s="454"/>
      <c r="B761" s="454"/>
      <c r="C761" s="454"/>
      <c r="D761" s="454"/>
      <c r="E761" s="454"/>
      <c r="F761" s="454"/>
      <c r="G761" s="454"/>
      <c r="H761" s="454"/>
      <c r="I761" s="454"/>
      <c r="J761" s="454"/>
      <c r="K761" s="454"/>
      <c r="L761" s="454"/>
      <c r="M761" s="454"/>
      <c r="N761" s="454"/>
      <c r="O761" s="454"/>
      <c r="P761" s="454"/>
      <c r="Q761" s="454"/>
      <c r="R761" s="454"/>
      <c r="S761" s="454"/>
      <c r="T761" s="454"/>
      <c r="U761" s="454"/>
      <c r="V761" s="454"/>
      <c r="W761" s="454"/>
      <c r="X761" s="454"/>
      <c r="Y761" s="454"/>
      <c r="Z761" s="454"/>
    </row>
    <row r="762" spans="1:26">
      <c r="A762" s="454"/>
      <c r="B762" s="454"/>
      <c r="C762" s="454"/>
      <c r="D762" s="454"/>
      <c r="E762" s="454"/>
      <c r="F762" s="454"/>
      <c r="G762" s="454"/>
      <c r="H762" s="454"/>
      <c r="I762" s="454"/>
      <c r="J762" s="454"/>
      <c r="K762" s="454"/>
      <c r="L762" s="454"/>
      <c r="M762" s="454"/>
      <c r="N762" s="454"/>
      <c r="O762" s="454"/>
      <c r="P762" s="454"/>
      <c r="Q762" s="454"/>
      <c r="R762" s="454"/>
      <c r="S762" s="454"/>
      <c r="T762" s="454"/>
      <c r="U762" s="454"/>
      <c r="V762" s="454"/>
      <c r="W762" s="454"/>
      <c r="X762" s="454"/>
      <c r="Y762" s="454"/>
      <c r="Z762" s="454"/>
    </row>
    <row r="763" spans="1:26">
      <c r="A763" s="454"/>
      <c r="B763" s="454"/>
      <c r="C763" s="454"/>
      <c r="D763" s="454"/>
      <c r="E763" s="454"/>
      <c r="F763" s="454"/>
      <c r="G763" s="454"/>
      <c r="H763" s="454"/>
      <c r="I763" s="454"/>
      <c r="J763" s="454"/>
      <c r="K763" s="454"/>
      <c r="L763" s="454"/>
      <c r="M763" s="454"/>
      <c r="N763" s="454"/>
      <c r="O763" s="454"/>
      <c r="P763" s="454"/>
      <c r="Q763" s="454"/>
      <c r="R763" s="454"/>
      <c r="S763" s="454"/>
      <c r="T763" s="454"/>
      <c r="U763" s="454"/>
      <c r="V763" s="454"/>
      <c r="W763" s="454"/>
      <c r="X763" s="454"/>
      <c r="Y763" s="454"/>
      <c r="Z763" s="454"/>
    </row>
    <row r="764" spans="1:26">
      <c r="A764" s="454"/>
      <c r="B764" s="454"/>
      <c r="C764" s="454"/>
      <c r="D764" s="454"/>
      <c r="E764" s="454"/>
      <c r="F764" s="454"/>
      <c r="G764" s="454"/>
      <c r="H764" s="454"/>
      <c r="I764" s="454"/>
      <c r="J764" s="454"/>
      <c r="K764" s="454"/>
      <c r="L764" s="454"/>
      <c r="M764" s="454"/>
      <c r="N764" s="454"/>
      <c r="O764" s="454"/>
      <c r="P764" s="454"/>
      <c r="Q764" s="454"/>
      <c r="R764" s="454"/>
      <c r="S764" s="454"/>
      <c r="T764" s="454"/>
      <c r="U764" s="454"/>
      <c r="V764" s="454"/>
      <c r="W764" s="454"/>
      <c r="X764" s="454"/>
      <c r="Y764" s="454"/>
      <c r="Z764" s="454"/>
    </row>
    <row r="765" spans="1:26">
      <c r="A765" s="454"/>
      <c r="B765" s="454"/>
      <c r="C765" s="454"/>
      <c r="D765" s="454"/>
      <c r="E765" s="454"/>
      <c r="F765" s="454"/>
      <c r="G765" s="454"/>
      <c r="H765" s="454"/>
      <c r="I765" s="454"/>
      <c r="J765" s="454"/>
      <c r="K765" s="454"/>
      <c r="L765" s="454"/>
      <c r="M765" s="454"/>
      <c r="N765" s="454"/>
      <c r="O765" s="454"/>
      <c r="P765" s="454"/>
      <c r="Q765" s="454"/>
      <c r="R765" s="454"/>
      <c r="S765" s="454"/>
      <c r="T765" s="454"/>
      <c r="U765" s="454"/>
      <c r="V765" s="454"/>
      <c r="W765" s="454"/>
      <c r="X765" s="454"/>
      <c r="Y765" s="454"/>
      <c r="Z765" s="454"/>
    </row>
    <row r="766" spans="1:26">
      <c r="A766" s="454"/>
      <c r="B766" s="454"/>
      <c r="C766" s="454"/>
      <c r="D766" s="454"/>
      <c r="E766" s="454"/>
      <c r="F766" s="454"/>
      <c r="G766" s="454"/>
      <c r="H766" s="454"/>
      <c r="I766" s="454"/>
      <c r="J766" s="454"/>
      <c r="K766" s="454"/>
      <c r="L766" s="454"/>
      <c r="M766" s="454"/>
      <c r="N766" s="454"/>
      <c r="O766" s="454"/>
      <c r="P766" s="454"/>
      <c r="Q766" s="454"/>
      <c r="R766" s="454"/>
      <c r="S766" s="454"/>
      <c r="T766" s="454"/>
      <c r="U766" s="454"/>
      <c r="V766" s="454"/>
      <c r="W766" s="454"/>
      <c r="X766" s="454"/>
      <c r="Y766" s="454"/>
      <c r="Z766" s="454"/>
    </row>
    <row r="767" spans="1:26">
      <c r="A767" s="454"/>
      <c r="B767" s="454"/>
      <c r="C767" s="454"/>
      <c r="D767" s="454"/>
      <c r="E767" s="454"/>
      <c r="F767" s="454"/>
      <c r="G767" s="454"/>
      <c r="H767" s="454"/>
      <c r="I767" s="454"/>
      <c r="J767" s="454"/>
      <c r="K767" s="454"/>
      <c r="L767" s="454"/>
      <c r="M767" s="454"/>
      <c r="N767" s="454"/>
      <c r="O767" s="454"/>
      <c r="P767" s="454"/>
      <c r="Q767" s="454"/>
      <c r="R767" s="454"/>
      <c r="S767" s="454"/>
      <c r="T767" s="454"/>
      <c r="U767" s="454"/>
      <c r="V767" s="454"/>
      <c r="W767" s="454"/>
      <c r="X767" s="454"/>
      <c r="Y767" s="454"/>
      <c r="Z767" s="454"/>
    </row>
    <row r="768" spans="1:26">
      <c r="A768" s="454"/>
      <c r="B768" s="454"/>
      <c r="C768" s="454"/>
      <c r="D768" s="454"/>
      <c r="E768" s="454"/>
      <c r="F768" s="454"/>
      <c r="G768" s="454"/>
      <c r="H768" s="454"/>
      <c r="I768" s="454"/>
      <c r="J768" s="454"/>
      <c r="K768" s="454"/>
      <c r="L768" s="454"/>
      <c r="M768" s="454"/>
      <c r="N768" s="454"/>
      <c r="O768" s="454"/>
      <c r="P768" s="454"/>
      <c r="Q768" s="454"/>
      <c r="R768" s="454"/>
      <c r="S768" s="454"/>
      <c r="T768" s="454"/>
      <c r="U768" s="454"/>
      <c r="V768" s="454"/>
      <c r="W768" s="454"/>
      <c r="X768" s="454"/>
      <c r="Y768" s="454"/>
      <c r="Z768" s="454"/>
    </row>
    <row r="769" spans="1:26">
      <c r="A769" s="454"/>
      <c r="B769" s="454"/>
      <c r="C769" s="454"/>
      <c r="D769" s="454"/>
      <c r="E769" s="454"/>
      <c r="F769" s="454"/>
      <c r="G769" s="454"/>
      <c r="H769" s="454"/>
      <c r="I769" s="454"/>
      <c r="J769" s="454"/>
      <c r="K769" s="454"/>
      <c r="L769" s="454"/>
      <c r="M769" s="454"/>
      <c r="N769" s="454"/>
      <c r="O769" s="454"/>
      <c r="P769" s="454"/>
      <c r="Q769" s="454"/>
      <c r="R769" s="454"/>
      <c r="S769" s="454"/>
      <c r="T769" s="454"/>
      <c r="U769" s="454"/>
      <c r="V769" s="454"/>
      <c r="W769" s="454"/>
      <c r="X769" s="454"/>
      <c r="Y769" s="454"/>
      <c r="Z769" s="454"/>
    </row>
    <row r="770" spans="1:26">
      <c r="A770" s="454"/>
      <c r="B770" s="454"/>
      <c r="C770" s="454"/>
      <c r="D770" s="454"/>
      <c r="E770" s="454"/>
      <c r="F770" s="454"/>
      <c r="G770" s="454"/>
      <c r="H770" s="454"/>
      <c r="I770" s="454"/>
      <c r="J770" s="454"/>
      <c r="K770" s="454"/>
      <c r="L770" s="454"/>
      <c r="M770" s="454"/>
      <c r="N770" s="454"/>
      <c r="O770" s="454"/>
      <c r="P770" s="454"/>
      <c r="Q770" s="454"/>
      <c r="R770" s="454"/>
      <c r="S770" s="454"/>
      <c r="T770" s="454"/>
      <c r="U770" s="454"/>
      <c r="V770" s="454"/>
      <c r="W770" s="454"/>
      <c r="X770" s="454"/>
      <c r="Y770" s="454"/>
      <c r="Z770" s="454"/>
    </row>
    <row r="771" spans="1:26">
      <c r="A771" s="454"/>
      <c r="B771" s="454"/>
      <c r="C771" s="454"/>
      <c r="D771" s="454"/>
      <c r="E771" s="454"/>
      <c r="F771" s="454"/>
      <c r="G771" s="454"/>
      <c r="H771" s="454"/>
      <c r="I771" s="454"/>
      <c r="J771" s="454"/>
      <c r="K771" s="454"/>
      <c r="L771" s="454"/>
      <c r="M771" s="454"/>
      <c r="N771" s="454"/>
      <c r="O771" s="454"/>
      <c r="P771" s="454"/>
      <c r="Q771" s="454"/>
      <c r="R771" s="454"/>
      <c r="S771" s="454"/>
      <c r="T771" s="454"/>
      <c r="U771" s="454"/>
      <c r="V771" s="454"/>
      <c r="W771" s="454"/>
      <c r="X771" s="454"/>
      <c r="Y771" s="454"/>
      <c r="Z771" s="454"/>
    </row>
    <row r="772" spans="1:26">
      <c r="A772" s="454"/>
      <c r="B772" s="454"/>
      <c r="C772" s="454"/>
      <c r="D772" s="454"/>
      <c r="E772" s="454"/>
      <c r="F772" s="454"/>
      <c r="G772" s="454"/>
      <c r="H772" s="454"/>
      <c r="I772" s="454"/>
      <c r="J772" s="454"/>
      <c r="K772" s="454"/>
      <c r="L772" s="454"/>
      <c r="M772" s="454"/>
      <c r="N772" s="454"/>
      <c r="O772" s="454"/>
      <c r="P772" s="454"/>
      <c r="Q772" s="454"/>
      <c r="R772" s="454"/>
      <c r="S772" s="454"/>
      <c r="T772" s="454"/>
      <c r="U772" s="454"/>
      <c r="V772" s="454"/>
      <c r="W772" s="454"/>
      <c r="X772" s="454"/>
      <c r="Y772" s="454"/>
      <c r="Z772" s="454"/>
    </row>
    <row r="773" spans="1:26">
      <c r="A773" s="454"/>
      <c r="B773" s="454"/>
      <c r="C773" s="454"/>
      <c r="D773" s="454"/>
      <c r="E773" s="454"/>
      <c r="F773" s="454"/>
      <c r="G773" s="454"/>
      <c r="H773" s="454"/>
      <c r="I773" s="454"/>
      <c r="J773" s="454"/>
      <c r="K773" s="454"/>
      <c r="L773" s="454"/>
      <c r="M773" s="454"/>
      <c r="N773" s="454"/>
      <c r="O773" s="454"/>
      <c r="P773" s="454"/>
      <c r="Q773" s="454"/>
      <c r="R773" s="454"/>
      <c r="S773" s="454"/>
      <c r="T773" s="454"/>
      <c r="U773" s="454"/>
      <c r="V773" s="454"/>
      <c r="W773" s="454"/>
      <c r="X773" s="454"/>
      <c r="Y773" s="454"/>
      <c r="Z773" s="454"/>
    </row>
    <row r="774" spans="1:26">
      <c r="A774" s="454"/>
      <c r="B774" s="454"/>
      <c r="C774" s="454"/>
      <c r="D774" s="454"/>
      <c r="E774" s="454"/>
      <c r="F774" s="454"/>
      <c r="G774" s="454"/>
      <c r="H774" s="454"/>
      <c r="I774" s="454"/>
      <c r="J774" s="454"/>
      <c r="K774" s="454"/>
      <c r="L774" s="454"/>
      <c r="M774" s="454"/>
      <c r="N774" s="454"/>
      <c r="O774" s="454"/>
      <c r="P774" s="454"/>
      <c r="Q774" s="454"/>
      <c r="R774" s="454"/>
      <c r="S774" s="454"/>
      <c r="T774" s="454"/>
      <c r="U774" s="454"/>
      <c r="V774" s="454"/>
      <c r="W774" s="454"/>
      <c r="X774" s="454"/>
      <c r="Y774" s="454"/>
      <c r="Z774" s="454"/>
    </row>
    <row r="775" spans="1:26">
      <c r="A775" s="454"/>
      <c r="B775" s="454"/>
      <c r="C775" s="454"/>
      <c r="D775" s="454"/>
      <c r="E775" s="454"/>
      <c r="F775" s="454"/>
      <c r="G775" s="454"/>
      <c r="H775" s="454"/>
      <c r="I775" s="454"/>
      <c r="J775" s="454"/>
      <c r="K775" s="454"/>
      <c r="L775" s="454"/>
      <c r="M775" s="454"/>
      <c r="N775" s="454"/>
      <c r="O775" s="454"/>
      <c r="P775" s="454"/>
      <c r="Q775" s="454"/>
      <c r="R775" s="454"/>
      <c r="S775" s="454"/>
      <c r="T775" s="454"/>
      <c r="U775" s="454"/>
      <c r="V775" s="454"/>
      <c r="W775" s="454"/>
      <c r="X775" s="454"/>
      <c r="Y775" s="454"/>
      <c r="Z775" s="454"/>
    </row>
    <row r="776" spans="1:26">
      <c r="A776" s="454"/>
      <c r="B776" s="454"/>
      <c r="C776" s="454"/>
      <c r="D776" s="454"/>
      <c r="E776" s="454"/>
      <c r="F776" s="454"/>
      <c r="G776" s="454"/>
      <c r="H776" s="454"/>
      <c r="I776" s="454"/>
      <c r="J776" s="454"/>
      <c r="K776" s="454"/>
      <c r="L776" s="454"/>
      <c r="M776" s="454"/>
      <c r="N776" s="454"/>
      <c r="O776" s="454"/>
      <c r="P776" s="454"/>
      <c r="Q776" s="454"/>
      <c r="R776" s="454"/>
      <c r="S776" s="454"/>
      <c r="T776" s="454"/>
      <c r="U776" s="454"/>
      <c r="V776" s="454"/>
      <c r="W776" s="454"/>
      <c r="X776" s="454"/>
      <c r="Y776" s="454"/>
      <c r="Z776" s="454"/>
    </row>
    <row r="777" spans="1:26">
      <c r="A777" s="454"/>
      <c r="B777" s="454"/>
      <c r="C777" s="454"/>
      <c r="D777" s="454"/>
      <c r="E777" s="454"/>
      <c r="F777" s="454"/>
      <c r="G777" s="454"/>
      <c r="H777" s="454"/>
      <c r="I777" s="454"/>
      <c r="J777" s="454"/>
      <c r="K777" s="454"/>
      <c r="L777" s="454"/>
      <c r="M777" s="454"/>
      <c r="N777" s="454"/>
      <c r="O777" s="454"/>
      <c r="P777" s="454"/>
      <c r="Q777" s="454"/>
      <c r="R777" s="454"/>
      <c r="S777" s="454"/>
      <c r="T777" s="454"/>
      <c r="U777" s="454"/>
      <c r="V777" s="454"/>
      <c r="W777" s="454"/>
      <c r="X777" s="454"/>
      <c r="Y777" s="454"/>
      <c r="Z777" s="454"/>
    </row>
    <row r="778" spans="1:26">
      <c r="A778" s="454"/>
      <c r="B778" s="454"/>
      <c r="C778" s="454"/>
      <c r="D778" s="454"/>
      <c r="E778" s="454"/>
      <c r="F778" s="454"/>
      <c r="G778" s="454"/>
      <c r="H778" s="454"/>
      <c r="I778" s="454"/>
      <c r="J778" s="454"/>
      <c r="K778" s="454"/>
      <c r="L778" s="454"/>
      <c r="M778" s="454"/>
      <c r="N778" s="454"/>
      <c r="O778" s="454"/>
      <c r="P778" s="454"/>
      <c r="Q778" s="454"/>
      <c r="R778" s="454"/>
      <c r="S778" s="454"/>
      <c r="T778" s="454"/>
      <c r="U778" s="454"/>
      <c r="V778" s="454"/>
      <c r="W778" s="454"/>
      <c r="X778" s="454"/>
      <c r="Y778" s="454"/>
      <c r="Z778" s="454"/>
    </row>
    <row r="779" spans="1:26">
      <c r="A779" s="454"/>
      <c r="B779" s="454"/>
      <c r="C779" s="454"/>
      <c r="D779" s="454"/>
      <c r="E779" s="454"/>
      <c r="F779" s="454"/>
      <c r="G779" s="454"/>
      <c r="H779" s="454"/>
      <c r="I779" s="454"/>
      <c r="J779" s="454"/>
      <c r="K779" s="454"/>
      <c r="L779" s="454"/>
      <c r="M779" s="454"/>
      <c r="N779" s="454"/>
      <c r="O779" s="454"/>
      <c r="P779" s="454"/>
      <c r="Q779" s="454"/>
      <c r="R779" s="454"/>
      <c r="S779" s="454"/>
      <c r="T779" s="454"/>
      <c r="U779" s="454"/>
      <c r="V779" s="454"/>
      <c r="W779" s="454"/>
      <c r="X779" s="454"/>
      <c r="Y779" s="454"/>
      <c r="Z779" s="454"/>
    </row>
    <row r="780" spans="1:26">
      <c r="A780" s="454"/>
      <c r="B780" s="454"/>
      <c r="C780" s="454"/>
      <c r="D780" s="454"/>
      <c r="E780" s="454"/>
      <c r="F780" s="454"/>
      <c r="G780" s="454"/>
      <c r="H780" s="454"/>
      <c r="I780" s="454"/>
      <c r="J780" s="454"/>
      <c r="K780" s="454"/>
      <c r="L780" s="454"/>
      <c r="M780" s="454"/>
      <c r="N780" s="454"/>
      <c r="O780" s="454"/>
      <c r="P780" s="454"/>
      <c r="Q780" s="454"/>
      <c r="R780" s="454"/>
      <c r="S780" s="454"/>
      <c r="T780" s="454"/>
      <c r="U780" s="454"/>
      <c r="V780" s="454"/>
      <c r="W780" s="454"/>
      <c r="X780" s="454"/>
      <c r="Y780" s="454"/>
      <c r="Z780" s="454"/>
    </row>
    <row r="781" spans="1:26">
      <c r="A781" s="454"/>
      <c r="B781" s="454"/>
      <c r="C781" s="454"/>
      <c r="D781" s="454"/>
      <c r="E781" s="454"/>
      <c r="F781" s="454"/>
      <c r="G781" s="454"/>
      <c r="H781" s="454"/>
      <c r="I781" s="454"/>
      <c r="J781" s="454"/>
      <c r="K781" s="454"/>
      <c r="L781" s="454"/>
      <c r="M781" s="454"/>
      <c r="N781" s="454"/>
      <c r="O781" s="454"/>
      <c r="P781" s="454"/>
      <c r="Q781" s="454"/>
      <c r="R781" s="454"/>
      <c r="S781" s="454"/>
      <c r="T781" s="454"/>
      <c r="U781" s="454"/>
      <c r="V781" s="454"/>
      <c r="W781" s="454"/>
      <c r="X781" s="454"/>
      <c r="Y781" s="454"/>
      <c r="Z781" s="454"/>
    </row>
    <row r="782" spans="1:26">
      <c r="A782" s="454"/>
      <c r="B782" s="454"/>
      <c r="C782" s="454"/>
      <c r="D782" s="454"/>
      <c r="E782" s="454"/>
      <c r="F782" s="454"/>
      <c r="G782" s="454"/>
      <c r="H782" s="454"/>
      <c r="I782" s="454"/>
      <c r="J782" s="454"/>
      <c r="K782" s="454"/>
      <c r="L782" s="454"/>
      <c r="M782" s="454"/>
      <c r="N782" s="454"/>
      <c r="O782" s="454"/>
      <c r="P782" s="454"/>
      <c r="Q782" s="454"/>
      <c r="R782" s="454"/>
      <c r="S782" s="454"/>
      <c r="T782" s="454"/>
      <c r="U782" s="454"/>
      <c r="V782" s="454"/>
      <c r="W782" s="454"/>
      <c r="X782" s="454"/>
      <c r="Y782" s="454"/>
      <c r="Z782" s="454"/>
    </row>
    <row r="783" spans="1:26">
      <c r="A783" s="454"/>
      <c r="B783" s="454"/>
      <c r="C783" s="454"/>
      <c r="D783" s="454"/>
      <c r="E783" s="454"/>
      <c r="F783" s="454"/>
      <c r="G783" s="454"/>
      <c r="H783" s="454"/>
      <c r="I783" s="454"/>
      <c r="J783" s="454"/>
      <c r="K783" s="454"/>
      <c r="L783" s="454"/>
      <c r="M783" s="454"/>
      <c r="N783" s="454"/>
      <c r="O783" s="454"/>
      <c r="P783" s="454"/>
      <c r="Q783" s="454"/>
      <c r="R783" s="454"/>
      <c r="S783" s="454"/>
      <c r="T783" s="454"/>
      <c r="U783" s="454"/>
      <c r="V783" s="454"/>
      <c r="W783" s="454"/>
      <c r="X783" s="454"/>
      <c r="Y783" s="454"/>
      <c r="Z783" s="454"/>
    </row>
    <row r="784" spans="1:26">
      <c r="A784" s="454"/>
      <c r="B784" s="454"/>
      <c r="C784" s="454"/>
      <c r="D784" s="454"/>
      <c r="E784" s="454"/>
      <c r="F784" s="454"/>
      <c r="G784" s="454"/>
      <c r="H784" s="454"/>
      <c r="I784" s="454"/>
      <c r="J784" s="454"/>
      <c r="K784" s="454"/>
      <c r="L784" s="454"/>
      <c r="M784" s="454"/>
      <c r="N784" s="454"/>
      <c r="O784" s="454"/>
      <c r="P784" s="454"/>
      <c r="Q784" s="454"/>
      <c r="R784" s="454"/>
      <c r="S784" s="454"/>
      <c r="T784" s="454"/>
      <c r="U784" s="454"/>
      <c r="V784" s="454"/>
      <c r="W784" s="454"/>
      <c r="X784" s="454"/>
      <c r="Y784" s="454"/>
      <c r="Z784" s="454"/>
    </row>
    <row r="785" spans="1:26">
      <c r="A785" s="454"/>
      <c r="B785" s="454"/>
      <c r="C785" s="454"/>
      <c r="D785" s="454"/>
      <c r="E785" s="454"/>
      <c r="F785" s="454"/>
      <c r="G785" s="454"/>
      <c r="H785" s="454"/>
      <c r="I785" s="454"/>
      <c r="J785" s="454"/>
      <c r="K785" s="454"/>
      <c r="L785" s="454"/>
      <c r="M785" s="454"/>
      <c r="N785" s="454"/>
      <c r="O785" s="454"/>
      <c r="P785" s="454"/>
      <c r="Q785" s="454"/>
      <c r="R785" s="454"/>
      <c r="S785" s="454"/>
      <c r="T785" s="454"/>
      <c r="U785" s="454"/>
      <c r="V785" s="454"/>
      <c r="W785" s="454"/>
      <c r="X785" s="454"/>
      <c r="Y785" s="454"/>
      <c r="Z785" s="454"/>
    </row>
    <row r="786" spans="1:26">
      <c r="A786" s="454"/>
      <c r="B786" s="454"/>
      <c r="C786" s="454"/>
      <c r="D786" s="454"/>
      <c r="E786" s="454"/>
      <c r="F786" s="454"/>
      <c r="G786" s="454"/>
      <c r="H786" s="454"/>
      <c r="I786" s="454"/>
      <c r="J786" s="454"/>
      <c r="K786" s="454"/>
      <c r="L786" s="454"/>
      <c r="M786" s="454"/>
      <c r="N786" s="454"/>
      <c r="O786" s="454"/>
      <c r="P786" s="454"/>
      <c r="Q786" s="454"/>
      <c r="R786" s="454"/>
      <c r="S786" s="454"/>
      <c r="T786" s="454"/>
      <c r="U786" s="454"/>
      <c r="V786" s="454"/>
      <c r="W786" s="454"/>
      <c r="X786" s="454"/>
      <c r="Y786" s="454"/>
      <c r="Z786" s="454"/>
    </row>
    <row r="787" spans="1:26">
      <c r="A787" s="454"/>
      <c r="B787" s="454"/>
      <c r="C787" s="454"/>
      <c r="D787" s="454"/>
      <c r="E787" s="454"/>
      <c r="F787" s="454"/>
      <c r="G787" s="454"/>
      <c r="H787" s="454"/>
      <c r="I787" s="454"/>
      <c r="J787" s="454"/>
      <c r="K787" s="454"/>
      <c r="L787" s="454"/>
      <c r="M787" s="454"/>
      <c r="N787" s="454"/>
      <c r="O787" s="454"/>
      <c r="P787" s="454"/>
      <c r="Q787" s="454"/>
      <c r="R787" s="454"/>
      <c r="S787" s="454"/>
      <c r="T787" s="454"/>
      <c r="U787" s="454"/>
      <c r="V787" s="454"/>
      <c r="W787" s="454"/>
      <c r="X787" s="454"/>
      <c r="Y787" s="454"/>
      <c r="Z787" s="454"/>
    </row>
    <row r="788" spans="1:26">
      <c r="A788" s="454"/>
      <c r="B788" s="454"/>
      <c r="C788" s="454"/>
      <c r="D788" s="454"/>
      <c r="E788" s="454"/>
      <c r="F788" s="454"/>
      <c r="G788" s="454"/>
      <c r="H788" s="454"/>
      <c r="I788" s="454"/>
      <c r="J788" s="454"/>
      <c r="K788" s="454"/>
      <c r="L788" s="454"/>
      <c r="M788" s="454"/>
      <c r="N788" s="454"/>
      <c r="O788" s="454"/>
      <c r="P788" s="454"/>
      <c r="Q788" s="454"/>
      <c r="R788" s="454"/>
      <c r="S788" s="454"/>
      <c r="T788" s="454"/>
      <c r="U788" s="454"/>
      <c r="V788" s="454"/>
      <c r="W788" s="454"/>
      <c r="X788" s="454"/>
      <c r="Y788" s="454"/>
      <c r="Z788" s="454"/>
    </row>
    <row r="789" spans="1:26">
      <c r="A789" s="454"/>
      <c r="B789" s="454"/>
      <c r="C789" s="454"/>
      <c r="D789" s="454"/>
      <c r="E789" s="454"/>
      <c r="F789" s="454"/>
      <c r="G789" s="454"/>
      <c r="H789" s="454"/>
      <c r="I789" s="454"/>
      <c r="J789" s="454"/>
      <c r="K789" s="454"/>
      <c r="L789" s="454"/>
      <c r="M789" s="454"/>
      <c r="N789" s="454"/>
      <c r="O789" s="454"/>
      <c r="P789" s="454"/>
      <c r="Q789" s="454"/>
      <c r="R789" s="454"/>
      <c r="S789" s="454"/>
      <c r="T789" s="454"/>
      <c r="U789" s="454"/>
      <c r="V789" s="454"/>
      <c r="W789" s="454"/>
      <c r="X789" s="454"/>
      <c r="Y789" s="454"/>
      <c r="Z789" s="454"/>
    </row>
    <row r="790" spans="1:26">
      <c r="A790" s="454"/>
      <c r="B790" s="454"/>
      <c r="C790" s="454"/>
      <c r="D790" s="454"/>
      <c r="E790" s="454"/>
      <c r="F790" s="454"/>
      <c r="G790" s="454"/>
      <c r="H790" s="454"/>
      <c r="I790" s="454"/>
      <c r="J790" s="454"/>
      <c r="K790" s="454"/>
      <c r="L790" s="454"/>
      <c r="M790" s="454"/>
      <c r="N790" s="454"/>
      <c r="O790" s="454"/>
      <c r="P790" s="454"/>
      <c r="Q790" s="454"/>
      <c r="R790" s="454"/>
      <c r="S790" s="454"/>
      <c r="T790" s="454"/>
      <c r="U790" s="454"/>
      <c r="V790" s="454"/>
      <c r="W790" s="454"/>
      <c r="X790" s="454"/>
      <c r="Y790" s="454"/>
      <c r="Z790" s="454"/>
    </row>
    <row r="791" spans="1:26">
      <c r="A791" s="454"/>
      <c r="B791" s="454"/>
      <c r="C791" s="454"/>
      <c r="D791" s="454"/>
      <c r="E791" s="454"/>
      <c r="F791" s="454"/>
      <c r="G791" s="454"/>
      <c r="H791" s="454"/>
      <c r="I791" s="454"/>
      <c r="J791" s="454"/>
      <c r="K791" s="454"/>
      <c r="L791" s="454"/>
      <c r="M791" s="454"/>
      <c r="N791" s="454"/>
      <c r="O791" s="454"/>
      <c r="P791" s="454"/>
      <c r="Q791" s="454"/>
      <c r="R791" s="454"/>
      <c r="S791" s="454"/>
      <c r="T791" s="454"/>
      <c r="U791" s="454"/>
      <c r="V791" s="454"/>
      <c r="W791" s="454"/>
      <c r="X791" s="454"/>
      <c r="Y791" s="454"/>
      <c r="Z791" s="454"/>
    </row>
    <row r="792" spans="1:26">
      <c r="A792" s="454"/>
      <c r="B792" s="454"/>
      <c r="C792" s="454"/>
      <c r="D792" s="454"/>
      <c r="E792" s="454"/>
      <c r="F792" s="454"/>
      <c r="G792" s="454"/>
      <c r="H792" s="454"/>
      <c r="I792" s="454"/>
      <c r="J792" s="454"/>
      <c r="K792" s="454"/>
      <c r="L792" s="454"/>
      <c r="M792" s="454"/>
      <c r="N792" s="454"/>
      <c r="O792" s="454"/>
      <c r="P792" s="454"/>
      <c r="Q792" s="454"/>
      <c r="R792" s="454"/>
      <c r="S792" s="454"/>
      <c r="T792" s="454"/>
      <c r="U792" s="454"/>
      <c r="V792" s="454"/>
      <c r="W792" s="454"/>
      <c r="X792" s="454"/>
      <c r="Y792" s="454"/>
      <c r="Z792" s="454"/>
    </row>
    <row r="793" spans="1:26">
      <c r="A793" s="454"/>
      <c r="B793" s="454"/>
      <c r="C793" s="454"/>
      <c r="D793" s="454"/>
      <c r="E793" s="454"/>
      <c r="F793" s="454"/>
      <c r="G793" s="454"/>
      <c r="H793" s="454"/>
      <c r="I793" s="454"/>
      <c r="J793" s="454"/>
      <c r="K793" s="454"/>
      <c r="L793" s="454"/>
      <c r="M793" s="454"/>
      <c r="N793" s="454"/>
      <c r="O793" s="454"/>
      <c r="P793" s="454"/>
      <c r="Q793" s="454"/>
      <c r="R793" s="454"/>
      <c r="S793" s="454"/>
      <c r="T793" s="454"/>
      <c r="U793" s="454"/>
      <c r="V793" s="454"/>
      <c r="W793" s="454"/>
      <c r="X793" s="454"/>
      <c r="Y793" s="454"/>
      <c r="Z793" s="454"/>
    </row>
    <row r="794" spans="1:26">
      <c r="A794" s="454"/>
      <c r="B794" s="454"/>
      <c r="C794" s="454"/>
      <c r="D794" s="454"/>
      <c r="E794" s="454"/>
      <c r="F794" s="454"/>
      <c r="G794" s="454"/>
      <c r="H794" s="454"/>
      <c r="I794" s="454"/>
      <c r="J794" s="454"/>
      <c r="K794" s="454"/>
      <c r="L794" s="454"/>
      <c r="M794" s="454"/>
      <c r="N794" s="454"/>
      <c r="O794" s="454"/>
      <c r="P794" s="454"/>
      <c r="Q794" s="454"/>
      <c r="R794" s="454"/>
      <c r="S794" s="454"/>
      <c r="T794" s="454"/>
      <c r="U794" s="454"/>
      <c r="V794" s="454"/>
      <c r="W794" s="454"/>
      <c r="X794" s="454"/>
      <c r="Y794" s="454"/>
      <c r="Z794" s="454"/>
    </row>
    <row r="795" spans="1:26">
      <c r="A795" s="454"/>
      <c r="B795" s="454"/>
      <c r="C795" s="454"/>
      <c r="D795" s="454"/>
      <c r="E795" s="454"/>
      <c r="F795" s="454"/>
      <c r="G795" s="454"/>
      <c r="H795" s="454"/>
      <c r="I795" s="454"/>
      <c r="J795" s="454"/>
      <c r="K795" s="454"/>
      <c r="L795" s="454"/>
      <c r="M795" s="454"/>
      <c r="N795" s="454"/>
      <c r="O795" s="454"/>
      <c r="P795" s="454"/>
      <c r="Q795" s="454"/>
      <c r="R795" s="454"/>
      <c r="S795" s="454"/>
      <c r="T795" s="454"/>
      <c r="U795" s="454"/>
      <c r="V795" s="454"/>
      <c r="W795" s="454"/>
      <c r="X795" s="454"/>
      <c r="Y795" s="454"/>
      <c r="Z795" s="454"/>
    </row>
    <row r="796" spans="1:26">
      <c r="A796" s="454"/>
      <c r="B796" s="454"/>
      <c r="C796" s="454"/>
      <c r="D796" s="454"/>
      <c r="E796" s="454"/>
      <c r="F796" s="454"/>
      <c r="G796" s="454"/>
      <c r="H796" s="454"/>
      <c r="I796" s="454"/>
      <c r="J796" s="454"/>
      <c r="K796" s="454"/>
      <c r="L796" s="454"/>
      <c r="M796" s="454"/>
      <c r="N796" s="454"/>
      <c r="O796" s="454"/>
      <c r="P796" s="454"/>
      <c r="Q796" s="454"/>
      <c r="R796" s="454"/>
      <c r="S796" s="454"/>
      <c r="T796" s="454"/>
      <c r="U796" s="454"/>
      <c r="V796" s="454"/>
      <c r="W796" s="454"/>
      <c r="X796" s="454"/>
      <c r="Y796" s="454"/>
      <c r="Z796" s="454"/>
    </row>
    <row r="797" spans="1:26">
      <c r="A797" s="454"/>
      <c r="B797" s="454"/>
      <c r="C797" s="454"/>
      <c r="D797" s="454"/>
      <c r="E797" s="454"/>
      <c r="F797" s="454"/>
      <c r="G797" s="454"/>
      <c r="H797" s="454"/>
      <c r="I797" s="454"/>
      <c r="J797" s="454"/>
      <c r="K797" s="454"/>
      <c r="L797" s="454"/>
      <c r="M797" s="454"/>
      <c r="N797" s="454"/>
      <c r="O797" s="454"/>
      <c r="P797" s="454"/>
      <c r="Q797" s="454"/>
      <c r="R797" s="454"/>
      <c r="S797" s="454"/>
      <c r="T797" s="454"/>
      <c r="U797" s="454"/>
      <c r="V797" s="454"/>
      <c r="W797" s="454"/>
      <c r="X797" s="454"/>
      <c r="Y797" s="454"/>
      <c r="Z797" s="454"/>
    </row>
    <row r="798" spans="1:26">
      <c r="A798" s="454"/>
      <c r="B798" s="454"/>
      <c r="C798" s="454"/>
      <c r="D798" s="454"/>
      <c r="E798" s="454"/>
      <c r="F798" s="454"/>
      <c r="G798" s="454"/>
      <c r="H798" s="454"/>
      <c r="I798" s="454"/>
      <c r="J798" s="454"/>
      <c r="K798" s="454"/>
      <c r="L798" s="454"/>
      <c r="M798" s="454"/>
      <c r="N798" s="454"/>
      <c r="O798" s="454"/>
      <c r="P798" s="454"/>
      <c r="Q798" s="454"/>
      <c r="R798" s="454"/>
      <c r="S798" s="454"/>
      <c r="T798" s="454"/>
      <c r="U798" s="454"/>
      <c r="V798" s="454"/>
      <c r="W798" s="454"/>
      <c r="X798" s="454"/>
      <c r="Y798" s="454"/>
      <c r="Z798" s="454"/>
    </row>
    <row r="799" spans="1:26">
      <c r="A799" s="454"/>
      <c r="B799" s="454"/>
      <c r="C799" s="454"/>
      <c r="D799" s="454"/>
      <c r="E799" s="454"/>
      <c r="F799" s="454"/>
      <c r="G799" s="454"/>
      <c r="H799" s="454"/>
      <c r="I799" s="454"/>
      <c r="J799" s="454"/>
      <c r="K799" s="454"/>
      <c r="L799" s="454"/>
      <c r="M799" s="454"/>
      <c r="N799" s="454"/>
      <c r="O799" s="454"/>
      <c r="P799" s="454"/>
      <c r="Q799" s="454"/>
      <c r="R799" s="454"/>
      <c r="S799" s="454"/>
      <c r="T799" s="454"/>
      <c r="U799" s="454"/>
      <c r="V799" s="454"/>
      <c r="W799" s="454"/>
      <c r="X799" s="454"/>
      <c r="Y799" s="454"/>
      <c r="Z799" s="454"/>
    </row>
    <row r="800" spans="1:26">
      <c r="A800" s="454"/>
      <c r="B800" s="454"/>
      <c r="C800" s="454"/>
      <c r="D800" s="454"/>
      <c r="E800" s="454"/>
      <c r="F800" s="454"/>
      <c r="G800" s="454"/>
      <c r="H800" s="454"/>
      <c r="I800" s="454"/>
      <c r="J800" s="454"/>
      <c r="K800" s="454"/>
      <c r="L800" s="454"/>
      <c r="M800" s="454"/>
      <c r="N800" s="454"/>
      <c r="O800" s="454"/>
      <c r="P800" s="454"/>
      <c r="Q800" s="454"/>
      <c r="R800" s="454"/>
      <c r="S800" s="454"/>
      <c r="T800" s="454"/>
      <c r="U800" s="454"/>
      <c r="V800" s="454"/>
      <c r="W800" s="454"/>
      <c r="X800" s="454"/>
      <c r="Y800" s="454"/>
      <c r="Z800" s="454"/>
    </row>
    <row r="801" spans="1:26">
      <c r="A801" s="454"/>
      <c r="B801" s="454"/>
      <c r="C801" s="454"/>
      <c r="D801" s="454"/>
      <c r="E801" s="454"/>
      <c r="F801" s="454"/>
      <c r="G801" s="454"/>
      <c r="H801" s="454"/>
      <c r="I801" s="454"/>
      <c r="J801" s="454"/>
      <c r="K801" s="454"/>
      <c r="L801" s="454"/>
      <c r="M801" s="454"/>
      <c r="N801" s="454"/>
      <c r="O801" s="454"/>
      <c r="P801" s="454"/>
      <c r="Q801" s="454"/>
      <c r="R801" s="454"/>
      <c r="S801" s="454"/>
      <c r="T801" s="454"/>
      <c r="U801" s="454"/>
      <c r="V801" s="454"/>
      <c r="W801" s="454"/>
      <c r="X801" s="454"/>
      <c r="Y801" s="454"/>
      <c r="Z801" s="454"/>
    </row>
    <row r="802" spans="1:26">
      <c r="A802" s="454"/>
      <c r="B802" s="454"/>
      <c r="C802" s="454"/>
      <c r="D802" s="454"/>
      <c r="E802" s="454"/>
      <c r="F802" s="454"/>
      <c r="G802" s="454"/>
      <c r="H802" s="454"/>
      <c r="I802" s="454"/>
      <c r="J802" s="454"/>
      <c r="K802" s="454"/>
      <c r="L802" s="454"/>
      <c r="M802" s="454"/>
      <c r="N802" s="454"/>
      <c r="O802" s="454"/>
      <c r="P802" s="454"/>
      <c r="Q802" s="454"/>
      <c r="R802" s="454"/>
      <c r="S802" s="454"/>
      <c r="T802" s="454"/>
      <c r="U802" s="454"/>
      <c r="V802" s="454"/>
      <c r="W802" s="454"/>
      <c r="X802" s="454"/>
      <c r="Y802" s="454"/>
      <c r="Z802" s="454"/>
    </row>
    <row r="803" spans="1:26">
      <c r="A803" s="454"/>
      <c r="B803" s="454"/>
      <c r="C803" s="454"/>
      <c r="D803" s="454"/>
      <c r="E803" s="454"/>
      <c r="F803" s="454"/>
      <c r="G803" s="454"/>
      <c r="H803" s="454"/>
      <c r="I803" s="454"/>
      <c r="J803" s="454"/>
      <c r="K803" s="454"/>
      <c r="L803" s="454"/>
      <c r="M803" s="454"/>
      <c r="N803" s="454"/>
      <c r="O803" s="454"/>
      <c r="P803" s="454"/>
      <c r="Q803" s="454"/>
      <c r="R803" s="454"/>
      <c r="S803" s="454"/>
      <c r="T803" s="454"/>
      <c r="U803" s="454"/>
      <c r="V803" s="454"/>
      <c r="W803" s="454"/>
      <c r="X803" s="454"/>
      <c r="Y803" s="454"/>
      <c r="Z803" s="454"/>
    </row>
    <row r="804" spans="1:26">
      <c r="A804" s="454"/>
      <c r="B804" s="454"/>
      <c r="C804" s="454"/>
      <c r="D804" s="454"/>
      <c r="E804" s="454"/>
      <c r="F804" s="454"/>
      <c r="G804" s="454"/>
      <c r="H804" s="454"/>
      <c r="I804" s="454"/>
      <c r="J804" s="454"/>
      <c r="K804" s="454"/>
      <c r="L804" s="454"/>
      <c r="M804" s="454"/>
      <c r="N804" s="454"/>
      <c r="O804" s="454"/>
      <c r="P804" s="454"/>
      <c r="Q804" s="454"/>
      <c r="R804" s="454"/>
      <c r="S804" s="454"/>
      <c r="T804" s="454"/>
      <c r="U804" s="454"/>
      <c r="V804" s="454"/>
      <c r="W804" s="454"/>
      <c r="X804" s="454"/>
      <c r="Y804" s="454"/>
      <c r="Z804" s="454"/>
    </row>
    <row r="805" spans="1:26">
      <c r="A805" s="454"/>
      <c r="B805" s="454"/>
      <c r="C805" s="454"/>
      <c r="D805" s="454"/>
      <c r="E805" s="454"/>
      <c r="F805" s="454"/>
      <c r="G805" s="454"/>
      <c r="H805" s="454"/>
      <c r="I805" s="454"/>
      <c r="J805" s="454"/>
      <c r="K805" s="454"/>
      <c r="L805" s="454"/>
      <c r="M805" s="454"/>
      <c r="N805" s="454"/>
      <c r="O805" s="454"/>
      <c r="P805" s="454"/>
      <c r="Q805" s="454"/>
      <c r="R805" s="454"/>
      <c r="S805" s="454"/>
      <c r="T805" s="454"/>
      <c r="U805" s="454"/>
      <c r="V805" s="454"/>
      <c r="W805" s="454"/>
      <c r="X805" s="454"/>
      <c r="Y805" s="454"/>
      <c r="Z805" s="454"/>
    </row>
    <row r="806" spans="1:26">
      <c r="A806" s="454"/>
      <c r="B806" s="454"/>
      <c r="C806" s="454"/>
      <c r="D806" s="454"/>
      <c r="E806" s="454"/>
      <c r="F806" s="454"/>
      <c r="G806" s="454"/>
      <c r="H806" s="454"/>
      <c r="I806" s="454"/>
      <c r="J806" s="454"/>
      <c r="K806" s="454"/>
      <c r="L806" s="454"/>
      <c r="M806" s="454"/>
      <c r="N806" s="454"/>
      <c r="O806" s="454"/>
      <c r="P806" s="454"/>
      <c r="Q806" s="454"/>
      <c r="R806" s="454"/>
      <c r="S806" s="454"/>
      <c r="T806" s="454"/>
      <c r="U806" s="454"/>
      <c r="V806" s="454"/>
      <c r="W806" s="454"/>
      <c r="X806" s="454"/>
      <c r="Y806" s="454"/>
      <c r="Z806" s="454"/>
    </row>
    <row r="807" spans="1:26">
      <c r="A807" s="454"/>
      <c r="B807" s="454"/>
      <c r="C807" s="454"/>
      <c r="D807" s="454"/>
      <c r="E807" s="454"/>
      <c r="F807" s="454"/>
      <c r="G807" s="454"/>
      <c r="H807" s="454"/>
      <c r="I807" s="454"/>
      <c r="J807" s="454"/>
      <c r="K807" s="454"/>
      <c r="L807" s="454"/>
      <c r="M807" s="454"/>
      <c r="N807" s="454"/>
      <c r="O807" s="454"/>
      <c r="P807" s="454"/>
      <c r="Q807" s="454"/>
      <c r="R807" s="454"/>
      <c r="S807" s="454"/>
      <c r="T807" s="454"/>
      <c r="U807" s="454"/>
      <c r="V807" s="454"/>
      <c r="W807" s="454"/>
      <c r="X807" s="454"/>
      <c r="Y807" s="454"/>
      <c r="Z807" s="454"/>
    </row>
    <row r="808" spans="1:26">
      <c r="A808" s="454"/>
      <c r="B808" s="454"/>
      <c r="C808" s="454"/>
      <c r="D808" s="454"/>
      <c r="E808" s="454"/>
      <c r="F808" s="454"/>
      <c r="G808" s="454"/>
      <c r="H808" s="454"/>
      <c r="I808" s="454"/>
      <c r="J808" s="454"/>
      <c r="K808" s="454"/>
      <c r="L808" s="454"/>
      <c r="M808" s="454"/>
      <c r="N808" s="454"/>
      <c r="O808" s="454"/>
      <c r="P808" s="454"/>
      <c r="Q808" s="454"/>
      <c r="R808" s="454"/>
      <c r="S808" s="454"/>
      <c r="T808" s="454"/>
      <c r="U808" s="454"/>
      <c r="V808" s="454"/>
      <c r="W808" s="454"/>
      <c r="X808" s="454"/>
      <c r="Y808" s="454"/>
      <c r="Z808" s="454"/>
    </row>
    <row r="809" spans="1:26">
      <c r="A809" s="454"/>
      <c r="B809" s="454"/>
      <c r="C809" s="454"/>
      <c r="D809" s="454"/>
      <c r="E809" s="454"/>
      <c r="F809" s="454"/>
      <c r="G809" s="454"/>
      <c r="H809" s="454"/>
      <c r="I809" s="454"/>
      <c r="J809" s="454"/>
      <c r="K809" s="454"/>
      <c r="L809" s="454"/>
      <c r="M809" s="454"/>
      <c r="N809" s="454"/>
      <c r="O809" s="454"/>
      <c r="P809" s="454"/>
      <c r="Q809" s="454"/>
      <c r="R809" s="454"/>
      <c r="S809" s="454"/>
      <c r="T809" s="454"/>
      <c r="U809" s="454"/>
      <c r="V809" s="454"/>
      <c r="W809" s="454"/>
      <c r="X809" s="454"/>
      <c r="Y809" s="454"/>
      <c r="Z809" s="454"/>
    </row>
    <row r="810" spans="1:26">
      <c r="A810" s="454"/>
      <c r="B810" s="454"/>
      <c r="C810" s="454"/>
      <c r="D810" s="454"/>
      <c r="E810" s="454"/>
      <c r="F810" s="454"/>
      <c r="G810" s="454"/>
      <c r="H810" s="454"/>
      <c r="I810" s="454"/>
      <c r="J810" s="454"/>
      <c r="K810" s="454"/>
      <c r="L810" s="454"/>
      <c r="M810" s="454"/>
      <c r="N810" s="454"/>
      <c r="O810" s="454"/>
      <c r="P810" s="454"/>
      <c r="Q810" s="454"/>
      <c r="R810" s="454"/>
      <c r="S810" s="454"/>
      <c r="T810" s="454"/>
      <c r="U810" s="454"/>
      <c r="V810" s="454"/>
      <c r="W810" s="454"/>
      <c r="X810" s="454"/>
      <c r="Y810" s="454"/>
      <c r="Z810" s="454"/>
    </row>
    <row r="811" spans="1:26">
      <c r="A811" s="454"/>
      <c r="B811" s="454"/>
      <c r="C811" s="454"/>
      <c r="D811" s="454"/>
      <c r="E811" s="454"/>
      <c r="F811" s="454"/>
      <c r="G811" s="454"/>
      <c r="H811" s="454"/>
      <c r="I811" s="454"/>
      <c r="J811" s="454"/>
      <c r="K811" s="454"/>
      <c r="L811" s="454"/>
      <c r="M811" s="454"/>
      <c r="N811" s="454"/>
      <c r="O811" s="454"/>
      <c r="P811" s="454"/>
      <c r="Q811" s="454"/>
      <c r="R811" s="454"/>
      <c r="S811" s="454"/>
      <c r="T811" s="454"/>
      <c r="U811" s="454"/>
      <c r="V811" s="454"/>
      <c r="W811" s="454"/>
      <c r="X811" s="454"/>
      <c r="Y811" s="454"/>
      <c r="Z811" s="454"/>
    </row>
    <row r="812" spans="1:26">
      <c r="A812" s="454"/>
      <c r="B812" s="454"/>
      <c r="C812" s="454"/>
      <c r="D812" s="454"/>
      <c r="E812" s="454"/>
      <c r="F812" s="454"/>
      <c r="G812" s="454"/>
      <c r="H812" s="454"/>
      <c r="I812" s="454"/>
      <c r="J812" s="454"/>
      <c r="K812" s="454"/>
      <c r="L812" s="454"/>
      <c r="M812" s="454"/>
      <c r="N812" s="454"/>
      <c r="O812" s="454"/>
      <c r="P812" s="454"/>
      <c r="Q812" s="454"/>
      <c r="R812" s="454"/>
      <c r="S812" s="454"/>
      <c r="T812" s="454"/>
      <c r="U812" s="454"/>
      <c r="V812" s="454"/>
      <c r="W812" s="454"/>
      <c r="X812" s="454"/>
      <c r="Y812" s="454"/>
      <c r="Z812" s="454"/>
    </row>
    <row r="813" spans="1:26">
      <c r="A813" s="454"/>
      <c r="B813" s="454"/>
      <c r="C813" s="454"/>
      <c r="D813" s="454"/>
      <c r="E813" s="454"/>
      <c r="F813" s="454"/>
      <c r="G813" s="454"/>
      <c r="H813" s="454"/>
      <c r="I813" s="454"/>
      <c r="J813" s="454"/>
      <c r="K813" s="454"/>
      <c r="L813" s="454"/>
      <c r="M813" s="454"/>
      <c r="N813" s="454"/>
      <c r="O813" s="454"/>
      <c r="P813" s="454"/>
      <c r="Q813" s="454"/>
      <c r="R813" s="454"/>
      <c r="S813" s="454"/>
      <c r="T813" s="454"/>
      <c r="U813" s="454"/>
      <c r="V813" s="454"/>
      <c r="W813" s="454"/>
      <c r="X813" s="454"/>
      <c r="Y813" s="454"/>
      <c r="Z813" s="454"/>
    </row>
    <row r="814" spans="1:26">
      <c r="A814" s="454"/>
      <c r="B814" s="454"/>
      <c r="C814" s="454"/>
      <c r="D814" s="454"/>
      <c r="E814" s="454"/>
      <c r="F814" s="454"/>
      <c r="G814" s="454"/>
      <c r="H814" s="454"/>
      <c r="I814" s="454"/>
      <c r="J814" s="454"/>
      <c r="K814" s="454"/>
      <c r="L814" s="454"/>
      <c r="M814" s="454"/>
      <c r="N814" s="454"/>
      <c r="O814" s="454"/>
      <c r="P814" s="454"/>
      <c r="Q814" s="454"/>
      <c r="R814" s="454"/>
      <c r="S814" s="454"/>
      <c r="T814" s="454"/>
      <c r="U814" s="454"/>
      <c r="V814" s="454"/>
      <c r="W814" s="454"/>
      <c r="X814" s="454"/>
      <c r="Y814" s="454"/>
      <c r="Z814" s="454"/>
    </row>
    <row r="815" spans="1:26">
      <c r="A815" s="454"/>
      <c r="B815" s="454"/>
      <c r="C815" s="454"/>
      <c r="D815" s="454"/>
      <c r="E815" s="454"/>
      <c r="F815" s="454"/>
      <c r="G815" s="454"/>
      <c r="H815" s="454"/>
      <c r="I815" s="454"/>
      <c r="J815" s="454"/>
      <c r="K815" s="454"/>
      <c r="L815" s="454"/>
      <c r="M815" s="454"/>
      <c r="N815" s="454"/>
      <c r="O815" s="454"/>
      <c r="P815" s="454"/>
      <c r="Q815" s="454"/>
      <c r="R815" s="454"/>
      <c r="S815" s="454"/>
      <c r="T815" s="454"/>
      <c r="U815" s="454"/>
      <c r="V815" s="454"/>
      <c r="W815" s="454"/>
      <c r="X815" s="454"/>
      <c r="Y815" s="454"/>
      <c r="Z815" s="454"/>
    </row>
    <row r="816" spans="1:26">
      <c r="A816" s="454"/>
      <c r="B816" s="454"/>
      <c r="C816" s="454"/>
      <c r="D816" s="454"/>
      <c r="E816" s="454"/>
      <c r="F816" s="454"/>
      <c r="G816" s="454"/>
      <c r="H816" s="454"/>
      <c r="I816" s="454"/>
      <c r="J816" s="454"/>
      <c r="K816" s="454"/>
      <c r="L816" s="454"/>
      <c r="M816" s="454"/>
      <c r="N816" s="454"/>
      <c r="O816" s="454"/>
      <c r="P816" s="454"/>
      <c r="Q816" s="454"/>
      <c r="R816" s="454"/>
      <c r="S816" s="454"/>
      <c r="T816" s="454"/>
      <c r="U816" s="454"/>
      <c r="V816" s="454"/>
      <c r="W816" s="454"/>
      <c r="X816" s="454"/>
      <c r="Y816" s="454"/>
      <c r="Z816" s="454"/>
    </row>
    <row r="817" spans="1:26">
      <c r="A817" s="454"/>
      <c r="B817" s="454"/>
      <c r="C817" s="454"/>
      <c r="D817" s="454"/>
      <c r="E817" s="454"/>
      <c r="F817" s="454"/>
      <c r="G817" s="454"/>
      <c r="H817" s="454"/>
      <c r="I817" s="454"/>
      <c r="J817" s="454"/>
      <c r="K817" s="454"/>
      <c r="L817" s="454"/>
      <c r="M817" s="454"/>
      <c r="N817" s="454"/>
      <c r="O817" s="454"/>
      <c r="P817" s="454"/>
      <c r="Q817" s="454"/>
      <c r="R817" s="454"/>
      <c r="S817" s="454"/>
      <c r="T817" s="454"/>
      <c r="U817" s="454"/>
      <c r="V817" s="454"/>
      <c r="W817" s="454"/>
      <c r="X817" s="454"/>
      <c r="Y817" s="454"/>
      <c r="Z817" s="454"/>
    </row>
    <row r="818" spans="1:26">
      <c r="A818" s="454"/>
      <c r="B818" s="454"/>
      <c r="C818" s="454"/>
      <c r="D818" s="454"/>
      <c r="E818" s="454"/>
      <c r="F818" s="454"/>
      <c r="G818" s="454"/>
      <c r="H818" s="454"/>
      <c r="I818" s="454"/>
      <c r="J818" s="454"/>
      <c r="K818" s="454"/>
      <c r="L818" s="454"/>
      <c r="M818" s="454"/>
      <c r="N818" s="454"/>
      <c r="O818" s="454"/>
      <c r="P818" s="454"/>
      <c r="Q818" s="454"/>
      <c r="R818" s="454"/>
      <c r="S818" s="454"/>
      <c r="T818" s="454"/>
      <c r="U818" s="454"/>
      <c r="V818" s="454"/>
      <c r="W818" s="454"/>
      <c r="X818" s="454"/>
      <c r="Y818" s="454"/>
      <c r="Z818" s="454"/>
    </row>
    <row r="819" spans="1:26">
      <c r="A819" s="454"/>
      <c r="B819" s="454"/>
      <c r="C819" s="454"/>
      <c r="D819" s="454"/>
      <c r="E819" s="454"/>
      <c r="F819" s="454"/>
      <c r="G819" s="454"/>
      <c r="H819" s="454"/>
      <c r="I819" s="454"/>
      <c r="J819" s="454"/>
      <c r="K819" s="454"/>
      <c r="L819" s="454"/>
      <c r="M819" s="454"/>
      <c r="N819" s="454"/>
      <c r="O819" s="454"/>
      <c r="P819" s="454"/>
      <c r="Q819" s="454"/>
      <c r="R819" s="454"/>
      <c r="S819" s="454"/>
      <c r="T819" s="454"/>
      <c r="U819" s="454"/>
      <c r="V819" s="454"/>
      <c r="W819" s="454"/>
      <c r="X819" s="454"/>
      <c r="Y819" s="454"/>
      <c r="Z819" s="454"/>
    </row>
    <row r="820" spans="1:26">
      <c r="A820" s="454"/>
      <c r="B820" s="454"/>
      <c r="C820" s="454"/>
      <c r="D820" s="454"/>
      <c r="E820" s="454"/>
      <c r="F820" s="454"/>
      <c r="G820" s="454"/>
      <c r="H820" s="454"/>
      <c r="I820" s="454"/>
      <c r="J820" s="454"/>
      <c r="K820" s="454"/>
      <c r="L820" s="454"/>
      <c r="M820" s="454"/>
      <c r="N820" s="454"/>
      <c r="O820" s="454"/>
      <c r="P820" s="454"/>
      <c r="Q820" s="454"/>
      <c r="R820" s="454"/>
      <c r="S820" s="454"/>
      <c r="T820" s="454"/>
      <c r="U820" s="454"/>
      <c r="V820" s="454"/>
      <c r="W820" s="454"/>
      <c r="X820" s="454"/>
      <c r="Y820" s="454"/>
      <c r="Z820" s="454"/>
    </row>
    <row r="821" spans="1:26">
      <c r="A821" s="454"/>
      <c r="B821" s="454"/>
      <c r="C821" s="454"/>
      <c r="D821" s="454"/>
      <c r="E821" s="454"/>
      <c r="F821" s="454"/>
      <c r="G821" s="454"/>
      <c r="H821" s="454"/>
      <c r="I821" s="454"/>
      <c r="J821" s="454"/>
      <c r="K821" s="454"/>
      <c r="L821" s="454"/>
      <c r="M821" s="454"/>
      <c r="N821" s="454"/>
      <c r="O821" s="454"/>
      <c r="P821" s="454"/>
      <c r="Q821" s="454"/>
      <c r="R821" s="454"/>
      <c r="S821" s="454"/>
      <c r="T821" s="454"/>
      <c r="U821" s="454"/>
      <c r="V821" s="454"/>
      <c r="W821" s="454"/>
      <c r="X821" s="454"/>
      <c r="Y821" s="454"/>
      <c r="Z821" s="454"/>
    </row>
    <row r="822" spans="1:26">
      <c r="A822" s="454"/>
      <c r="B822" s="454"/>
      <c r="C822" s="454"/>
      <c r="D822" s="454"/>
      <c r="E822" s="454"/>
      <c r="F822" s="454"/>
      <c r="G822" s="454"/>
      <c r="H822" s="454"/>
      <c r="I822" s="454"/>
      <c r="J822" s="454"/>
      <c r="K822" s="454"/>
      <c r="L822" s="454"/>
      <c r="M822" s="454"/>
      <c r="N822" s="454"/>
      <c r="O822" s="454"/>
      <c r="P822" s="454"/>
      <c r="Q822" s="454"/>
      <c r="R822" s="454"/>
      <c r="S822" s="454"/>
      <c r="T822" s="454"/>
      <c r="U822" s="454"/>
      <c r="V822" s="454"/>
      <c r="W822" s="454"/>
      <c r="X822" s="454"/>
      <c r="Y822" s="454"/>
      <c r="Z822" s="454"/>
    </row>
    <row r="823" spans="1:26">
      <c r="A823" s="454"/>
      <c r="B823" s="454"/>
      <c r="C823" s="454"/>
      <c r="D823" s="454"/>
      <c r="E823" s="454"/>
      <c r="F823" s="454"/>
      <c r="G823" s="454"/>
      <c r="H823" s="454"/>
      <c r="I823" s="454"/>
      <c r="J823" s="454"/>
      <c r="K823" s="454"/>
      <c r="L823" s="454"/>
      <c r="M823" s="454"/>
      <c r="N823" s="454"/>
      <c r="O823" s="454"/>
      <c r="P823" s="454"/>
      <c r="Q823" s="454"/>
      <c r="R823" s="454"/>
      <c r="S823" s="454"/>
      <c r="T823" s="454"/>
      <c r="U823" s="454"/>
      <c r="V823" s="454"/>
      <c r="W823" s="454"/>
      <c r="X823" s="454"/>
      <c r="Y823" s="454"/>
      <c r="Z823" s="454"/>
    </row>
    <row r="824" spans="1:26">
      <c r="A824" s="454"/>
      <c r="B824" s="454"/>
      <c r="C824" s="454"/>
      <c r="D824" s="454"/>
      <c r="E824" s="454"/>
      <c r="F824" s="454"/>
      <c r="G824" s="454"/>
      <c r="H824" s="454"/>
      <c r="I824" s="454"/>
      <c r="J824" s="454"/>
      <c r="K824" s="454"/>
      <c r="L824" s="454"/>
      <c r="M824" s="454"/>
      <c r="N824" s="454"/>
      <c r="O824" s="454"/>
      <c r="P824" s="454"/>
      <c r="Q824" s="454"/>
      <c r="R824" s="454"/>
      <c r="S824" s="454"/>
      <c r="T824" s="454"/>
      <c r="U824" s="454"/>
      <c r="V824" s="454"/>
      <c r="W824" s="454"/>
      <c r="X824" s="454"/>
      <c r="Y824" s="454"/>
      <c r="Z824" s="454"/>
    </row>
    <row r="825" spans="1:26">
      <c r="A825" s="454"/>
      <c r="B825" s="454"/>
      <c r="C825" s="454"/>
      <c r="D825" s="454"/>
      <c r="E825" s="454"/>
      <c r="F825" s="454"/>
      <c r="G825" s="454"/>
      <c r="H825" s="454"/>
      <c r="I825" s="454"/>
      <c r="J825" s="454"/>
      <c r="K825" s="454"/>
      <c r="L825" s="454"/>
      <c r="M825" s="454"/>
      <c r="N825" s="454"/>
      <c r="O825" s="454"/>
      <c r="P825" s="454"/>
      <c r="Q825" s="454"/>
      <c r="R825" s="454"/>
      <c r="S825" s="454"/>
      <c r="T825" s="454"/>
      <c r="U825" s="454"/>
      <c r="V825" s="454"/>
      <c r="W825" s="454"/>
      <c r="X825" s="454"/>
      <c r="Y825" s="454"/>
      <c r="Z825" s="454"/>
    </row>
    <row r="826" spans="1:26">
      <c r="A826" s="454"/>
      <c r="B826" s="454"/>
      <c r="C826" s="454"/>
      <c r="D826" s="454"/>
      <c r="E826" s="454"/>
      <c r="F826" s="454"/>
      <c r="G826" s="454"/>
      <c r="H826" s="454"/>
      <c r="I826" s="454"/>
      <c r="J826" s="454"/>
      <c r="K826" s="454"/>
      <c r="L826" s="454"/>
      <c r="M826" s="454"/>
      <c r="N826" s="454"/>
      <c r="O826" s="454"/>
      <c r="P826" s="454"/>
      <c r="Q826" s="454"/>
      <c r="R826" s="454"/>
      <c r="S826" s="454"/>
      <c r="T826" s="454"/>
      <c r="U826" s="454"/>
      <c r="V826" s="454"/>
      <c r="W826" s="454"/>
      <c r="X826" s="454"/>
      <c r="Y826" s="454"/>
      <c r="Z826" s="454"/>
    </row>
    <row r="827" spans="1:26">
      <c r="A827" s="454"/>
      <c r="B827" s="454"/>
      <c r="C827" s="454"/>
      <c r="D827" s="454"/>
      <c r="E827" s="454"/>
      <c r="F827" s="454"/>
      <c r="G827" s="454"/>
      <c r="H827" s="454"/>
      <c r="I827" s="454"/>
      <c r="J827" s="454"/>
      <c r="K827" s="454"/>
      <c r="L827" s="454"/>
      <c r="M827" s="454"/>
      <c r="N827" s="454"/>
      <c r="O827" s="454"/>
      <c r="P827" s="454"/>
      <c r="Q827" s="454"/>
      <c r="R827" s="454"/>
      <c r="S827" s="454"/>
      <c r="T827" s="454"/>
      <c r="U827" s="454"/>
      <c r="V827" s="454"/>
      <c r="W827" s="454"/>
      <c r="X827" s="454"/>
      <c r="Y827" s="454"/>
      <c r="Z827" s="454"/>
    </row>
    <row r="828" spans="1:26">
      <c r="A828" s="454"/>
      <c r="B828" s="454"/>
      <c r="C828" s="454"/>
      <c r="D828" s="454"/>
      <c r="E828" s="454"/>
      <c r="F828" s="454"/>
      <c r="G828" s="454"/>
      <c r="H828" s="454"/>
      <c r="I828" s="454"/>
      <c r="J828" s="454"/>
      <c r="K828" s="454"/>
      <c r="L828" s="454"/>
      <c r="M828" s="454"/>
      <c r="N828" s="454"/>
      <c r="O828" s="454"/>
      <c r="P828" s="454"/>
      <c r="Q828" s="454"/>
      <c r="R828" s="454"/>
      <c r="S828" s="454"/>
      <c r="T828" s="454"/>
      <c r="U828" s="454"/>
      <c r="V828" s="454"/>
      <c r="W828" s="454"/>
      <c r="X828" s="454"/>
      <c r="Y828" s="454"/>
      <c r="Z828" s="454"/>
    </row>
    <row r="829" spans="1:26">
      <c r="A829" s="454"/>
      <c r="B829" s="454"/>
      <c r="C829" s="454"/>
      <c r="D829" s="454"/>
      <c r="E829" s="454"/>
      <c r="F829" s="454"/>
      <c r="G829" s="454"/>
      <c r="H829" s="454"/>
      <c r="I829" s="454"/>
      <c r="J829" s="454"/>
      <c r="K829" s="454"/>
      <c r="L829" s="454"/>
      <c r="M829" s="454"/>
      <c r="N829" s="454"/>
      <c r="O829" s="454"/>
      <c r="P829" s="454"/>
      <c r="Q829" s="454"/>
      <c r="R829" s="454"/>
      <c r="S829" s="454"/>
      <c r="T829" s="454"/>
      <c r="U829" s="454"/>
      <c r="V829" s="454"/>
      <c r="W829" s="454"/>
      <c r="X829" s="454"/>
      <c r="Y829" s="454"/>
      <c r="Z829" s="454"/>
    </row>
    <row r="830" spans="1:26">
      <c r="A830" s="454"/>
      <c r="B830" s="454"/>
      <c r="C830" s="454"/>
      <c r="D830" s="454"/>
      <c r="E830" s="454"/>
      <c r="F830" s="454"/>
      <c r="G830" s="454"/>
      <c r="H830" s="454"/>
      <c r="I830" s="454"/>
      <c r="J830" s="454"/>
      <c r="K830" s="454"/>
      <c r="L830" s="454"/>
      <c r="M830" s="454"/>
      <c r="N830" s="454"/>
      <c r="O830" s="454"/>
      <c r="P830" s="454"/>
      <c r="Q830" s="454"/>
      <c r="R830" s="454"/>
      <c r="S830" s="454"/>
      <c r="T830" s="454"/>
      <c r="U830" s="454"/>
      <c r="V830" s="454"/>
      <c r="W830" s="454"/>
      <c r="X830" s="454"/>
      <c r="Y830" s="454"/>
      <c r="Z830" s="454"/>
    </row>
    <row r="831" spans="1:26">
      <c r="A831" s="454"/>
      <c r="B831" s="454"/>
      <c r="C831" s="454"/>
      <c r="D831" s="454"/>
      <c r="E831" s="454"/>
      <c r="F831" s="454"/>
      <c r="G831" s="454"/>
      <c r="H831" s="454"/>
      <c r="I831" s="454"/>
      <c r="J831" s="454"/>
      <c r="K831" s="454"/>
      <c r="L831" s="454"/>
      <c r="M831" s="454"/>
      <c r="N831" s="454"/>
      <c r="O831" s="454"/>
      <c r="P831" s="454"/>
      <c r="Q831" s="454"/>
      <c r="R831" s="454"/>
      <c r="S831" s="454"/>
      <c r="T831" s="454"/>
      <c r="U831" s="454"/>
      <c r="V831" s="454"/>
      <c r="W831" s="454"/>
      <c r="X831" s="454"/>
      <c r="Y831" s="454"/>
      <c r="Z831" s="454"/>
    </row>
    <row r="832" spans="1:26">
      <c r="A832" s="454"/>
      <c r="B832" s="454"/>
      <c r="C832" s="454"/>
      <c r="D832" s="454"/>
      <c r="E832" s="454"/>
      <c r="F832" s="454"/>
      <c r="G832" s="454"/>
      <c r="H832" s="454"/>
      <c r="I832" s="454"/>
      <c r="J832" s="454"/>
      <c r="K832" s="454"/>
      <c r="L832" s="454"/>
      <c r="M832" s="454"/>
      <c r="N832" s="454"/>
      <c r="O832" s="454"/>
      <c r="P832" s="454"/>
      <c r="Q832" s="454"/>
      <c r="R832" s="454"/>
      <c r="S832" s="454"/>
      <c r="T832" s="454"/>
      <c r="U832" s="454"/>
      <c r="V832" s="454"/>
      <c r="W832" s="454"/>
      <c r="X832" s="454"/>
      <c r="Y832" s="454"/>
      <c r="Z832" s="454"/>
    </row>
    <row r="833" spans="1:26">
      <c r="A833" s="454"/>
      <c r="B833" s="454"/>
      <c r="C833" s="454"/>
      <c r="D833" s="454"/>
      <c r="E833" s="454"/>
      <c r="F833" s="454"/>
      <c r="G833" s="454"/>
      <c r="H833" s="454"/>
      <c r="I833" s="454"/>
      <c r="J833" s="454"/>
      <c r="K833" s="454"/>
      <c r="L833" s="454"/>
      <c r="M833" s="454"/>
      <c r="N833" s="454"/>
      <c r="O833" s="454"/>
      <c r="P833" s="454"/>
      <c r="Q833" s="454"/>
      <c r="R833" s="454"/>
      <c r="S833" s="454"/>
      <c r="T833" s="454"/>
      <c r="U833" s="454"/>
      <c r="V833" s="454"/>
      <c r="W833" s="454"/>
      <c r="X833" s="454"/>
      <c r="Y833" s="454"/>
      <c r="Z833" s="454"/>
    </row>
    <row r="834" spans="1:26">
      <c r="A834" s="454"/>
      <c r="B834" s="454"/>
      <c r="C834" s="454"/>
      <c r="D834" s="454"/>
      <c r="E834" s="454"/>
      <c r="F834" s="454"/>
      <c r="G834" s="454"/>
      <c r="H834" s="454"/>
      <c r="I834" s="454"/>
      <c r="J834" s="454"/>
      <c r="K834" s="454"/>
      <c r="L834" s="454"/>
      <c r="M834" s="454"/>
      <c r="N834" s="454"/>
      <c r="O834" s="454"/>
      <c r="P834" s="454"/>
      <c r="Q834" s="454"/>
      <c r="R834" s="454"/>
      <c r="S834" s="454"/>
      <c r="T834" s="454"/>
      <c r="U834" s="454"/>
      <c r="V834" s="454"/>
      <c r="W834" s="454"/>
      <c r="X834" s="454"/>
      <c r="Y834" s="454"/>
      <c r="Z834" s="454"/>
    </row>
    <row r="835" spans="1:26">
      <c r="A835" s="454"/>
      <c r="B835" s="454"/>
      <c r="C835" s="454"/>
      <c r="D835" s="454"/>
      <c r="E835" s="454"/>
      <c r="F835" s="454"/>
      <c r="G835" s="454"/>
      <c r="H835" s="454"/>
      <c r="I835" s="454"/>
      <c r="J835" s="454"/>
      <c r="K835" s="454"/>
      <c r="L835" s="454"/>
      <c r="M835" s="454"/>
      <c r="N835" s="454"/>
      <c r="O835" s="454"/>
      <c r="P835" s="454"/>
      <c r="Q835" s="454"/>
      <c r="R835" s="454"/>
      <c r="S835" s="454"/>
      <c r="T835" s="454"/>
      <c r="U835" s="454"/>
      <c r="V835" s="454"/>
      <c r="W835" s="454"/>
      <c r="X835" s="454"/>
      <c r="Y835" s="454"/>
      <c r="Z835" s="454"/>
    </row>
    <row r="836" spans="1:26">
      <c r="A836" s="454"/>
      <c r="B836" s="454"/>
      <c r="C836" s="454"/>
      <c r="D836" s="454"/>
      <c r="E836" s="454"/>
      <c r="F836" s="454"/>
      <c r="G836" s="454"/>
      <c r="H836" s="454"/>
      <c r="I836" s="454"/>
      <c r="J836" s="454"/>
      <c r="K836" s="454"/>
      <c r="L836" s="454"/>
      <c r="M836" s="454"/>
      <c r="N836" s="454"/>
      <c r="O836" s="454"/>
      <c r="P836" s="454"/>
      <c r="Q836" s="454"/>
      <c r="R836" s="454"/>
      <c r="S836" s="454"/>
      <c r="T836" s="454"/>
      <c r="U836" s="454"/>
      <c r="V836" s="454"/>
      <c r="W836" s="454"/>
      <c r="X836" s="454"/>
      <c r="Y836" s="454"/>
      <c r="Z836" s="454"/>
    </row>
    <row r="837" spans="1:26">
      <c r="A837" s="454"/>
      <c r="B837" s="454"/>
      <c r="C837" s="454"/>
      <c r="D837" s="454"/>
      <c r="E837" s="454"/>
      <c r="F837" s="454"/>
      <c r="G837" s="454"/>
      <c r="H837" s="454"/>
      <c r="I837" s="454"/>
      <c r="J837" s="454"/>
      <c r="K837" s="454"/>
      <c r="L837" s="454"/>
      <c r="M837" s="454"/>
      <c r="N837" s="454"/>
      <c r="O837" s="454"/>
      <c r="P837" s="454"/>
      <c r="Q837" s="454"/>
      <c r="R837" s="454"/>
      <c r="S837" s="454"/>
      <c r="T837" s="454"/>
      <c r="U837" s="454"/>
      <c r="V837" s="454"/>
      <c r="W837" s="454"/>
      <c r="X837" s="454"/>
      <c r="Y837" s="454"/>
      <c r="Z837" s="454"/>
    </row>
    <row r="838" spans="1:26">
      <c r="A838" s="454"/>
      <c r="B838" s="454"/>
      <c r="C838" s="454"/>
      <c r="D838" s="454"/>
      <c r="E838" s="454"/>
      <c r="F838" s="454"/>
      <c r="G838" s="454"/>
      <c r="H838" s="454"/>
      <c r="I838" s="454"/>
      <c r="J838" s="454"/>
      <c r="K838" s="454"/>
      <c r="L838" s="454"/>
      <c r="M838" s="454"/>
      <c r="N838" s="454"/>
      <c r="O838" s="454"/>
      <c r="P838" s="454"/>
      <c r="Q838" s="454"/>
      <c r="R838" s="454"/>
      <c r="S838" s="454"/>
      <c r="T838" s="454"/>
      <c r="U838" s="454"/>
      <c r="V838" s="454"/>
      <c r="W838" s="454"/>
      <c r="X838" s="454"/>
      <c r="Y838" s="454"/>
      <c r="Z838" s="454"/>
    </row>
    <row r="839" spans="1:26">
      <c r="A839" s="454"/>
      <c r="B839" s="454"/>
      <c r="C839" s="454"/>
      <c r="D839" s="454"/>
      <c r="E839" s="454"/>
      <c r="F839" s="454"/>
      <c r="G839" s="454"/>
      <c r="H839" s="454"/>
      <c r="I839" s="454"/>
      <c r="J839" s="454"/>
      <c r="K839" s="454"/>
      <c r="L839" s="454"/>
      <c r="M839" s="454"/>
      <c r="N839" s="454"/>
      <c r="O839" s="454"/>
      <c r="P839" s="454"/>
      <c r="Q839" s="454"/>
      <c r="R839" s="454"/>
      <c r="S839" s="454"/>
      <c r="T839" s="454"/>
      <c r="U839" s="454"/>
      <c r="V839" s="454"/>
      <c r="W839" s="454"/>
      <c r="X839" s="454"/>
      <c r="Y839" s="454"/>
      <c r="Z839" s="454"/>
    </row>
    <row r="840" spans="1:26">
      <c r="A840" s="454"/>
      <c r="B840" s="454"/>
      <c r="C840" s="454"/>
      <c r="D840" s="454"/>
      <c r="E840" s="454"/>
      <c r="F840" s="454"/>
      <c r="G840" s="454"/>
      <c r="H840" s="454"/>
      <c r="I840" s="454"/>
      <c r="J840" s="454"/>
      <c r="K840" s="454"/>
      <c r="L840" s="454"/>
      <c r="M840" s="454"/>
      <c r="N840" s="454"/>
      <c r="O840" s="454"/>
      <c r="P840" s="454"/>
      <c r="Q840" s="454"/>
      <c r="R840" s="454"/>
      <c r="S840" s="454"/>
      <c r="T840" s="454"/>
      <c r="U840" s="454"/>
      <c r="V840" s="454"/>
      <c r="W840" s="454"/>
      <c r="X840" s="454"/>
      <c r="Y840" s="454"/>
      <c r="Z840" s="454"/>
    </row>
    <row r="841" spans="1:26">
      <c r="A841" s="454"/>
      <c r="B841" s="454"/>
      <c r="C841" s="454"/>
      <c r="D841" s="454"/>
      <c r="E841" s="454"/>
      <c r="F841" s="454"/>
      <c r="G841" s="454"/>
      <c r="H841" s="454"/>
      <c r="I841" s="454"/>
      <c r="J841" s="454"/>
      <c r="K841" s="454"/>
      <c r="L841" s="454"/>
      <c r="M841" s="454"/>
      <c r="N841" s="454"/>
      <c r="O841" s="454"/>
      <c r="P841" s="454"/>
      <c r="Q841" s="454"/>
      <c r="R841" s="454"/>
      <c r="S841" s="454"/>
      <c r="T841" s="454"/>
      <c r="U841" s="454"/>
      <c r="V841" s="454"/>
      <c r="W841" s="454"/>
      <c r="X841" s="454"/>
      <c r="Y841" s="454"/>
      <c r="Z841" s="454"/>
    </row>
    <row r="842" spans="1:26">
      <c r="A842" s="454"/>
      <c r="B842" s="454"/>
      <c r="C842" s="454"/>
      <c r="D842" s="454"/>
      <c r="E842" s="454"/>
      <c r="F842" s="454"/>
      <c r="G842" s="454"/>
      <c r="H842" s="454"/>
      <c r="I842" s="454"/>
      <c r="J842" s="454"/>
      <c r="K842" s="454"/>
      <c r="L842" s="454"/>
      <c r="M842" s="454"/>
      <c r="N842" s="454"/>
      <c r="O842" s="454"/>
      <c r="P842" s="454"/>
      <c r="Q842" s="454"/>
      <c r="R842" s="454"/>
      <c r="S842" s="454"/>
      <c r="T842" s="454"/>
      <c r="U842" s="454"/>
      <c r="V842" s="454"/>
      <c r="W842" s="454"/>
      <c r="X842" s="454"/>
      <c r="Y842" s="454"/>
      <c r="Z842" s="454"/>
    </row>
    <row r="843" spans="1:26">
      <c r="A843" s="454"/>
      <c r="B843" s="454"/>
      <c r="C843" s="454"/>
      <c r="D843" s="454"/>
      <c r="E843" s="454"/>
      <c r="F843" s="454"/>
      <c r="G843" s="454"/>
      <c r="H843" s="454"/>
      <c r="I843" s="454"/>
      <c r="J843" s="454"/>
      <c r="K843" s="454"/>
      <c r="L843" s="454"/>
      <c r="M843" s="454"/>
      <c r="N843" s="454"/>
      <c r="O843" s="454"/>
      <c r="P843" s="454"/>
      <c r="Q843" s="454"/>
      <c r="R843" s="454"/>
      <c r="S843" s="454"/>
      <c r="T843" s="454"/>
      <c r="U843" s="454"/>
      <c r="V843" s="454"/>
      <c r="W843" s="454"/>
      <c r="X843" s="454"/>
      <c r="Y843" s="454"/>
      <c r="Z843" s="454"/>
    </row>
    <row r="844" spans="1:26">
      <c r="A844" s="454"/>
      <c r="B844" s="454"/>
      <c r="C844" s="454"/>
      <c r="D844" s="454"/>
      <c r="E844" s="454"/>
      <c r="F844" s="454"/>
      <c r="G844" s="454"/>
      <c r="H844" s="454"/>
      <c r="I844" s="454"/>
      <c r="J844" s="454"/>
      <c r="K844" s="454"/>
      <c r="L844" s="454"/>
      <c r="M844" s="454"/>
      <c r="N844" s="454"/>
      <c r="O844" s="454"/>
      <c r="P844" s="454"/>
      <c r="Q844" s="454"/>
      <c r="R844" s="454"/>
      <c r="S844" s="454"/>
      <c r="T844" s="454"/>
      <c r="U844" s="454"/>
      <c r="V844" s="454"/>
      <c r="W844" s="454"/>
      <c r="X844" s="454"/>
      <c r="Y844" s="454"/>
      <c r="Z844" s="454"/>
    </row>
    <row r="845" spans="1:26">
      <c r="A845" s="454"/>
      <c r="B845" s="454"/>
      <c r="C845" s="454"/>
      <c r="D845" s="454"/>
      <c r="E845" s="454"/>
      <c r="F845" s="454"/>
      <c r="G845" s="454"/>
      <c r="H845" s="454"/>
      <c r="I845" s="454"/>
      <c r="J845" s="454"/>
      <c r="K845" s="454"/>
      <c r="L845" s="454"/>
      <c r="M845" s="454"/>
      <c r="N845" s="454"/>
      <c r="O845" s="454"/>
      <c r="P845" s="454"/>
      <c r="Q845" s="454"/>
      <c r="R845" s="454"/>
      <c r="S845" s="454"/>
      <c r="T845" s="454"/>
      <c r="U845" s="454"/>
      <c r="V845" s="454"/>
      <c r="W845" s="454"/>
      <c r="X845" s="454"/>
      <c r="Y845" s="454"/>
      <c r="Z845" s="454"/>
    </row>
    <row r="846" spans="1:26">
      <c r="A846" s="454"/>
      <c r="B846" s="454"/>
      <c r="C846" s="454"/>
      <c r="D846" s="454"/>
      <c r="E846" s="454"/>
      <c r="F846" s="454"/>
      <c r="G846" s="454"/>
      <c r="H846" s="454"/>
      <c r="I846" s="454"/>
      <c r="J846" s="454"/>
      <c r="K846" s="454"/>
      <c r="L846" s="454"/>
      <c r="M846" s="454"/>
      <c r="N846" s="454"/>
      <c r="O846" s="454"/>
      <c r="P846" s="454"/>
      <c r="Q846" s="454"/>
      <c r="R846" s="454"/>
      <c r="S846" s="454"/>
      <c r="T846" s="454"/>
      <c r="U846" s="454"/>
      <c r="V846" s="454"/>
      <c r="W846" s="454"/>
      <c r="X846" s="454"/>
      <c r="Y846" s="454"/>
      <c r="Z846" s="454"/>
    </row>
    <row r="847" spans="1:26">
      <c r="A847" s="454"/>
      <c r="B847" s="454"/>
      <c r="C847" s="454"/>
      <c r="D847" s="454"/>
      <c r="E847" s="454"/>
      <c r="F847" s="454"/>
      <c r="G847" s="454"/>
      <c r="H847" s="454"/>
      <c r="I847" s="454"/>
      <c r="J847" s="454"/>
      <c r="K847" s="454"/>
      <c r="L847" s="454"/>
      <c r="M847" s="454"/>
      <c r="N847" s="454"/>
      <c r="O847" s="454"/>
      <c r="P847" s="454"/>
      <c r="Q847" s="454"/>
      <c r="R847" s="454"/>
      <c r="S847" s="454"/>
      <c r="T847" s="454"/>
      <c r="U847" s="454"/>
      <c r="V847" s="454"/>
      <c r="W847" s="454"/>
      <c r="X847" s="454"/>
      <c r="Y847" s="454"/>
      <c r="Z847" s="454"/>
    </row>
    <row r="848" spans="1:26">
      <c r="A848" s="454"/>
      <c r="B848" s="454"/>
      <c r="C848" s="454"/>
      <c r="D848" s="454"/>
      <c r="E848" s="454"/>
      <c r="F848" s="454"/>
      <c r="G848" s="454"/>
      <c r="H848" s="454"/>
      <c r="I848" s="454"/>
      <c r="J848" s="454"/>
      <c r="K848" s="454"/>
      <c r="L848" s="454"/>
      <c r="M848" s="454"/>
      <c r="N848" s="454"/>
      <c r="O848" s="454"/>
      <c r="P848" s="454"/>
      <c r="Q848" s="454"/>
      <c r="R848" s="454"/>
      <c r="S848" s="454"/>
      <c r="T848" s="454"/>
      <c r="U848" s="454"/>
      <c r="V848" s="454"/>
      <c r="W848" s="454"/>
      <c r="X848" s="454"/>
      <c r="Y848" s="454"/>
      <c r="Z848" s="454"/>
    </row>
    <row r="849" spans="1:26">
      <c r="A849" s="454"/>
      <c r="B849" s="454"/>
      <c r="C849" s="454"/>
      <c r="D849" s="454"/>
      <c r="E849" s="454"/>
      <c r="F849" s="454"/>
      <c r="G849" s="454"/>
      <c r="H849" s="454"/>
      <c r="I849" s="454"/>
      <c r="J849" s="454"/>
      <c r="K849" s="454"/>
      <c r="L849" s="454"/>
      <c r="M849" s="454"/>
      <c r="N849" s="454"/>
      <c r="O849" s="454"/>
      <c r="P849" s="454"/>
      <c r="Q849" s="454"/>
      <c r="R849" s="454"/>
      <c r="S849" s="454"/>
      <c r="T849" s="454"/>
      <c r="U849" s="454"/>
      <c r="V849" s="454"/>
      <c r="W849" s="454"/>
      <c r="X849" s="454"/>
      <c r="Y849" s="454"/>
      <c r="Z849" s="454"/>
    </row>
    <row r="850" spans="1:26">
      <c r="A850" s="454"/>
      <c r="B850" s="454"/>
      <c r="C850" s="454"/>
      <c r="D850" s="454"/>
      <c r="E850" s="454"/>
      <c r="F850" s="454"/>
      <c r="G850" s="454"/>
      <c r="H850" s="454"/>
      <c r="I850" s="454"/>
      <c r="J850" s="454"/>
      <c r="K850" s="454"/>
      <c r="L850" s="454"/>
      <c r="M850" s="454"/>
      <c r="N850" s="454"/>
      <c r="O850" s="454"/>
      <c r="P850" s="454"/>
      <c r="Q850" s="454"/>
      <c r="R850" s="454"/>
      <c r="S850" s="454"/>
      <c r="T850" s="454"/>
      <c r="U850" s="454"/>
      <c r="V850" s="454"/>
      <c r="W850" s="454"/>
      <c r="X850" s="454"/>
      <c r="Y850" s="454"/>
      <c r="Z850" s="454"/>
    </row>
    <row r="851" spans="1:26">
      <c r="A851" s="454"/>
      <c r="B851" s="454"/>
      <c r="C851" s="454"/>
      <c r="D851" s="454"/>
      <c r="E851" s="454"/>
      <c r="F851" s="454"/>
      <c r="G851" s="454"/>
      <c r="H851" s="454"/>
      <c r="I851" s="454"/>
      <c r="J851" s="454"/>
      <c r="K851" s="454"/>
      <c r="L851" s="454"/>
      <c r="M851" s="454"/>
      <c r="N851" s="454"/>
      <c r="O851" s="454"/>
      <c r="P851" s="454"/>
      <c r="Q851" s="454"/>
      <c r="R851" s="454"/>
      <c r="S851" s="454"/>
      <c r="T851" s="454"/>
      <c r="U851" s="454"/>
      <c r="V851" s="454"/>
      <c r="W851" s="454"/>
      <c r="X851" s="454"/>
      <c r="Y851" s="454"/>
      <c r="Z851" s="454"/>
    </row>
    <row r="852" spans="1:26">
      <c r="A852" s="454"/>
      <c r="B852" s="454"/>
      <c r="C852" s="454"/>
      <c r="D852" s="454"/>
      <c r="E852" s="454"/>
      <c r="F852" s="454"/>
      <c r="G852" s="454"/>
      <c r="H852" s="454"/>
      <c r="I852" s="454"/>
      <c r="J852" s="454"/>
      <c r="K852" s="454"/>
      <c r="L852" s="454"/>
      <c r="M852" s="454"/>
      <c r="N852" s="454"/>
      <c r="O852" s="454"/>
      <c r="P852" s="454"/>
      <c r="Q852" s="454"/>
      <c r="R852" s="454"/>
      <c r="S852" s="454"/>
      <c r="T852" s="454"/>
      <c r="U852" s="454"/>
      <c r="V852" s="454"/>
      <c r="W852" s="454"/>
      <c r="X852" s="454"/>
      <c r="Y852" s="454"/>
      <c r="Z852" s="454"/>
    </row>
    <row r="853" spans="1:26">
      <c r="A853" s="454"/>
      <c r="B853" s="454"/>
      <c r="C853" s="454"/>
      <c r="D853" s="454"/>
      <c r="E853" s="454"/>
      <c r="F853" s="454"/>
      <c r="G853" s="454"/>
      <c r="H853" s="454"/>
      <c r="I853" s="454"/>
      <c r="J853" s="454"/>
      <c r="K853" s="454"/>
      <c r="L853" s="454"/>
      <c r="M853" s="454"/>
      <c r="N853" s="454"/>
      <c r="O853" s="454"/>
      <c r="P853" s="454"/>
      <c r="Q853" s="454"/>
      <c r="R853" s="454"/>
      <c r="S853" s="454"/>
      <c r="T853" s="454"/>
      <c r="U853" s="454"/>
      <c r="V853" s="454"/>
      <c r="W853" s="454"/>
      <c r="X853" s="454"/>
      <c r="Y853" s="454"/>
      <c r="Z853" s="454"/>
    </row>
    <row r="854" spans="1:26">
      <c r="A854" s="454"/>
      <c r="B854" s="454"/>
      <c r="C854" s="454"/>
      <c r="D854" s="454"/>
      <c r="E854" s="454"/>
      <c r="F854" s="454"/>
      <c r="G854" s="454"/>
      <c r="H854" s="454"/>
      <c r="I854" s="454"/>
      <c r="J854" s="454"/>
      <c r="K854" s="454"/>
      <c r="L854" s="454"/>
      <c r="M854" s="454"/>
      <c r="N854" s="454"/>
      <c r="O854" s="454"/>
      <c r="P854" s="454"/>
      <c r="Q854" s="454"/>
      <c r="R854" s="454"/>
      <c r="S854" s="454"/>
      <c r="T854" s="454"/>
      <c r="U854" s="454"/>
      <c r="V854" s="454"/>
      <c r="W854" s="454"/>
      <c r="X854" s="454"/>
      <c r="Y854" s="454"/>
      <c r="Z854" s="454"/>
    </row>
    <row r="855" spans="1:26">
      <c r="A855" s="454"/>
      <c r="B855" s="454"/>
      <c r="C855" s="454"/>
      <c r="D855" s="454"/>
      <c r="E855" s="454"/>
      <c r="F855" s="454"/>
      <c r="G855" s="454"/>
      <c r="H855" s="454"/>
      <c r="I855" s="454"/>
      <c r="J855" s="454"/>
      <c r="K855" s="454"/>
      <c r="L855" s="454"/>
      <c r="M855" s="454"/>
      <c r="N855" s="454"/>
      <c r="O855" s="454"/>
      <c r="P855" s="454"/>
      <c r="Q855" s="454"/>
      <c r="R855" s="454"/>
      <c r="S855" s="454"/>
      <c r="T855" s="454"/>
      <c r="U855" s="454"/>
      <c r="V855" s="454"/>
      <c r="W855" s="454"/>
      <c r="X855" s="454"/>
      <c r="Y855" s="454"/>
      <c r="Z855" s="454"/>
    </row>
    <row r="856" spans="1:26">
      <c r="A856" s="454"/>
      <c r="B856" s="454"/>
      <c r="C856" s="454"/>
      <c r="D856" s="454"/>
      <c r="E856" s="454"/>
      <c r="F856" s="454"/>
      <c r="G856" s="454"/>
      <c r="H856" s="454"/>
      <c r="I856" s="454"/>
      <c r="J856" s="454"/>
      <c r="K856" s="454"/>
      <c r="L856" s="454"/>
      <c r="M856" s="454"/>
      <c r="N856" s="454"/>
      <c r="O856" s="454"/>
      <c r="P856" s="454"/>
      <c r="Q856" s="454"/>
      <c r="R856" s="454"/>
      <c r="S856" s="454"/>
      <c r="T856" s="454"/>
      <c r="U856" s="454"/>
      <c r="V856" s="454"/>
      <c r="W856" s="454"/>
      <c r="X856" s="454"/>
      <c r="Y856" s="454"/>
      <c r="Z856" s="454"/>
    </row>
    <row r="857" spans="1:26">
      <c r="A857" s="454"/>
      <c r="B857" s="454"/>
      <c r="C857" s="454"/>
      <c r="D857" s="454"/>
      <c r="E857" s="454"/>
      <c r="F857" s="454"/>
      <c r="G857" s="454"/>
      <c r="H857" s="454"/>
      <c r="I857" s="454"/>
      <c r="J857" s="454"/>
      <c r="K857" s="454"/>
      <c r="L857" s="454"/>
      <c r="M857" s="454"/>
      <c r="N857" s="454"/>
      <c r="O857" s="454"/>
      <c r="P857" s="454"/>
      <c r="Q857" s="454"/>
      <c r="R857" s="454"/>
      <c r="S857" s="454"/>
      <c r="T857" s="454"/>
      <c r="U857" s="454"/>
      <c r="V857" s="454"/>
      <c r="W857" s="454"/>
      <c r="X857" s="454"/>
      <c r="Y857" s="454"/>
      <c r="Z857" s="454"/>
    </row>
    <row r="858" spans="1:26">
      <c r="A858" s="454"/>
      <c r="B858" s="454"/>
      <c r="C858" s="454"/>
      <c r="D858" s="454"/>
      <c r="E858" s="454"/>
      <c r="F858" s="454"/>
      <c r="G858" s="454"/>
      <c r="H858" s="454"/>
      <c r="I858" s="454"/>
      <c r="J858" s="454"/>
      <c r="K858" s="454"/>
      <c r="L858" s="454"/>
      <c r="M858" s="454"/>
      <c r="N858" s="454"/>
      <c r="O858" s="454"/>
      <c r="P858" s="454"/>
      <c r="Q858" s="454"/>
      <c r="R858" s="454"/>
      <c r="S858" s="454"/>
      <c r="T858" s="454"/>
      <c r="U858" s="454"/>
      <c r="V858" s="454"/>
      <c r="W858" s="454"/>
      <c r="X858" s="454"/>
      <c r="Y858" s="454"/>
      <c r="Z858" s="454"/>
    </row>
    <row r="859" spans="1:26">
      <c r="A859" s="454"/>
      <c r="B859" s="454"/>
      <c r="C859" s="454"/>
      <c r="D859" s="454"/>
      <c r="E859" s="454"/>
      <c r="F859" s="454"/>
      <c r="G859" s="454"/>
      <c r="H859" s="454"/>
      <c r="I859" s="454"/>
      <c r="J859" s="454"/>
      <c r="K859" s="454"/>
      <c r="L859" s="454"/>
      <c r="M859" s="454"/>
      <c r="N859" s="454"/>
      <c r="O859" s="454"/>
      <c r="P859" s="454"/>
      <c r="Q859" s="454"/>
      <c r="R859" s="454"/>
      <c r="S859" s="454"/>
      <c r="T859" s="454"/>
      <c r="U859" s="454"/>
      <c r="V859" s="454"/>
      <c r="W859" s="454"/>
      <c r="X859" s="454"/>
      <c r="Y859" s="454"/>
      <c r="Z859" s="454"/>
    </row>
    <row r="860" spans="1:26">
      <c r="A860" s="454"/>
      <c r="B860" s="454"/>
      <c r="C860" s="454"/>
      <c r="D860" s="454"/>
      <c r="E860" s="454"/>
      <c r="F860" s="454"/>
      <c r="G860" s="454"/>
      <c r="H860" s="454"/>
      <c r="I860" s="454"/>
      <c r="J860" s="454"/>
      <c r="K860" s="454"/>
      <c r="L860" s="454"/>
      <c r="M860" s="454"/>
      <c r="N860" s="454"/>
      <c r="O860" s="454"/>
      <c r="P860" s="454"/>
      <c r="Q860" s="454"/>
      <c r="R860" s="454"/>
      <c r="S860" s="454"/>
      <c r="T860" s="454"/>
      <c r="U860" s="454"/>
      <c r="V860" s="454"/>
      <c r="W860" s="454"/>
      <c r="X860" s="454"/>
      <c r="Y860" s="454"/>
      <c r="Z860" s="454"/>
    </row>
    <row r="861" spans="1:26">
      <c r="A861" s="454"/>
      <c r="B861" s="454"/>
      <c r="C861" s="454"/>
      <c r="D861" s="454"/>
      <c r="E861" s="454"/>
      <c r="F861" s="454"/>
      <c r="G861" s="454"/>
      <c r="H861" s="454"/>
      <c r="I861" s="454"/>
      <c r="J861" s="454"/>
      <c r="K861" s="454"/>
      <c r="L861" s="454"/>
      <c r="M861" s="454"/>
      <c r="N861" s="454"/>
      <c r="O861" s="454"/>
      <c r="P861" s="454"/>
      <c r="Q861" s="454"/>
      <c r="R861" s="454"/>
      <c r="S861" s="454"/>
      <c r="T861" s="454"/>
      <c r="U861" s="454"/>
      <c r="V861" s="454"/>
      <c r="W861" s="454"/>
      <c r="X861" s="454"/>
      <c r="Y861" s="454"/>
      <c r="Z861" s="454"/>
    </row>
    <row r="862" spans="1:26">
      <c r="A862" s="454"/>
      <c r="B862" s="454"/>
      <c r="C862" s="454"/>
      <c r="D862" s="454"/>
      <c r="E862" s="454"/>
      <c r="F862" s="454"/>
      <c r="G862" s="454"/>
      <c r="H862" s="454"/>
      <c r="I862" s="454"/>
      <c r="J862" s="454"/>
      <c r="K862" s="454"/>
      <c r="L862" s="454"/>
      <c r="M862" s="454"/>
      <c r="N862" s="454"/>
      <c r="O862" s="454"/>
      <c r="P862" s="454"/>
      <c r="Q862" s="454"/>
      <c r="R862" s="454"/>
      <c r="S862" s="454"/>
      <c r="T862" s="454"/>
      <c r="U862" s="454"/>
      <c r="V862" s="454"/>
      <c r="W862" s="454"/>
      <c r="X862" s="454"/>
      <c r="Y862" s="454"/>
      <c r="Z862" s="454"/>
    </row>
    <row r="863" spans="1:26">
      <c r="A863" s="454"/>
      <c r="B863" s="454"/>
      <c r="C863" s="454"/>
      <c r="D863" s="454"/>
      <c r="E863" s="454"/>
      <c r="F863" s="454"/>
      <c r="G863" s="454"/>
      <c r="H863" s="454"/>
      <c r="I863" s="454"/>
      <c r="J863" s="454"/>
      <c r="K863" s="454"/>
      <c r="L863" s="454"/>
      <c r="M863" s="454"/>
      <c r="N863" s="454"/>
      <c r="O863" s="454"/>
      <c r="P863" s="454"/>
      <c r="Q863" s="454"/>
      <c r="R863" s="454"/>
      <c r="S863" s="454"/>
      <c r="T863" s="454"/>
      <c r="U863" s="454"/>
      <c r="V863" s="454"/>
      <c r="W863" s="454"/>
      <c r="X863" s="454"/>
      <c r="Y863" s="454"/>
      <c r="Z863" s="454"/>
    </row>
    <row r="864" spans="1:26">
      <c r="A864" s="454"/>
      <c r="B864" s="454"/>
      <c r="C864" s="454"/>
      <c r="D864" s="454"/>
      <c r="E864" s="454"/>
      <c r="F864" s="454"/>
      <c r="G864" s="454"/>
      <c r="H864" s="454"/>
      <c r="I864" s="454"/>
      <c r="J864" s="454"/>
      <c r="K864" s="454"/>
      <c r="L864" s="454"/>
      <c r="M864" s="454"/>
      <c r="N864" s="454"/>
      <c r="O864" s="454"/>
      <c r="P864" s="454"/>
      <c r="Q864" s="454"/>
      <c r="R864" s="454"/>
      <c r="S864" s="454"/>
      <c r="T864" s="454"/>
      <c r="U864" s="454"/>
      <c r="V864" s="454"/>
      <c r="W864" s="454"/>
      <c r="X864" s="454"/>
      <c r="Y864" s="454"/>
      <c r="Z864" s="454"/>
    </row>
    <row r="865" spans="1:26">
      <c r="A865" s="454"/>
      <c r="B865" s="454"/>
      <c r="C865" s="454"/>
      <c r="D865" s="454"/>
      <c r="E865" s="454"/>
      <c r="F865" s="454"/>
      <c r="G865" s="454"/>
      <c r="H865" s="454"/>
      <c r="I865" s="454"/>
      <c r="J865" s="454"/>
      <c r="K865" s="454"/>
      <c r="L865" s="454"/>
      <c r="M865" s="454"/>
      <c r="N865" s="454"/>
      <c r="O865" s="454"/>
      <c r="P865" s="454"/>
      <c r="Q865" s="454"/>
      <c r="R865" s="454"/>
      <c r="S865" s="454"/>
      <c r="T865" s="454"/>
      <c r="U865" s="454"/>
      <c r="V865" s="454"/>
      <c r="W865" s="454"/>
      <c r="X865" s="454"/>
      <c r="Y865" s="454"/>
      <c r="Z865" s="454"/>
    </row>
    <row r="866" spans="1:26">
      <c r="A866" s="454"/>
      <c r="B866" s="454"/>
      <c r="C866" s="454"/>
      <c r="D866" s="454"/>
      <c r="E866" s="454"/>
      <c r="F866" s="454"/>
      <c r="G866" s="454"/>
      <c r="H866" s="454"/>
      <c r="I866" s="454"/>
      <c r="J866" s="454"/>
      <c r="K866" s="454"/>
      <c r="L866" s="454"/>
      <c r="M866" s="454"/>
      <c r="N866" s="454"/>
      <c r="O866" s="454"/>
      <c r="P866" s="454"/>
      <c r="Q866" s="454"/>
      <c r="R866" s="454"/>
      <c r="S866" s="454"/>
      <c r="T866" s="454"/>
      <c r="U866" s="454"/>
      <c r="V866" s="454"/>
      <c r="W866" s="454"/>
      <c r="X866" s="454"/>
      <c r="Y866" s="454"/>
      <c r="Z866" s="454"/>
    </row>
    <row r="867" spans="1:26">
      <c r="A867" s="454"/>
      <c r="B867" s="454"/>
      <c r="C867" s="454"/>
      <c r="D867" s="454"/>
      <c r="E867" s="454"/>
      <c r="F867" s="454"/>
      <c r="G867" s="454"/>
      <c r="H867" s="454"/>
      <c r="I867" s="454"/>
      <c r="J867" s="454"/>
      <c r="K867" s="454"/>
      <c r="L867" s="454"/>
      <c r="M867" s="454"/>
      <c r="N867" s="454"/>
      <c r="O867" s="454"/>
      <c r="P867" s="454"/>
      <c r="Q867" s="454"/>
      <c r="R867" s="454"/>
      <c r="S867" s="454"/>
      <c r="T867" s="454"/>
      <c r="U867" s="454"/>
      <c r="V867" s="454"/>
      <c r="W867" s="454"/>
      <c r="X867" s="454"/>
      <c r="Y867" s="454"/>
      <c r="Z867" s="454"/>
    </row>
    <row r="868" spans="1:26">
      <c r="A868" s="454"/>
      <c r="B868" s="454"/>
      <c r="C868" s="454"/>
      <c r="D868" s="454"/>
      <c r="E868" s="454"/>
      <c r="F868" s="454"/>
      <c r="G868" s="454"/>
      <c r="H868" s="454"/>
      <c r="I868" s="454"/>
      <c r="J868" s="454"/>
      <c r="K868" s="454"/>
      <c r="L868" s="454"/>
      <c r="M868" s="454"/>
      <c r="N868" s="454"/>
      <c r="O868" s="454"/>
      <c r="P868" s="454"/>
      <c r="Q868" s="454"/>
      <c r="R868" s="454"/>
      <c r="S868" s="454"/>
      <c r="T868" s="454"/>
      <c r="U868" s="454"/>
      <c r="V868" s="454"/>
      <c r="W868" s="454"/>
      <c r="X868" s="454"/>
      <c r="Y868" s="454"/>
      <c r="Z868" s="454"/>
    </row>
    <row r="869" spans="1:26">
      <c r="A869" s="454"/>
      <c r="B869" s="454"/>
      <c r="C869" s="454"/>
      <c r="D869" s="454"/>
      <c r="E869" s="454"/>
      <c r="F869" s="454"/>
      <c r="G869" s="454"/>
      <c r="H869" s="454"/>
      <c r="I869" s="454"/>
      <c r="J869" s="454"/>
      <c r="K869" s="454"/>
      <c r="L869" s="454"/>
      <c r="M869" s="454"/>
      <c r="N869" s="454"/>
      <c r="O869" s="454"/>
      <c r="P869" s="454"/>
      <c r="Q869" s="454"/>
      <c r="R869" s="454"/>
      <c r="S869" s="454"/>
      <c r="T869" s="454"/>
      <c r="U869" s="454"/>
      <c r="V869" s="454"/>
      <c r="W869" s="454"/>
      <c r="X869" s="454"/>
      <c r="Y869" s="454"/>
      <c r="Z869" s="454"/>
    </row>
    <row r="870" spans="1:26">
      <c r="A870" s="454"/>
      <c r="B870" s="454"/>
      <c r="C870" s="454"/>
      <c r="D870" s="454"/>
      <c r="E870" s="454"/>
      <c r="F870" s="454"/>
      <c r="G870" s="454"/>
      <c r="H870" s="454"/>
      <c r="I870" s="454"/>
      <c r="J870" s="454"/>
      <c r="K870" s="454"/>
      <c r="L870" s="454"/>
      <c r="M870" s="454"/>
      <c r="N870" s="454"/>
      <c r="O870" s="454"/>
      <c r="P870" s="454"/>
      <c r="Q870" s="454"/>
      <c r="R870" s="454"/>
      <c r="S870" s="454"/>
      <c r="T870" s="454"/>
      <c r="U870" s="454"/>
      <c r="V870" s="454"/>
      <c r="W870" s="454"/>
      <c r="X870" s="454"/>
      <c r="Y870" s="454"/>
      <c r="Z870" s="454"/>
    </row>
    <row r="871" spans="1:26">
      <c r="A871" s="454"/>
      <c r="B871" s="454"/>
      <c r="C871" s="454"/>
      <c r="D871" s="454"/>
      <c r="E871" s="454"/>
      <c r="F871" s="454"/>
      <c r="G871" s="454"/>
      <c r="H871" s="454"/>
      <c r="I871" s="454"/>
      <c r="J871" s="454"/>
      <c r="K871" s="454"/>
      <c r="L871" s="454"/>
      <c r="M871" s="454"/>
      <c r="N871" s="454"/>
      <c r="O871" s="454"/>
      <c r="P871" s="454"/>
      <c r="Q871" s="454"/>
      <c r="R871" s="454"/>
      <c r="S871" s="454"/>
      <c r="T871" s="454"/>
      <c r="U871" s="454"/>
      <c r="V871" s="454"/>
      <c r="W871" s="454"/>
      <c r="X871" s="454"/>
      <c r="Y871" s="454"/>
      <c r="Z871" s="454"/>
    </row>
    <row r="872" spans="1:26">
      <c r="A872" s="454"/>
      <c r="B872" s="454"/>
      <c r="C872" s="454"/>
      <c r="D872" s="454"/>
      <c r="E872" s="454"/>
      <c r="F872" s="454"/>
      <c r="G872" s="454"/>
      <c r="H872" s="454"/>
      <c r="I872" s="454"/>
      <c r="J872" s="454"/>
      <c r="K872" s="454"/>
      <c r="L872" s="454"/>
      <c r="M872" s="454"/>
      <c r="N872" s="454"/>
      <c r="O872" s="454"/>
      <c r="P872" s="454"/>
      <c r="Q872" s="454"/>
      <c r="R872" s="454"/>
      <c r="S872" s="454"/>
      <c r="T872" s="454"/>
      <c r="U872" s="454"/>
      <c r="V872" s="454"/>
      <c r="W872" s="454"/>
      <c r="X872" s="454"/>
      <c r="Y872" s="454"/>
      <c r="Z872" s="454"/>
    </row>
    <row r="873" spans="1:26">
      <c r="A873" s="454"/>
      <c r="B873" s="454"/>
      <c r="C873" s="454"/>
      <c r="D873" s="454"/>
      <c r="E873" s="454"/>
      <c r="F873" s="454"/>
      <c r="G873" s="454"/>
      <c r="H873" s="454"/>
      <c r="I873" s="454"/>
      <c r="J873" s="454"/>
      <c r="K873" s="454"/>
      <c r="L873" s="454"/>
      <c r="M873" s="454"/>
      <c r="N873" s="454"/>
      <c r="O873" s="454"/>
      <c r="P873" s="454"/>
      <c r="Q873" s="454"/>
      <c r="R873" s="454"/>
      <c r="S873" s="454"/>
      <c r="T873" s="454"/>
      <c r="U873" s="454"/>
      <c r="V873" s="454"/>
      <c r="W873" s="454"/>
      <c r="X873" s="454"/>
      <c r="Y873" s="454"/>
      <c r="Z873" s="454"/>
    </row>
    <row r="874" spans="1:26">
      <c r="A874" s="454"/>
      <c r="B874" s="454"/>
      <c r="C874" s="454"/>
      <c r="D874" s="454"/>
      <c r="E874" s="454"/>
      <c r="F874" s="454"/>
      <c r="G874" s="454"/>
      <c r="H874" s="454"/>
      <c r="I874" s="454"/>
      <c r="J874" s="454"/>
      <c r="K874" s="454"/>
      <c r="L874" s="454"/>
      <c r="M874" s="454"/>
      <c r="N874" s="454"/>
      <c r="O874" s="454"/>
      <c r="P874" s="454"/>
      <c r="Q874" s="454"/>
      <c r="R874" s="454"/>
      <c r="S874" s="454"/>
      <c r="T874" s="454"/>
      <c r="U874" s="454"/>
      <c r="V874" s="454"/>
      <c r="W874" s="454"/>
      <c r="X874" s="454"/>
      <c r="Y874" s="454"/>
      <c r="Z874" s="454"/>
    </row>
    <row r="875" spans="1:26">
      <c r="A875" s="454"/>
      <c r="B875" s="454"/>
      <c r="C875" s="454"/>
      <c r="D875" s="454"/>
      <c r="E875" s="454"/>
      <c r="F875" s="454"/>
      <c r="G875" s="454"/>
      <c r="H875" s="454"/>
      <c r="I875" s="454"/>
      <c r="J875" s="454"/>
      <c r="K875" s="454"/>
      <c r="L875" s="454"/>
      <c r="M875" s="454"/>
      <c r="N875" s="454"/>
      <c r="O875" s="454"/>
      <c r="P875" s="454"/>
      <c r="Q875" s="454"/>
      <c r="R875" s="454"/>
      <c r="S875" s="454"/>
      <c r="T875" s="454"/>
      <c r="U875" s="454"/>
      <c r="V875" s="454"/>
      <c r="W875" s="454"/>
      <c r="X875" s="454"/>
      <c r="Y875" s="454"/>
      <c r="Z875" s="454"/>
    </row>
    <row r="876" spans="1:26">
      <c r="A876" s="454"/>
      <c r="B876" s="454"/>
      <c r="C876" s="454"/>
      <c r="D876" s="454"/>
      <c r="E876" s="454"/>
      <c r="F876" s="454"/>
      <c r="G876" s="454"/>
      <c r="H876" s="454"/>
      <c r="I876" s="454"/>
      <c r="J876" s="454"/>
      <c r="K876" s="454"/>
      <c r="L876" s="454"/>
      <c r="M876" s="454"/>
      <c r="N876" s="454"/>
      <c r="O876" s="454"/>
      <c r="P876" s="454"/>
      <c r="Q876" s="454"/>
      <c r="R876" s="454"/>
      <c r="S876" s="454"/>
      <c r="T876" s="454"/>
      <c r="U876" s="454"/>
      <c r="V876" s="454"/>
      <c r="W876" s="454"/>
      <c r="X876" s="454"/>
      <c r="Y876" s="454"/>
      <c r="Z876" s="454"/>
    </row>
    <row r="877" spans="1:26">
      <c r="A877" s="454"/>
      <c r="B877" s="454"/>
      <c r="C877" s="454"/>
      <c r="D877" s="454"/>
      <c r="E877" s="454"/>
      <c r="F877" s="454"/>
      <c r="G877" s="454"/>
      <c r="H877" s="454"/>
      <c r="I877" s="454"/>
      <c r="J877" s="454"/>
      <c r="K877" s="454"/>
      <c r="L877" s="454"/>
      <c r="M877" s="454"/>
      <c r="N877" s="454"/>
      <c r="O877" s="454"/>
      <c r="P877" s="454"/>
      <c r="Q877" s="454"/>
      <c r="R877" s="454"/>
      <c r="S877" s="454"/>
      <c r="T877" s="454"/>
      <c r="U877" s="454"/>
      <c r="V877" s="454"/>
      <c r="W877" s="454"/>
      <c r="X877" s="454"/>
      <c r="Y877" s="454"/>
      <c r="Z877" s="454"/>
    </row>
    <row r="878" spans="1:26">
      <c r="A878" s="454"/>
      <c r="B878" s="454"/>
      <c r="C878" s="454"/>
      <c r="D878" s="454"/>
      <c r="E878" s="454"/>
      <c r="F878" s="454"/>
      <c r="G878" s="454"/>
      <c r="H878" s="454"/>
      <c r="I878" s="454"/>
      <c r="J878" s="454"/>
      <c r="K878" s="454"/>
      <c r="L878" s="454"/>
      <c r="M878" s="454"/>
      <c r="N878" s="454"/>
      <c r="O878" s="454"/>
      <c r="P878" s="454"/>
      <c r="Q878" s="454"/>
      <c r="R878" s="454"/>
      <c r="S878" s="454"/>
      <c r="T878" s="454"/>
      <c r="U878" s="454"/>
      <c r="V878" s="454"/>
      <c r="W878" s="454"/>
      <c r="X878" s="454"/>
      <c r="Y878" s="454"/>
      <c r="Z878" s="454"/>
    </row>
    <row r="879" spans="1:26">
      <c r="A879" s="454"/>
      <c r="B879" s="454"/>
      <c r="C879" s="454"/>
      <c r="D879" s="454"/>
      <c r="E879" s="454"/>
      <c r="F879" s="454"/>
      <c r="G879" s="454"/>
      <c r="H879" s="454"/>
      <c r="I879" s="454"/>
      <c r="J879" s="454"/>
      <c r="K879" s="454"/>
      <c r="L879" s="454"/>
      <c r="M879" s="454"/>
      <c r="N879" s="454"/>
      <c r="O879" s="454"/>
      <c r="P879" s="454"/>
      <c r="Q879" s="454"/>
      <c r="R879" s="454"/>
      <c r="S879" s="454"/>
      <c r="T879" s="454"/>
      <c r="U879" s="454"/>
      <c r="V879" s="454"/>
      <c r="W879" s="454"/>
      <c r="X879" s="454"/>
      <c r="Y879" s="454"/>
      <c r="Z879" s="454"/>
    </row>
    <row r="880" spans="1:26">
      <c r="A880" s="454"/>
      <c r="B880" s="454"/>
      <c r="C880" s="454"/>
      <c r="D880" s="454"/>
      <c r="E880" s="454"/>
      <c r="F880" s="454"/>
      <c r="G880" s="454"/>
      <c r="H880" s="454"/>
      <c r="I880" s="454"/>
      <c r="J880" s="454"/>
      <c r="K880" s="454"/>
      <c r="L880" s="454"/>
      <c r="M880" s="454"/>
      <c r="N880" s="454"/>
      <c r="O880" s="454"/>
      <c r="P880" s="454"/>
      <c r="Q880" s="454"/>
      <c r="R880" s="454"/>
      <c r="S880" s="454"/>
      <c r="T880" s="454"/>
      <c r="U880" s="454"/>
      <c r="V880" s="454"/>
      <c r="W880" s="454"/>
      <c r="X880" s="454"/>
      <c r="Y880" s="454"/>
      <c r="Z880" s="454"/>
    </row>
    <row r="881" spans="1:26">
      <c r="A881" s="454"/>
      <c r="B881" s="454"/>
      <c r="C881" s="454"/>
      <c r="D881" s="454"/>
      <c r="E881" s="454"/>
      <c r="F881" s="454"/>
      <c r="G881" s="454"/>
      <c r="H881" s="454"/>
      <c r="I881" s="454"/>
      <c r="J881" s="454"/>
      <c r="K881" s="454"/>
      <c r="L881" s="454"/>
      <c r="M881" s="454"/>
      <c r="N881" s="454"/>
      <c r="O881" s="454"/>
      <c r="P881" s="454"/>
      <c r="Q881" s="454"/>
      <c r="R881" s="454"/>
      <c r="S881" s="454"/>
      <c r="T881" s="454"/>
      <c r="U881" s="454"/>
      <c r="V881" s="454"/>
      <c r="W881" s="454"/>
      <c r="X881" s="454"/>
      <c r="Y881" s="454"/>
      <c r="Z881" s="454"/>
    </row>
    <row r="882" spans="1:26">
      <c r="A882" s="454"/>
      <c r="B882" s="454"/>
      <c r="C882" s="454"/>
      <c r="D882" s="454"/>
      <c r="E882" s="454"/>
      <c r="F882" s="454"/>
      <c r="G882" s="454"/>
      <c r="H882" s="454"/>
      <c r="I882" s="454"/>
      <c r="J882" s="454"/>
      <c r="K882" s="454"/>
      <c r="L882" s="454"/>
      <c r="M882" s="454"/>
      <c r="N882" s="454"/>
      <c r="O882" s="454"/>
      <c r="P882" s="454"/>
      <c r="Q882" s="454"/>
      <c r="R882" s="454"/>
      <c r="S882" s="454"/>
      <c r="T882" s="454"/>
      <c r="U882" s="454"/>
      <c r="V882" s="454"/>
      <c r="W882" s="454"/>
      <c r="X882" s="454"/>
      <c r="Y882" s="454"/>
      <c r="Z882" s="454"/>
    </row>
    <row r="883" spans="1:26">
      <c r="A883" s="454"/>
      <c r="B883" s="454"/>
      <c r="C883" s="454"/>
      <c r="D883" s="454"/>
      <c r="E883" s="454"/>
      <c r="F883" s="454"/>
      <c r="G883" s="454"/>
      <c r="H883" s="454"/>
      <c r="I883" s="454"/>
      <c r="J883" s="454"/>
      <c r="K883" s="454"/>
      <c r="L883" s="454"/>
      <c r="M883" s="454"/>
      <c r="N883" s="454"/>
      <c r="O883" s="454"/>
      <c r="P883" s="454"/>
      <c r="Q883" s="454"/>
      <c r="R883" s="454"/>
      <c r="S883" s="454"/>
      <c r="T883" s="454"/>
      <c r="U883" s="454"/>
      <c r="V883" s="454"/>
      <c r="W883" s="454"/>
      <c r="X883" s="454"/>
      <c r="Y883" s="454"/>
      <c r="Z883" s="454"/>
    </row>
    <row r="884" spans="1:26">
      <c r="A884" s="454"/>
      <c r="B884" s="454"/>
      <c r="C884" s="454"/>
      <c r="D884" s="454"/>
      <c r="E884" s="454"/>
      <c r="F884" s="454"/>
      <c r="G884" s="454"/>
      <c r="H884" s="454"/>
      <c r="I884" s="454"/>
      <c r="J884" s="454"/>
      <c r="K884" s="454"/>
      <c r="L884" s="454"/>
      <c r="M884" s="454"/>
      <c r="N884" s="454"/>
      <c r="O884" s="454"/>
      <c r="P884" s="454"/>
      <c r="Q884" s="454"/>
      <c r="R884" s="454"/>
      <c r="S884" s="454"/>
      <c r="T884" s="454"/>
      <c r="U884" s="454"/>
      <c r="V884" s="454"/>
      <c r="W884" s="454"/>
      <c r="X884" s="454"/>
      <c r="Y884" s="454"/>
      <c r="Z884" s="454"/>
    </row>
    <row r="885" spans="1:26">
      <c r="A885" s="454"/>
      <c r="B885" s="454"/>
      <c r="C885" s="454"/>
      <c r="D885" s="454"/>
      <c r="E885" s="454"/>
      <c r="F885" s="454"/>
      <c r="G885" s="454"/>
      <c r="H885" s="454"/>
      <c r="I885" s="454"/>
      <c r="J885" s="454"/>
      <c r="K885" s="454"/>
      <c r="L885" s="454"/>
      <c r="M885" s="454"/>
      <c r="N885" s="454"/>
      <c r="O885" s="454"/>
      <c r="P885" s="454"/>
      <c r="Q885" s="454"/>
      <c r="R885" s="454"/>
      <c r="S885" s="454"/>
      <c r="T885" s="454"/>
      <c r="U885" s="454"/>
      <c r="V885" s="454"/>
      <c r="W885" s="454"/>
      <c r="X885" s="454"/>
      <c r="Y885" s="454"/>
      <c r="Z885" s="454"/>
    </row>
    <row r="886" spans="1:26">
      <c r="A886" s="454"/>
      <c r="B886" s="454"/>
      <c r="C886" s="454"/>
      <c r="D886" s="454"/>
      <c r="E886" s="454"/>
      <c r="F886" s="454"/>
      <c r="G886" s="454"/>
      <c r="H886" s="454"/>
      <c r="I886" s="454"/>
      <c r="J886" s="454"/>
      <c r="K886" s="454"/>
      <c r="L886" s="454"/>
      <c r="M886" s="454"/>
      <c r="N886" s="454"/>
      <c r="O886" s="454"/>
      <c r="P886" s="454"/>
      <c r="Q886" s="454"/>
      <c r="R886" s="454"/>
      <c r="S886" s="454"/>
      <c r="T886" s="454"/>
      <c r="U886" s="454"/>
      <c r="V886" s="454"/>
      <c r="W886" s="454"/>
      <c r="X886" s="454"/>
      <c r="Y886" s="454"/>
      <c r="Z886" s="454"/>
    </row>
    <row r="887" spans="1:26">
      <c r="A887" s="454"/>
      <c r="B887" s="454"/>
      <c r="C887" s="454"/>
      <c r="D887" s="454"/>
      <c r="E887" s="454"/>
      <c r="F887" s="454"/>
      <c r="G887" s="454"/>
      <c r="H887" s="454"/>
      <c r="I887" s="454"/>
      <c r="J887" s="454"/>
      <c r="K887" s="454"/>
      <c r="L887" s="454"/>
      <c r="M887" s="454"/>
      <c r="N887" s="454"/>
      <c r="O887" s="454"/>
      <c r="P887" s="454"/>
      <c r="Q887" s="454"/>
      <c r="R887" s="454"/>
      <c r="S887" s="454"/>
      <c r="T887" s="454"/>
      <c r="U887" s="454"/>
      <c r="V887" s="454"/>
      <c r="W887" s="454"/>
      <c r="X887" s="454"/>
      <c r="Y887" s="454"/>
      <c r="Z887" s="454"/>
    </row>
    <row r="888" spans="1:26">
      <c r="A888" s="454"/>
      <c r="B888" s="454"/>
      <c r="C888" s="454"/>
      <c r="D888" s="454"/>
      <c r="E888" s="454"/>
      <c r="F888" s="454"/>
      <c r="G888" s="454"/>
      <c r="H888" s="454"/>
      <c r="I888" s="454"/>
      <c r="J888" s="454"/>
      <c r="K888" s="454"/>
      <c r="L888" s="454"/>
      <c r="M888" s="454"/>
      <c r="N888" s="454"/>
      <c r="O888" s="454"/>
      <c r="P888" s="454"/>
      <c r="Q888" s="454"/>
      <c r="R888" s="454"/>
      <c r="S888" s="454"/>
      <c r="T888" s="454"/>
      <c r="U888" s="454"/>
      <c r="V888" s="454"/>
      <c r="W888" s="454"/>
      <c r="X888" s="454"/>
      <c r="Y888" s="454"/>
      <c r="Z888" s="454"/>
    </row>
    <row r="889" spans="1:26">
      <c r="A889" s="454"/>
      <c r="B889" s="454"/>
      <c r="C889" s="454"/>
      <c r="D889" s="454"/>
      <c r="E889" s="454"/>
      <c r="F889" s="454"/>
      <c r="G889" s="454"/>
      <c r="H889" s="454"/>
      <c r="I889" s="454"/>
      <c r="J889" s="454"/>
      <c r="K889" s="454"/>
      <c r="L889" s="454"/>
      <c r="M889" s="454"/>
      <c r="N889" s="454"/>
      <c r="O889" s="454"/>
      <c r="P889" s="454"/>
      <c r="Q889" s="454"/>
      <c r="R889" s="454"/>
      <c r="S889" s="454"/>
      <c r="T889" s="454"/>
      <c r="U889" s="454"/>
      <c r="V889" s="454"/>
      <c r="W889" s="454"/>
      <c r="X889" s="454"/>
      <c r="Y889" s="454"/>
      <c r="Z889" s="454"/>
    </row>
    <row r="890" spans="1:26">
      <c r="A890" s="454"/>
      <c r="B890" s="454"/>
      <c r="C890" s="454"/>
      <c r="D890" s="454"/>
      <c r="E890" s="454"/>
      <c r="F890" s="454"/>
      <c r="G890" s="454"/>
      <c r="H890" s="454"/>
      <c r="I890" s="454"/>
      <c r="J890" s="454"/>
      <c r="K890" s="454"/>
      <c r="L890" s="454"/>
      <c r="M890" s="454"/>
      <c r="N890" s="454"/>
      <c r="O890" s="454"/>
      <c r="P890" s="454"/>
      <c r="Q890" s="454"/>
      <c r="R890" s="454"/>
      <c r="S890" s="454"/>
      <c r="T890" s="454"/>
      <c r="U890" s="454"/>
      <c r="V890" s="454"/>
      <c r="W890" s="454"/>
      <c r="X890" s="454"/>
      <c r="Y890" s="454"/>
      <c r="Z890" s="454"/>
    </row>
    <row r="891" spans="1:26">
      <c r="A891" s="454"/>
      <c r="B891" s="454"/>
      <c r="C891" s="454"/>
      <c r="D891" s="454"/>
      <c r="E891" s="454"/>
      <c r="F891" s="454"/>
      <c r="G891" s="454"/>
      <c r="H891" s="454"/>
      <c r="I891" s="454"/>
      <c r="J891" s="454"/>
      <c r="K891" s="454"/>
      <c r="L891" s="454"/>
      <c r="M891" s="454"/>
      <c r="N891" s="454"/>
      <c r="O891" s="454"/>
      <c r="P891" s="454"/>
      <c r="Q891" s="454"/>
      <c r="R891" s="454"/>
      <c r="S891" s="454"/>
      <c r="T891" s="454"/>
      <c r="U891" s="454"/>
      <c r="V891" s="454"/>
      <c r="W891" s="454"/>
      <c r="X891" s="454"/>
      <c r="Y891" s="454"/>
      <c r="Z891" s="454"/>
    </row>
    <row r="892" spans="1:26">
      <c r="A892" s="454"/>
      <c r="B892" s="454"/>
      <c r="C892" s="454"/>
      <c r="D892" s="454"/>
      <c r="E892" s="454"/>
      <c r="F892" s="454"/>
      <c r="G892" s="454"/>
      <c r="H892" s="454"/>
      <c r="I892" s="454"/>
      <c r="J892" s="454"/>
      <c r="K892" s="454"/>
      <c r="L892" s="454"/>
      <c r="M892" s="454"/>
      <c r="N892" s="454"/>
      <c r="O892" s="454"/>
      <c r="P892" s="454"/>
      <c r="Q892" s="454"/>
      <c r="R892" s="454"/>
      <c r="S892" s="454"/>
      <c r="T892" s="454"/>
      <c r="U892" s="454"/>
      <c r="V892" s="454"/>
      <c r="W892" s="454"/>
      <c r="X892" s="454"/>
      <c r="Y892" s="454"/>
      <c r="Z892" s="454"/>
    </row>
    <row r="893" spans="1:26">
      <c r="A893" s="454"/>
      <c r="B893" s="454"/>
      <c r="C893" s="454"/>
      <c r="D893" s="454"/>
      <c r="E893" s="454"/>
      <c r="F893" s="454"/>
      <c r="G893" s="454"/>
      <c r="H893" s="454"/>
      <c r="I893" s="454"/>
      <c r="J893" s="454"/>
      <c r="K893" s="454"/>
      <c r="L893" s="454"/>
      <c r="M893" s="454"/>
      <c r="N893" s="454"/>
      <c r="O893" s="454"/>
      <c r="P893" s="454"/>
      <c r="Q893" s="454"/>
      <c r="R893" s="454"/>
      <c r="S893" s="454"/>
      <c r="T893" s="454"/>
      <c r="U893" s="454"/>
      <c r="V893" s="454"/>
      <c r="W893" s="454"/>
      <c r="X893" s="454"/>
      <c r="Y893" s="454"/>
      <c r="Z893" s="454"/>
    </row>
    <row r="894" spans="1:26">
      <c r="A894" s="454"/>
      <c r="B894" s="454"/>
      <c r="C894" s="454"/>
      <c r="D894" s="454"/>
      <c r="E894" s="454"/>
      <c r="F894" s="454"/>
      <c r="G894" s="454"/>
      <c r="H894" s="454"/>
      <c r="I894" s="454"/>
      <c r="J894" s="454"/>
      <c r="K894" s="454"/>
      <c r="L894" s="454"/>
      <c r="M894" s="454"/>
      <c r="N894" s="454"/>
      <c r="O894" s="454"/>
      <c r="P894" s="454"/>
      <c r="Q894" s="454"/>
      <c r="R894" s="454"/>
      <c r="S894" s="454"/>
      <c r="T894" s="454"/>
      <c r="U894" s="454"/>
      <c r="V894" s="454"/>
      <c r="W894" s="454"/>
      <c r="X894" s="454"/>
      <c r="Y894" s="454"/>
      <c r="Z894" s="454"/>
    </row>
    <row r="895" spans="1:26">
      <c r="A895" s="454"/>
      <c r="B895" s="454"/>
      <c r="C895" s="454"/>
      <c r="D895" s="454"/>
      <c r="E895" s="454"/>
      <c r="F895" s="454"/>
      <c r="G895" s="454"/>
      <c r="H895" s="454"/>
      <c r="I895" s="454"/>
      <c r="J895" s="454"/>
      <c r="K895" s="454"/>
      <c r="L895" s="454"/>
      <c r="M895" s="454"/>
      <c r="N895" s="454"/>
      <c r="O895" s="454"/>
      <c r="P895" s="454"/>
      <c r="Q895" s="454"/>
      <c r="R895" s="454"/>
      <c r="S895" s="454"/>
      <c r="T895" s="454"/>
      <c r="U895" s="454"/>
      <c r="V895" s="454"/>
      <c r="W895" s="454"/>
      <c r="X895" s="454"/>
      <c r="Y895" s="454"/>
      <c r="Z895" s="454"/>
    </row>
    <row r="896" spans="1:26">
      <c r="A896" s="454"/>
      <c r="B896" s="454"/>
      <c r="C896" s="454"/>
      <c r="D896" s="454"/>
      <c r="E896" s="454"/>
      <c r="F896" s="454"/>
      <c r="G896" s="454"/>
      <c r="H896" s="454"/>
      <c r="I896" s="454"/>
      <c r="J896" s="454"/>
      <c r="K896" s="454"/>
      <c r="L896" s="454"/>
      <c r="M896" s="454"/>
      <c r="N896" s="454"/>
      <c r="O896" s="454"/>
      <c r="P896" s="454"/>
      <c r="Q896" s="454"/>
      <c r="R896" s="454"/>
      <c r="S896" s="454"/>
      <c r="T896" s="454"/>
      <c r="U896" s="454"/>
      <c r="V896" s="454"/>
      <c r="W896" s="454"/>
      <c r="X896" s="454"/>
      <c r="Y896" s="454"/>
      <c r="Z896" s="454"/>
    </row>
    <row r="897" spans="1:26">
      <c r="A897" s="454"/>
      <c r="B897" s="454"/>
      <c r="C897" s="454"/>
      <c r="D897" s="454"/>
      <c r="E897" s="454"/>
      <c r="F897" s="454"/>
      <c r="G897" s="454"/>
      <c r="H897" s="454"/>
      <c r="I897" s="454"/>
      <c r="J897" s="454"/>
      <c r="K897" s="454"/>
      <c r="L897" s="454"/>
      <c r="M897" s="454"/>
      <c r="N897" s="454"/>
      <c r="O897" s="454"/>
      <c r="P897" s="454"/>
      <c r="Q897" s="454"/>
      <c r="R897" s="454"/>
      <c r="S897" s="454"/>
      <c r="T897" s="454"/>
      <c r="U897" s="454"/>
      <c r="V897" s="454"/>
      <c r="W897" s="454"/>
      <c r="X897" s="454"/>
      <c r="Y897" s="454"/>
      <c r="Z897" s="454"/>
    </row>
    <row r="898" spans="1:26">
      <c r="A898" s="454"/>
      <c r="B898" s="454"/>
      <c r="C898" s="454"/>
      <c r="D898" s="454"/>
      <c r="E898" s="454"/>
      <c r="F898" s="454"/>
      <c r="G898" s="454"/>
      <c r="H898" s="454"/>
      <c r="I898" s="454"/>
      <c r="J898" s="454"/>
      <c r="K898" s="454"/>
      <c r="L898" s="454"/>
      <c r="M898" s="454"/>
      <c r="N898" s="454"/>
      <c r="O898" s="454"/>
      <c r="P898" s="454"/>
      <c r="Q898" s="454"/>
      <c r="R898" s="454"/>
      <c r="S898" s="454"/>
      <c r="T898" s="454"/>
      <c r="U898" s="454"/>
      <c r="V898" s="454"/>
      <c r="W898" s="454"/>
      <c r="X898" s="454"/>
      <c r="Y898" s="454"/>
      <c r="Z898" s="454"/>
    </row>
    <row r="899" spans="1:26">
      <c r="A899" s="454"/>
      <c r="B899" s="454"/>
      <c r="C899" s="454"/>
      <c r="D899" s="454"/>
      <c r="E899" s="454"/>
      <c r="F899" s="454"/>
      <c r="G899" s="454"/>
      <c r="H899" s="454"/>
      <c r="I899" s="454"/>
      <c r="J899" s="454"/>
      <c r="K899" s="454"/>
      <c r="L899" s="454"/>
      <c r="M899" s="454"/>
      <c r="N899" s="454"/>
      <c r="O899" s="454"/>
      <c r="P899" s="454"/>
      <c r="Q899" s="454"/>
      <c r="R899" s="454"/>
      <c r="S899" s="454"/>
      <c r="T899" s="454"/>
      <c r="U899" s="454"/>
      <c r="V899" s="454"/>
      <c r="W899" s="454"/>
      <c r="X899" s="454"/>
      <c r="Y899" s="454"/>
      <c r="Z899" s="454"/>
    </row>
    <row r="900" spans="1:26">
      <c r="A900" s="454"/>
      <c r="B900" s="454"/>
      <c r="C900" s="454"/>
      <c r="D900" s="454"/>
      <c r="E900" s="454"/>
      <c r="F900" s="454"/>
      <c r="G900" s="454"/>
      <c r="H900" s="454"/>
      <c r="I900" s="454"/>
      <c r="J900" s="454"/>
      <c r="K900" s="454"/>
      <c r="L900" s="454"/>
      <c r="M900" s="454"/>
      <c r="N900" s="454"/>
      <c r="O900" s="454"/>
      <c r="P900" s="454"/>
      <c r="Q900" s="454"/>
      <c r="R900" s="454"/>
      <c r="S900" s="454"/>
      <c r="T900" s="454"/>
      <c r="U900" s="454"/>
      <c r="V900" s="454"/>
      <c r="W900" s="454"/>
      <c r="X900" s="454"/>
      <c r="Y900" s="454"/>
      <c r="Z900" s="454"/>
    </row>
    <row r="901" spans="1:26">
      <c r="A901" s="454"/>
      <c r="B901" s="454"/>
      <c r="C901" s="454"/>
      <c r="D901" s="454"/>
      <c r="E901" s="454"/>
      <c r="F901" s="454"/>
      <c r="G901" s="454"/>
      <c r="H901" s="454"/>
      <c r="I901" s="454"/>
      <c r="J901" s="454"/>
      <c r="K901" s="454"/>
      <c r="L901" s="454"/>
      <c r="M901" s="454"/>
      <c r="N901" s="454"/>
      <c r="O901" s="454"/>
      <c r="P901" s="454"/>
      <c r="Q901" s="454"/>
      <c r="R901" s="454"/>
      <c r="S901" s="454"/>
      <c r="T901" s="454"/>
      <c r="U901" s="454"/>
      <c r="V901" s="454"/>
      <c r="W901" s="454"/>
      <c r="X901" s="454"/>
      <c r="Y901" s="454"/>
      <c r="Z901" s="454"/>
    </row>
    <row r="902" spans="1:26">
      <c r="A902" s="454"/>
      <c r="B902" s="454"/>
      <c r="C902" s="454"/>
      <c r="D902" s="454"/>
      <c r="E902" s="454"/>
      <c r="F902" s="454"/>
      <c r="G902" s="454"/>
      <c r="H902" s="454"/>
      <c r="I902" s="454"/>
      <c r="J902" s="454"/>
      <c r="K902" s="454"/>
      <c r="L902" s="454"/>
      <c r="M902" s="454"/>
      <c r="N902" s="454"/>
      <c r="O902" s="454"/>
      <c r="P902" s="454"/>
      <c r="Q902" s="454"/>
      <c r="R902" s="454"/>
      <c r="S902" s="454"/>
      <c r="T902" s="454"/>
      <c r="U902" s="454"/>
      <c r="V902" s="454"/>
      <c r="W902" s="454"/>
      <c r="X902" s="454"/>
      <c r="Y902" s="454"/>
      <c r="Z902" s="454"/>
    </row>
    <row r="903" spans="1:26">
      <c r="A903" s="454"/>
      <c r="B903" s="454"/>
      <c r="C903" s="454"/>
      <c r="D903" s="454"/>
      <c r="E903" s="454"/>
      <c r="F903" s="454"/>
      <c r="G903" s="454"/>
      <c r="H903" s="454"/>
      <c r="I903" s="454"/>
      <c r="J903" s="454"/>
      <c r="K903" s="454"/>
      <c r="L903" s="454"/>
      <c r="M903" s="454"/>
      <c r="N903" s="454"/>
      <c r="O903" s="454"/>
      <c r="P903" s="454"/>
      <c r="Q903" s="454"/>
      <c r="R903" s="454"/>
      <c r="S903" s="454"/>
      <c r="T903" s="454"/>
      <c r="U903" s="454"/>
      <c r="V903" s="454"/>
      <c r="W903" s="454"/>
      <c r="X903" s="454"/>
      <c r="Y903" s="454"/>
      <c r="Z903" s="454"/>
    </row>
    <row r="904" spans="1:26">
      <c r="A904" s="454"/>
      <c r="B904" s="454"/>
      <c r="C904" s="454"/>
      <c r="D904" s="454"/>
      <c r="E904" s="454"/>
      <c r="F904" s="454"/>
      <c r="G904" s="454"/>
      <c r="H904" s="454"/>
      <c r="I904" s="454"/>
      <c r="J904" s="454"/>
      <c r="K904" s="454"/>
      <c r="L904" s="454"/>
      <c r="M904" s="454"/>
      <c r="N904" s="454"/>
      <c r="O904" s="454"/>
      <c r="P904" s="454"/>
      <c r="Q904" s="454"/>
      <c r="R904" s="454"/>
      <c r="S904" s="454"/>
      <c r="T904" s="454"/>
      <c r="U904" s="454"/>
      <c r="V904" s="454"/>
      <c r="W904" s="454"/>
      <c r="X904" s="454"/>
      <c r="Y904" s="454"/>
      <c r="Z904" s="454"/>
    </row>
    <row r="905" spans="1:26">
      <c r="A905" s="454"/>
      <c r="B905" s="454"/>
      <c r="C905" s="454"/>
      <c r="D905" s="454"/>
      <c r="E905" s="454"/>
      <c r="F905" s="454"/>
      <c r="G905" s="454"/>
      <c r="H905" s="454"/>
      <c r="I905" s="454"/>
      <c r="J905" s="454"/>
      <c r="K905" s="454"/>
      <c r="L905" s="454"/>
      <c r="M905" s="454"/>
      <c r="N905" s="454"/>
      <c r="O905" s="454"/>
      <c r="P905" s="454"/>
      <c r="Q905" s="454"/>
      <c r="R905" s="454"/>
      <c r="S905" s="454"/>
      <c r="T905" s="454"/>
      <c r="U905" s="454"/>
      <c r="V905" s="454"/>
      <c r="W905" s="454"/>
      <c r="X905" s="454"/>
      <c r="Y905" s="454"/>
      <c r="Z905" s="454"/>
    </row>
    <row r="906" spans="1:26">
      <c r="A906" s="454"/>
      <c r="B906" s="454"/>
      <c r="C906" s="454"/>
      <c r="D906" s="454"/>
      <c r="E906" s="454"/>
      <c r="F906" s="454"/>
      <c r="G906" s="454"/>
      <c r="H906" s="454"/>
      <c r="I906" s="454"/>
      <c r="J906" s="454"/>
      <c r="K906" s="454"/>
      <c r="L906" s="454"/>
      <c r="M906" s="454"/>
      <c r="N906" s="454"/>
      <c r="O906" s="454"/>
      <c r="P906" s="454"/>
      <c r="Q906" s="454"/>
      <c r="R906" s="454"/>
      <c r="S906" s="454"/>
      <c r="T906" s="454"/>
      <c r="U906" s="454"/>
      <c r="V906" s="454"/>
      <c r="W906" s="454"/>
      <c r="X906" s="454"/>
      <c r="Y906" s="454"/>
      <c r="Z906" s="454"/>
    </row>
    <row r="907" spans="1:26">
      <c r="A907" s="454"/>
      <c r="B907" s="454"/>
      <c r="C907" s="454"/>
      <c r="D907" s="454"/>
      <c r="E907" s="454"/>
      <c r="F907" s="454"/>
      <c r="G907" s="454"/>
      <c r="H907" s="454"/>
      <c r="I907" s="454"/>
      <c r="J907" s="454"/>
      <c r="K907" s="454"/>
      <c r="L907" s="454"/>
      <c r="M907" s="454"/>
      <c r="N907" s="454"/>
      <c r="O907" s="454"/>
      <c r="P907" s="454"/>
      <c r="Q907" s="454"/>
      <c r="R907" s="454"/>
      <c r="S907" s="454"/>
      <c r="T907" s="454"/>
      <c r="U907" s="454"/>
      <c r="V907" s="454"/>
      <c r="W907" s="454"/>
      <c r="X907" s="454"/>
      <c r="Y907" s="454"/>
      <c r="Z907" s="454"/>
    </row>
    <row r="908" spans="1:26">
      <c r="A908" s="454"/>
      <c r="B908" s="454"/>
      <c r="C908" s="454"/>
      <c r="D908" s="454"/>
      <c r="E908" s="454"/>
      <c r="F908" s="454"/>
      <c r="G908" s="454"/>
      <c r="H908" s="454"/>
      <c r="I908" s="454"/>
      <c r="J908" s="454"/>
      <c r="K908" s="454"/>
      <c r="L908" s="454"/>
      <c r="M908" s="454"/>
      <c r="N908" s="454"/>
      <c r="O908" s="454"/>
      <c r="P908" s="454"/>
      <c r="Q908" s="454"/>
      <c r="R908" s="454"/>
      <c r="S908" s="454"/>
      <c r="T908" s="454"/>
      <c r="U908" s="454"/>
      <c r="V908" s="454"/>
      <c r="W908" s="454"/>
      <c r="X908" s="454"/>
      <c r="Y908" s="454"/>
      <c r="Z908" s="454"/>
    </row>
    <row r="909" spans="1:26">
      <c r="A909" s="454"/>
      <c r="B909" s="454"/>
      <c r="C909" s="454"/>
      <c r="D909" s="454"/>
      <c r="E909" s="454"/>
      <c r="F909" s="454"/>
      <c r="G909" s="454"/>
      <c r="H909" s="454"/>
      <c r="I909" s="454"/>
      <c r="J909" s="454"/>
      <c r="K909" s="454"/>
      <c r="L909" s="454"/>
      <c r="M909" s="454"/>
      <c r="N909" s="454"/>
      <c r="O909" s="454"/>
      <c r="P909" s="454"/>
      <c r="Q909" s="454"/>
      <c r="R909" s="454"/>
      <c r="S909" s="454"/>
      <c r="T909" s="454"/>
      <c r="U909" s="454"/>
      <c r="V909" s="454"/>
      <c r="W909" s="454"/>
      <c r="X909" s="454"/>
      <c r="Y909" s="454"/>
      <c r="Z909" s="454"/>
    </row>
    <row r="910" spans="1:26">
      <c r="A910" s="454"/>
      <c r="B910" s="454"/>
      <c r="C910" s="454"/>
      <c r="D910" s="454"/>
      <c r="E910" s="454"/>
      <c r="F910" s="454"/>
      <c r="G910" s="454"/>
      <c r="H910" s="454"/>
      <c r="I910" s="454"/>
      <c r="J910" s="454"/>
      <c r="K910" s="454"/>
      <c r="L910" s="454"/>
      <c r="M910" s="454"/>
      <c r="N910" s="454"/>
      <c r="O910" s="454"/>
      <c r="P910" s="454"/>
      <c r="Q910" s="454"/>
      <c r="R910" s="454"/>
      <c r="S910" s="454"/>
      <c r="T910" s="454"/>
      <c r="U910" s="454"/>
      <c r="V910" s="454"/>
      <c r="W910" s="454"/>
      <c r="X910" s="454"/>
      <c r="Y910" s="454"/>
      <c r="Z910" s="454"/>
    </row>
    <row r="911" spans="1:26">
      <c r="A911" s="454"/>
      <c r="B911" s="454"/>
      <c r="C911" s="454"/>
      <c r="D911" s="454"/>
      <c r="E911" s="454"/>
      <c r="F911" s="454"/>
      <c r="G911" s="454"/>
      <c r="H911" s="454"/>
      <c r="I911" s="454"/>
      <c r="J911" s="454"/>
      <c r="K911" s="454"/>
      <c r="L911" s="454"/>
      <c r="M911" s="454"/>
      <c r="N911" s="454"/>
      <c r="O911" s="454"/>
      <c r="P911" s="454"/>
      <c r="Q911" s="454"/>
      <c r="R911" s="454"/>
      <c r="S911" s="454"/>
      <c r="T911" s="454"/>
      <c r="U911" s="454"/>
      <c r="V911" s="454"/>
      <c r="W911" s="454"/>
      <c r="X911" s="454"/>
      <c r="Y911" s="454"/>
      <c r="Z911" s="454"/>
    </row>
    <row r="912" spans="1:26">
      <c r="A912" s="454"/>
      <c r="B912" s="454"/>
      <c r="C912" s="454"/>
      <c r="D912" s="454"/>
      <c r="E912" s="454"/>
      <c r="F912" s="454"/>
      <c r="G912" s="454"/>
      <c r="H912" s="454"/>
      <c r="I912" s="454"/>
      <c r="J912" s="454"/>
      <c r="K912" s="454"/>
      <c r="L912" s="454"/>
      <c r="M912" s="454"/>
      <c r="N912" s="454"/>
      <c r="O912" s="454"/>
      <c r="P912" s="454"/>
      <c r="Q912" s="454"/>
      <c r="R912" s="454"/>
      <c r="S912" s="454"/>
      <c r="T912" s="454"/>
      <c r="U912" s="454"/>
      <c r="V912" s="454"/>
      <c r="W912" s="454"/>
      <c r="X912" s="454"/>
      <c r="Y912" s="454"/>
      <c r="Z912" s="454"/>
    </row>
    <row r="913" spans="1:26">
      <c r="A913" s="454"/>
      <c r="B913" s="454"/>
      <c r="C913" s="454"/>
      <c r="D913" s="454"/>
      <c r="E913" s="454"/>
      <c r="F913" s="454"/>
      <c r="G913" s="454"/>
      <c r="H913" s="454"/>
      <c r="I913" s="454"/>
      <c r="J913" s="454"/>
      <c r="K913" s="454"/>
      <c r="L913" s="454"/>
      <c r="M913" s="454"/>
      <c r="N913" s="454"/>
      <c r="O913" s="454"/>
      <c r="P913" s="454"/>
      <c r="Q913" s="454"/>
      <c r="R913" s="454"/>
      <c r="S913" s="454"/>
      <c r="T913" s="454"/>
      <c r="U913" s="454"/>
      <c r="V913" s="454"/>
      <c r="W913" s="454"/>
      <c r="X913" s="454"/>
      <c r="Y913" s="454"/>
      <c r="Z913" s="454"/>
    </row>
    <row r="914" spans="1:26">
      <c r="A914" s="454"/>
      <c r="B914" s="454"/>
      <c r="C914" s="454"/>
      <c r="D914" s="454"/>
      <c r="E914" s="454"/>
      <c r="F914" s="454"/>
      <c r="G914" s="454"/>
      <c r="H914" s="454"/>
      <c r="I914" s="454"/>
      <c r="J914" s="454"/>
      <c r="K914" s="454"/>
      <c r="L914" s="454"/>
      <c r="M914" s="454"/>
      <c r="N914" s="454"/>
      <c r="O914" s="454"/>
      <c r="P914" s="454"/>
      <c r="Q914" s="454"/>
      <c r="R914" s="454"/>
      <c r="S914" s="454"/>
      <c r="T914" s="454"/>
      <c r="U914" s="454"/>
      <c r="V914" s="454"/>
      <c r="W914" s="454"/>
      <c r="X914" s="454"/>
      <c r="Y914" s="454"/>
      <c r="Z914" s="454"/>
    </row>
    <row r="915" spans="1:26">
      <c r="A915" s="454"/>
      <c r="B915" s="454"/>
      <c r="C915" s="454"/>
      <c r="D915" s="454"/>
      <c r="E915" s="454"/>
      <c r="F915" s="454"/>
      <c r="G915" s="454"/>
      <c r="H915" s="454"/>
      <c r="I915" s="454"/>
      <c r="J915" s="454"/>
      <c r="K915" s="454"/>
      <c r="L915" s="454"/>
      <c r="M915" s="454"/>
      <c r="N915" s="454"/>
      <c r="O915" s="454"/>
      <c r="P915" s="454"/>
      <c r="Q915" s="454"/>
      <c r="R915" s="454"/>
      <c r="S915" s="454"/>
      <c r="T915" s="454"/>
      <c r="U915" s="454"/>
      <c r="V915" s="454"/>
      <c r="W915" s="454"/>
      <c r="X915" s="454"/>
      <c r="Y915" s="454"/>
      <c r="Z915" s="454"/>
    </row>
    <row r="916" spans="1:26">
      <c r="A916" s="454"/>
      <c r="B916" s="454"/>
      <c r="C916" s="454"/>
      <c r="D916" s="454"/>
      <c r="E916" s="454"/>
      <c r="F916" s="454"/>
      <c r="G916" s="454"/>
      <c r="H916" s="454"/>
      <c r="I916" s="454"/>
      <c r="J916" s="454"/>
      <c r="K916" s="454"/>
      <c r="L916" s="454"/>
      <c r="M916" s="454"/>
      <c r="N916" s="454"/>
      <c r="O916" s="454"/>
      <c r="P916" s="454"/>
      <c r="Q916" s="454"/>
      <c r="R916" s="454"/>
      <c r="S916" s="454"/>
      <c r="T916" s="454"/>
      <c r="U916" s="454"/>
      <c r="V916" s="454"/>
      <c r="W916" s="454"/>
      <c r="X916" s="454"/>
      <c r="Y916" s="454"/>
      <c r="Z916" s="454"/>
    </row>
    <row r="917" spans="1:26">
      <c r="A917" s="454"/>
      <c r="B917" s="454"/>
      <c r="C917" s="454"/>
      <c r="D917" s="454"/>
      <c r="E917" s="454"/>
      <c r="F917" s="454"/>
      <c r="G917" s="454"/>
      <c r="H917" s="454"/>
      <c r="I917" s="454"/>
      <c r="J917" s="454"/>
      <c r="K917" s="454"/>
      <c r="L917" s="454"/>
      <c r="M917" s="454"/>
      <c r="N917" s="454"/>
      <c r="O917" s="454"/>
      <c r="P917" s="454"/>
      <c r="Q917" s="454"/>
      <c r="R917" s="454"/>
      <c r="S917" s="454"/>
      <c r="T917" s="454"/>
      <c r="U917" s="454"/>
      <c r="V917" s="454"/>
      <c r="W917" s="454"/>
      <c r="X917" s="454"/>
      <c r="Y917" s="454"/>
      <c r="Z917" s="454"/>
    </row>
    <row r="918" spans="1:26">
      <c r="A918" s="454"/>
      <c r="B918" s="454"/>
      <c r="C918" s="454"/>
      <c r="D918" s="454"/>
      <c r="E918" s="454"/>
      <c r="F918" s="454"/>
      <c r="G918" s="454"/>
      <c r="H918" s="454"/>
      <c r="I918" s="454"/>
      <c r="J918" s="454"/>
      <c r="K918" s="454"/>
      <c r="L918" s="454"/>
      <c r="M918" s="454"/>
      <c r="N918" s="454"/>
      <c r="O918" s="454"/>
      <c r="P918" s="454"/>
      <c r="Q918" s="454"/>
      <c r="R918" s="454"/>
      <c r="S918" s="454"/>
      <c r="T918" s="454"/>
      <c r="U918" s="454"/>
      <c r="V918" s="454"/>
      <c r="W918" s="454"/>
      <c r="X918" s="454"/>
      <c r="Y918" s="454"/>
      <c r="Z918" s="454"/>
    </row>
    <row r="919" spans="1:26">
      <c r="A919" s="454"/>
      <c r="B919" s="454"/>
      <c r="C919" s="454"/>
      <c r="D919" s="454"/>
      <c r="E919" s="454"/>
      <c r="F919" s="454"/>
      <c r="G919" s="454"/>
      <c r="H919" s="454"/>
      <c r="I919" s="454"/>
      <c r="J919" s="454"/>
      <c r="K919" s="454"/>
      <c r="L919" s="454"/>
      <c r="M919" s="454"/>
      <c r="N919" s="454"/>
      <c r="O919" s="454"/>
      <c r="P919" s="454"/>
      <c r="Q919" s="454"/>
      <c r="R919" s="454"/>
      <c r="S919" s="454"/>
      <c r="T919" s="454"/>
      <c r="U919" s="454"/>
      <c r="V919" s="454"/>
      <c r="W919" s="454"/>
      <c r="X919" s="454"/>
      <c r="Y919" s="454"/>
      <c r="Z919" s="454"/>
    </row>
    <row r="920" spans="1:26">
      <c r="A920" s="454"/>
      <c r="B920" s="454"/>
      <c r="C920" s="454"/>
      <c r="D920" s="454"/>
      <c r="E920" s="454"/>
      <c r="F920" s="454"/>
      <c r="G920" s="454"/>
      <c r="H920" s="454"/>
      <c r="I920" s="454"/>
      <c r="J920" s="454"/>
      <c r="K920" s="454"/>
      <c r="L920" s="454"/>
      <c r="M920" s="454"/>
      <c r="N920" s="454"/>
      <c r="O920" s="454"/>
      <c r="P920" s="454"/>
      <c r="Q920" s="454"/>
      <c r="R920" s="454"/>
      <c r="S920" s="454"/>
      <c r="T920" s="454"/>
      <c r="U920" s="454"/>
      <c r="V920" s="454"/>
      <c r="W920" s="454"/>
      <c r="X920" s="454"/>
      <c r="Y920" s="454"/>
      <c r="Z920" s="454"/>
    </row>
    <row r="921" spans="1:26">
      <c r="A921" s="454"/>
      <c r="B921" s="454"/>
      <c r="C921" s="454"/>
      <c r="D921" s="454"/>
      <c r="E921" s="454"/>
      <c r="F921" s="454"/>
      <c r="G921" s="454"/>
      <c r="H921" s="454"/>
      <c r="I921" s="454"/>
      <c r="J921" s="454"/>
      <c r="K921" s="454"/>
      <c r="L921" s="454"/>
      <c r="M921" s="454"/>
      <c r="N921" s="454"/>
      <c r="O921" s="454"/>
      <c r="P921" s="454"/>
      <c r="Q921" s="454"/>
      <c r="R921" s="454"/>
      <c r="S921" s="454"/>
      <c r="T921" s="454"/>
      <c r="U921" s="454"/>
      <c r="V921" s="454"/>
      <c r="W921" s="454"/>
      <c r="X921" s="454"/>
      <c r="Y921" s="454"/>
      <c r="Z921" s="454"/>
    </row>
    <row r="922" spans="1:26">
      <c r="A922" s="454"/>
      <c r="B922" s="454"/>
      <c r="C922" s="454"/>
      <c r="D922" s="454"/>
      <c r="E922" s="454"/>
      <c r="F922" s="454"/>
      <c r="G922" s="454"/>
      <c r="H922" s="454"/>
      <c r="I922" s="454"/>
      <c r="J922" s="454"/>
      <c r="K922" s="454"/>
      <c r="L922" s="454"/>
      <c r="M922" s="454"/>
      <c r="N922" s="454"/>
      <c r="O922" s="454"/>
      <c r="P922" s="454"/>
      <c r="Q922" s="454"/>
      <c r="R922" s="454"/>
      <c r="S922" s="454"/>
      <c r="T922" s="454"/>
      <c r="U922" s="454"/>
      <c r="V922" s="454"/>
      <c r="W922" s="454"/>
      <c r="X922" s="454"/>
      <c r="Y922" s="454"/>
      <c r="Z922" s="454"/>
    </row>
    <row r="923" spans="1:26">
      <c r="A923" s="454"/>
      <c r="B923" s="454"/>
      <c r="C923" s="454"/>
      <c r="D923" s="454"/>
      <c r="E923" s="454"/>
      <c r="F923" s="454"/>
      <c r="G923" s="454"/>
      <c r="H923" s="454"/>
      <c r="I923" s="454"/>
      <c r="J923" s="454"/>
      <c r="K923" s="454"/>
      <c r="L923" s="454"/>
      <c r="M923" s="454"/>
      <c r="N923" s="454"/>
      <c r="O923" s="454"/>
      <c r="P923" s="454"/>
      <c r="Q923" s="454"/>
      <c r="R923" s="454"/>
      <c r="S923" s="454"/>
      <c r="T923" s="454"/>
      <c r="U923" s="454"/>
      <c r="V923" s="454"/>
      <c r="W923" s="454"/>
      <c r="X923" s="454"/>
      <c r="Y923" s="454"/>
      <c r="Z923" s="454"/>
    </row>
    <row r="924" spans="1:26">
      <c r="A924" s="454"/>
      <c r="B924" s="454"/>
      <c r="C924" s="454"/>
      <c r="D924" s="454"/>
      <c r="E924" s="454"/>
      <c r="F924" s="454"/>
      <c r="G924" s="454"/>
      <c r="H924" s="454"/>
      <c r="I924" s="454"/>
      <c r="J924" s="454"/>
      <c r="K924" s="454"/>
      <c r="L924" s="454"/>
      <c r="M924" s="454"/>
      <c r="N924" s="454"/>
      <c r="O924" s="454"/>
      <c r="P924" s="454"/>
      <c r="Q924" s="454"/>
      <c r="R924" s="454"/>
      <c r="S924" s="454"/>
      <c r="T924" s="454"/>
      <c r="U924" s="454"/>
      <c r="V924" s="454"/>
      <c r="W924" s="454"/>
      <c r="X924" s="454"/>
      <c r="Y924" s="454"/>
      <c r="Z924" s="454"/>
    </row>
    <row r="925" spans="1:26">
      <c r="A925" s="454"/>
      <c r="B925" s="454"/>
      <c r="C925" s="454"/>
      <c r="D925" s="454"/>
      <c r="E925" s="454"/>
      <c r="F925" s="454"/>
      <c r="G925" s="454"/>
      <c r="H925" s="454"/>
      <c r="I925" s="454"/>
      <c r="J925" s="454"/>
      <c r="K925" s="454"/>
      <c r="L925" s="454"/>
      <c r="M925" s="454"/>
      <c r="N925" s="454"/>
      <c r="O925" s="454"/>
      <c r="P925" s="454"/>
      <c r="Q925" s="454"/>
      <c r="R925" s="454"/>
      <c r="S925" s="454"/>
      <c r="T925" s="454"/>
      <c r="U925" s="454"/>
      <c r="V925" s="454"/>
      <c r="W925" s="454"/>
      <c r="X925" s="454"/>
      <c r="Y925" s="454"/>
      <c r="Z925" s="454"/>
    </row>
    <row r="926" spans="1:26">
      <c r="A926" s="454"/>
      <c r="B926" s="454"/>
      <c r="C926" s="454"/>
      <c r="D926" s="454"/>
      <c r="E926" s="454"/>
      <c r="F926" s="454"/>
      <c r="G926" s="454"/>
      <c r="H926" s="454"/>
      <c r="I926" s="454"/>
      <c r="J926" s="454"/>
      <c r="K926" s="454"/>
      <c r="L926" s="454"/>
      <c r="M926" s="454"/>
      <c r="N926" s="454"/>
      <c r="O926" s="454"/>
      <c r="P926" s="454"/>
      <c r="Q926" s="454"/>
      <c r="R926" s="454"/>
      <c r="S926" s="454"/>
      <c r="T926" s="454"/>
      <c r="U926" s="454"/>
      <c r="V926" s="454"/>
      <c r="W926" s="454"/>
      <c r="X926" s="454"/>
      <c r="Y926" s="454"/>
      <c r="Z926" s="454"/>
    </row>
    <row r="927" spans="1:26">
      <c r="A927" s="454"/>
      <c r="B927" s="454"/>
      <c r="C927" s="454"/>
      <c r="D927" s="454"/>
      <c r="E927" s="454"/>
      <c r="F927" s="454"/>
      <c r="G927" s="454"/>
      <c r="H927" s="454"/>
      <c r="I927" s="454"/>
      <c r="J927" s="454"/>
      <c r="K927" s="454"/>
      <c r="L927" s="454"/>
      <c r="M927" s="454"/>
      <c r="N927" s="454"/>
      <c r="O927" s="454"/>
      <c r="P927" s="454"/>
      <c r="Q927" s="454"/>
      <c r="R927" s="454"/>
      <c r="S927" s="454"/>
      <c r="T927" s="454"/>
      <c r="U927" s="454"/>
      <c r="V927" s="454"/>
      <c r="W927" s="454"/>
      <c r="X927" s="454"/>
      <c r="Y927" s="454"/>
      <c r="Z927" s="454"/>
    </row>
    <row r="928" spans="1:26">
      <c r="A928" s="454"/>
      <c r="B928" s="454"/>
      <c r="C928" s="454"/>
      <c r="D928" s="454"/>
      <c r="E928" s="454"/>
      <c r="F928" s="454"/>
      <c r="G928" s="454"/>
      <c r="H928" s="454"/>
      <c r="I928" s="454"/>
      <c r="J928" s="454"/>
      <c r="K928" s="454"/>
      <c r="L928" s="454"/>
      <c r="M928" s="454"/>
      <c r="N928" s="454"/>
      <c r="O928" s="454"/>
      <c r="P928" s="454"/>
      <c r="Q928" s="454"/>
      <c r="R928" s="454"/>
      <c r="S928" s="454"/>
      <c r="T928" s="454"/>
      <c r="U928" s="454"/>
      <c r="V928" s="454"/>
      <c r="W928" s="454"/>
      <c r="X928" s="454"/>
      <c r="Y928" s="454"/>
      <c r="Z928" s="454"/>
    </row>
    <row r="929" spans="1:26">
      <c r="A929" s="454"/>
      <c r="B929" s="454"/>
      <c r="C929" s="454"/>
      <c r="D929" s="454"/>
      <c r="E929" s="454"/>
      <c r="F929" s="454"/>
      <c r="G929" s="454"/>
      <c r="H929" s="454"/>
      <c r="I929" s="454"/>
      <c r="J929" s="454"/>
      <c r="K929" s="454"/>
      <c r="L929" s="454"/>
      <c r="M929" s="454"/>
      <c r="N929" s="454"/>
      <c r="O929" s="454"/>
      <c r="P929" s="454"/>
      <c r="Q929" s="454"/>
      <c r="R929" s="454"/>
      <c r="S929" s="454"/>
      <c r="T929" s="454"/>
      <c r="U929" s="454"/>
      <c r="V929" s="454"/>
      <c r="W929" s="454"/>
      <c r="X929" s="454"/>
      <c r="Y929" s="454"/>
      <c r="Z929" s="454"/>
    </row>
    <row r="930" spans="1:26">
      <c r="A930" s="454"/>
      <c r="B930" s="454"/>
      <c r="C930" s="454"/>
      <c r="D930" s="454"/>
      <c r="E930" s="454"/>
      <c r="F930" s="454"/>
      <c r="G930" s="454"/>
      <c r="H930" s="454"/>
      <c r="I930" s="454"/>
      <c r="J930" s="454"/>
      <c r="K930" s="454"/>
      <c r="L930" s="454"/>
      <c r="M930" s="454"/>
      <c r="N930" s="454"/>
      <c r="O930" s="454"/>
      <c r="P930" s="454"/>
      <c r="Q930" s="454"/>
      <c r="R930" s="454"/>
      <c r="S930" s="454"/>
      <c r="T930" s="454"/>
      <c r="U930" s="454"/>
      <c r="V930" s="454"/>
      <c r="W930" s="454"/>
      <c r="X930" s="454"/>
      <c r="Y930" s="454"/>
      <c r="Z930" s="454"/>
    </row>
    <row r="931" spans="1:26">
      <c r="A931" s="454"/>
      <c r="B931" s="454"/>
      <c r="C931" s="454"/>
      <c r="D931" s="454"/>
      <c r="E931" s="454"/>
      <c r="F931" s="454"/>
      <c r="G931" s="454"/>
      <c r="H931" s="454"/>
      <c r="I931" s="454"/>
      <c r="J931" s="454"/>
      <c r="K931" s="454"/>
      <c r="L931" s="454"/>
      <c r="M931" s="454"/>
      <c r="N931" s="454"/>
      <c r="O931" s="454"/>
      <c r="P931" s="454"/>
      <c r="Q931" s="454"/>
      <c r="R931" s="454"/>
      <c r="S931" s="454"/>
      <c r="T931" s="454"/>
      <c r="U931" s="454"/>
      <c r="V931" s="454"/>
      <c r="W931" s="454"/>
      <c r="X931" s="454"/>
      <c r="Y931" s="454"/>
      <c r="Z931" s="454"/>
    </row>
    <row r="932" spans="1:26">
      <c r="A932" s="454"/>
      <c r="B932" s="454"/>
      <c r="C932" s="454"/>
      <c r="D932" s="454"/>
      <c r="E932" s="454"/>
      <c r="F932" s="454"/>
      <c r="G932" s="454"/>
      <c r="H932" s="454"/>
      <c r="I932" s="454"/>
      <c r="J932" s="454"/>
      <c r="K932" s="454"/>
      <c r="L932" s="454"/>
      <c r="M932" s="454"/>
      <c r="N932" s="454"/>
      <c r="O932" s="454"/>
      <c r="P932" s="454"/>
      <c r="Q932" s="454"/>
      <c r="R932" s="454"/>
      <c r="S932" s="454"/>
      <c r="T932" s="454"/>
      <c r="U932" s="454"/>
      <c r="V932" s="454"/>
      <c r="W932" s="454"/>
      <c r="X932" s="454"/>
      <c r="Y932" s="454"/>
      <c r="Z932" s="454"/>
    </row>
    <row r="933" spans="1:26">
      <c r="A933" s="454"/>
      <c r="B933" s="454"/>
      <c r="C933" s="454"/>
      <c r="D933" s="454"/>
      <c r="E933" s="454"/>
      <c r="F933" s="454"/>
      <c r="G933" s="454"/>
      <c r="H933" s="454"/>
      <c r="I933" s="454"/>
      <c r="J933" s="454"/>
      <c r="K933" s="454"/>
      <c r="L933" s="454"/>
      <c r="M933" s="454"/>
      <c r="N933" s="454"/>
      <c r="O933" s="454"/>
      <c r="P933" s="454"/>
      <c r="Q933" s="454"/>
      <c r="R933" s="454"/>
      <c r="S933" s="454"/>
      <c r="T933" s="454"/>
      <c r="U933" s="454"/>
      <c r="V933" s="454"/>
      <c r="W933" s="454"/>
      <c r="X933" s="454"/>
      <c r="Y933" s="454"/>
      <c r="Z933" s="454"/>
    </row>
    <row r="934" spans="1:26">
      <c r="A934" s="454"/>
      <c r="B934" s="454"/>
      <c r="C934" s="454"/>
      <c r="D934" s="454"/>
      <c r="E934" s="454"/>
      <c r="F934" s="454"/>
      <c r="G934" s="454"/>
      <c r="H934" s="454"/>
      <c r="I934" s="454"/>
      <c r="J934" s="454"/>
      <c r="K934" s="454"/>
      <c r="L934" s="454"/>
      <c r="M934" s="454"/>
      <c r="N934" s="454"/>
      <c r="O934" s="454"/>
      <c r="P934" s="454"/>
      <c r="Q934" s="454"/>
      <c r="R934" s="454"/>
      <c r="S934" s="454"/>
      <c r="T934" s="454"/>
      <c r="U934" s="454"/>
      <c r="V934" s="454"/>
      <c r="W934" s="454"/>
      <c r="X934" s="454"/>
      <c r="Y934" s="454"/>
      <c r="Z934" s="454"/>
    </row>
    <row r="935" spans="1:26">
      <c r="A935" s="454"/>
      <c r="B935" s="454"/>
      <c r="C935" s="454"/>
      <c r="D935" s="454"/>
      <c r="E935" s="454"/>
      <c r="F935" s="454"/>
      <c r="G935" s="454"/>
      <c r="H935" s="454"/>
      <c r="I935" s="454"/>
      <c r="J935" s="454"/>
      <c r="K935" s="454"/>
      <c r="L935" s="454"/>
      <c r="M935" s="454"/>
      <c r="N935" s="454"/>
      <c r="O935" s="454"/>
      <c r="P935" s="454"/>
      <c r="Q935" s="454"/>
      <c r="R935" s="454"/>
      <c r="S935" s="454"/>
      <c r="T935" s="454"/>
      <c r="U935" s="454"/>
      <c r="V935" s="454"/>
      <c r="W935" s="454"/>
      <c r="X935" s="454"/>
      <c r="Y935" s="454"/>
      <c r="Z935" s="454"/>
    </row>
    <row r="936" spans="1:26">
      <c r="A936" s="454"/>
      <c r="B936" s="454"/>
      <c r="C936" s="454"/>
      <c r="D936" s="454"/>
      <c r="E936" s="454"/>
      <c r="F936" s="454"/>
      <c r="G936" s="454"/>
      <c r="H936" s="454"/>
      <c r="I936" s="454"/>
      <c r="J936" s="454"/>
      <c r="K936" s="454"/>
      <c r="L936" s="454"/>
      <c r="M936" s="454"/>
      <c r="N936" s="454"/>
      <c r="O936" s="454"/>
      <c r="P936" s="454"/>
      <c r="Q936" s="454"/>
      <c r="R936" s="454"/>
      <c r="S936" s="454"/>
      <c r="T936" s="454"/>
      <c r="U936" s="454"/>
      <c r="V936" s="454"/>
      <c r="W936" s="454"/>
      <c r="X936" s="454"/>
      <c r="Y936" s="454"/>
      <c r="Z936" s="454"/>
    </row>
    <row r="937" spans="1:26">
      <c r="A937" s="454"/>
      <c r="B937" s="454"/>
      <c r="C937" s="454"/>
      <c r="D937" s="454"/>
      <c r="E937" s="454"/>
      <c r="F937" s="454"/>
      <c r="G937" s="454"/>
      <c r="H937" s="454"/>
      <c r="I937" s="454"/>
      <c r="J937" s="454"/>
      <c r="K937" s="454"/>
      <c r="L937" s="454"/>
      <c r="M937" s="454"/>
      <c r="N937" s="454"/>
      <c r="O937" s="454"/>
      <c r="P937" s="454"/>
      <c r="Q937" s="454"/>
      <c r="R937" s="454"/>
      <c r="S937" s="454"/>
      <c r="T937" s="454"/>
      <c r="U937" s="454"/>
      <c r="V937" s="454"/>
      <c r="W937" s="454"/>
      <c r="X937" s="454"/>
      <c r="Y937" s="454"/>
      <c r="Z937" s="454"/>
    </row>
    <row r="938" spans="1:26">
      <c r="A938" s="454"/>
      <c r="B938" s="454"/>
      <c r="C938" s="454"/>
      <c r="D938" s="454"/>
      <c r="E938" s="454"/>
      <c r="F938" s="454"/>
      <c r="G938" s="454"/>
      <c r="H938" s="454"/>
      <c r="I938" s="454"/>
      <c r="J938" s="454"/>
      <c r="K938" s="454"/>
      <c r="L938" s="454"/>
      <c r="M938" s="454"/>
      <c r="N938" s="454"/>
      <c r="O938" s="454"/>
      <c r="P938" s="454"/>
      <c r="Q938" s="454"/>
      <c r="R938" s="454"/>
      <c r="S938" s="454"/>
      <c r="T938" s="454"/>
      <c r="U938" s="454"/>
      <c r="V938" s="454"/>
      <c r="W938" s="454"/>
      <c r="X938" s="454"/>
      <c r="Y938" s="454"/>
      <c r="Z938" s="454"/>
    </row>
    <row r="939" spans="1:26">
      <c r="A939" s="454"/>
      <c r="B939" s="454"/>
      <c r="C939" s="454"/>
      <c r="D939" s="454"/>
      <c r="E939" s="454"/>
      <c r="F939" s="454"/>
      <c r="G939" s="454"/>
      <c r="H939" s="454"/>
      <c r="I939" s="454"/>
      <c r="J939" s="454"/>
      <c r="K939" s="454"/>
      <c r="L939" s="454"/>
      <c r="M939" s="454"/>
      <c r="N939" s="454"/>
      <c r="O939" s="454"/>
      <c r="P939" s="454"/>
      <c r="Q939" s="454"/>
      <c r="R939" s="454"/>
      <c r="S939" s="454"/>
      <c r="T939" s="454"/>
      <c r="U939" s="454"/>
      <c r="V939" s="454"/>
      <c r="W939" s="454"/>
      <c r="X939" s="454"/>
      <c r="Y939" s="454"/>
      <c r="Z939" s="454"/>
    </row>
    <row r="940" spans="1:26">
      <c r="A940" s="454"/>
      <c r="B940" s="454"/>
      <c r="C940" s="454"/>
      <c r="D940" s="454"/>
      <c r="E940" s="454"/>
      <c r="F940" s="454"/>
      <c r="G940" s="454"/>
      <c r="H940" s="454"/>
      <c r="I940" s="454"/>
      <c r="J940" s="454"/>
      <c r="K940" s="454"/>
      <c r="L940" s="454"/>
      <c r="M940" s="454"/>
      <c r="N940" s="454"/>
      <c r="O940" s="454"/>
      <c r="P940" s="454"/>
      <c r="Q940" s="454"/>
      <c r="R940" s="454"/>
      <c r="S940" s="454"/>
      <c r="T940" s="454"/>
      <c r="U940" s="454"/>
      <c r="V940" s="454"/>
      <c r="W940" s="454"/>
      <c r="X940" s="454"/>
      <c r="Y940" s="454"/>
      <c r="Z940" s="454"/>
    </row>
    <row r="941" spans="1:26">
      <c r="A941" s="454"/>
      <c r="B941" s="454"/>
      <c r="C941" s="454"/>
      <c r="D941" s="454"/>
      <c r="E941" s="454"/>
      <c r="F941" s="454"/>
      <c r="G941" s="454"/>
      <c r="H941" s="454"/>
      <c r="I941" s="454"/>
      <c r="J941" s="454"/>
      <c r="K941" s="454"/>
      <c r="L941" s="454"/>
      <c r="M941" s="454"/>
      <c r="N941" s="454"/>
      <c r="O941" s="454"/>
      <c r="P941" s="454"/>
      <c r="Q941" s="454"/>
      <c r="R941" s="454"/>
      <c r="S941" s="454"/>
      <c r="T941" s="454"/>
      <c r="U941" s="454"/>
      <c r="V941" s="454"/>
      <c r="W941" s="454"/>
      <c r="X941" s="454"/>
      <c r="Y941" s="454"/>
      <c r="Z941" s="454"/>
    </row>
    <row r="942" spans="1:26">
      <c r="A942" s="454"/>
      <c r="B942" s="454"/>
      <c r="C942" s="454"/>
      <c r="D942" s="454"/>
      <c r="E942" s="454"/>
      <c r="F942" s="454"/>
      <c r="G942" s="454"/>
      <c r="H942" s="454"/>
      <c r="I942" s="454"/>
      <c r="J942" s="454"/>
      <c r="K942" s="454"/>
      <c r="L942" s="454"/>
      <c r="M942" s="454"/>
      <c r="N942" s="454"/>
      <c r="O942" s="454"/>
      <c r="P942" s="454"/>
      <c r="Q942" s="454"/>
      <c r="R942" s="454"/>
      <c r="S942" s="454"/>
      <c r="T942" s="454"/>
      <c r="U942" s="454"/>
      <c r="V942" s="454"/>
      <c r="W942" s="454"/>
      <c r="X942" s="454"/>
      <c r="Y942" s="454"/>
      <c r="Z942" s="454"/>
    </row>
    <row r="943" spans="1:26">
      <c r="A943" s="454"/>
      <c r="B943" s="454"/>
      <c r="C943" s="454"/>
      <c r="D943" s="454"/>
      <c r="E943" s="454"/>
      <c r="F943" s="454"/>
      <c r="G943" s="454"/>
      <c r="H943" s="454"/>
      <c r="I943" s="454"/>
      <c r="J943" s="454"/>
      <c r="K943" s="454"/>
      <c r="L943" s="454"/>
      <c r="M943" s="454"/>
      <c r="N943" s="454"/>
      <c r="O943" s="454"/>
      <c r="P943" s="454"/>
      <c r="Q943" s="454"/>
      <c r="R943" s="454"/>
      <c r="S943" s="454"/>
      <c r="T943" s="454"/>
      <c r="U943" s="454"/>
      <c r="V943" s="454"/>
      <c r="W943" s="454"/>
      <c r="X943" s="454"/>
      <c r="Y943" s="454"/>
      <c r="Z943" s="454"/>
    </row>
    <row r="944" spans="1:26">
      <c r="A944" s="454"/>
      <c r="B944" s="454"/>
      <c r="C944" s="454"/>
      <c r="D944" s="454"/>
      <c r="E944" s="454"/>
      <c r="F944" s="454"/>
      <c r="G944" s="454"/>
      <c r="H944" s="454"/>
      <c r="I944" s="454"/>
      <c r="J944" s="454"/>
      <c r="K944" s="454"/>
      <c r="L944" s="454"/>
      <c r="M944" s="454"/>
      <c r="N944" s="454"/>
      <c r="O944" s="454"/>
      <c r="P944" s="454"/>
      <c r="Q944" s="454"/>
      <c r="R944" s="454"/>
      <c r="S944" s="454"/>
      <c r="T944" s="454"/>
      <c r="U944" s="454"/>
      <c r="V944" s="454"/>
      <c r="W944" s="454"/>
      <c r="X944" s="454"/>
      <c r="Y944" s="454"/>
      <c r="Z944" s="454"/>
    </row>
    <row r="945" spans="1:26">
      <c r="A945" s="454"/>
      <c r="B945" s="454"/>
      <c r="C945" s="454"/>
      <c r="D945" s="454"/>
      <c r="E945" s="454"/>
      <c r="F945" s="454"/>
      <c r="G945" s="454"/>
      <c r="H945" s="454"/>
      <c r="I945" s="454"/>
      <c r="J945" s="454"/>
      <c r="K945" s="454"/>
      <c r="L945" s="454"/>
      <c r="M945" s="454"/>
      <c r="N945" s="454"/>
      <c r="O945" s="454"/>
      <c r="P945" s="454"/>
      <c r="Q945" s="454"/>
      <c r="R945" s="454"/>
      <c r="S945" s="454"/>
      <c r="T945" s="454"/>
      <c r="U945" s="454"/>
      <c r="V945" s="454"/>
      <c r="W945" s="454"/>
      <c r="X945" s="454"/>
      <c r="Y945" s="454"/>
      <c r="Z945" s="454"/>
    </row>
    <row r="946" spans="1:26">
      <c r="A946" s="454"/>
      <c r="B946" s="454"/>
      <c r="C946" s="454"/>
      <c r="D946" s="454"/>
      <c r="E946" s="454"/>
      <c r="F946" s="454"/>
      <c r="G946" s="454"/>
      <c r="H946" s="454"/>
      <c r="I946" s="454"/>
      <c r="J946" s="454"/>
      <c r="K946" s="454"/>
      <c r="L946" s="454"/>
      <c r="M946" s="454"/>
      <c r="N946" s="454"/>
      <c r="O946" s="454"/>
      <c r="P946" s="454"/>
      <c r="Q946" s="454"/>
      <c r="R946" s="454"/>
      <c r="S946" s="454"/>
      <c r="T946" s="454"/>
      <c r="U946" s="454"/>
      <c r="V946" s="454"/>
      <c r="W946" s="454"/>
      <c r="X946" s="454"/>
      <c r="Y946" s="454"/>
      <c r="Z946" s="454"/>
    </row>
    <row r="947" spans="1:26">
      <c r="A947" s="454"/>
      <c r="B947" s="454"/>
      <c r="C947" s="454"/>
      <c r="D947" s="454"/>
      <c r="E947" s="454"/>
      <c r="F947" s="454"/>
      <c r="G947" s="454"/>
      <c r="H947" s="454"/>
      <c r="I947" s="454"/>
      <c r="J947" s="454"/>
      <c r="K947" s="454"/>
      <c r="L947" s="454"/>
      <c r="M947" s="454"/>
      <c r="N947" s="454"/>
      <c r="O947" s="454"/>
      <c r="P947" s="454"/>
      <c r="Q947" s="454"/>
      <c r="R947" s="454"/>
      <c r="S947" s="454"/>
      <c r="T947" s="454"/>
      <c r="U947" s="454"/>
      <c r="V947" s="454"/>
      <c r="W947" s="454"/>
      <c r="X947" s="454"/>
      <c r="Y947" s="454"/>
      <c r="Z947" s="454"/>
    </row>
    <row r="948" spans="1:26">
      <c r="A948" s="454"/>
      <c r="B948" s="454"/>
      <c r="C948" s="454"/>
      <c r="D948" s="454"/>
      <c r="E948" s="454"/>
      <c r="F948" s="454"/>
      <c r="G948" s="454"/>
      <c r="H948" s="454"/>
      <c r="I948" s="454"/>
      <c r="J948" s="454"/>
      <c r="K948" s="454"/>
      <c r="L948" s="454"/>
      <c r="M948" s="454"/>
      <c r="N948" s="454"/>
      <c r="O948" s="454"/>
      <c r="P948" s="454"/>
      <c r="Q948" s="454"/>
      <c r="R948" s="454"/>
      <c r="S948" s="454"/>
      <c r="T948" s="454"/>
      <c r="U948" s="454"/>
      <c r="V948" s="454"/>
      <c r="W948" s="454"/>
      <c r="X948" s="454"/>
      <c r="Y948" s="454"/>
      <c r="Z948" s="454"/>
    </row>
    <row r="949" spans="1:26">
      <c r="A949" s="454"/>
      <c r="B949" s="454"/>
      <c r="C949" s="454"/>
      <c r="D949" s="454"/>
      <c r="E949" s="454"/>
      <c r="F949" s="454"/>
      <c r="G949" s="454"/>
      <c r="H949" s="454"/>
      <c r="I949" s="454"/>
      <c r="J949" s="454"/>
      <c r="K949" s="454"/>
      <c r="L949" s="454"/>
      <c r="M949" s="454"/>
      <c r="N949" s="454"/>
      <c r="O949" s="454"/>
      <c r="P949" s="454"/>
      <c r="Q949" s="454"/>
      <c r="R949" s="454"/>
      <c r="S949" s="454"/>
      <c r="T949" s="454"/>
      <c r="U949" s="454"/>
      <c r="V949" s="454"/>
      <c r="W949" s="454"/>
      <c r="X949" s="454"/>
      <c r="Y949" s="454"/>
      <c r="Z949" s="454"/>
    </row>
    <row r="950" spans="1:26">
      <c r="A950" s="454"/>
      <c r="B950" s="454"/>
      <c r="C950" s="454"/>
      <c r="D950" s="454"/>
      <c r="E950" s="454"/>
      <c r="F950" s="454"/>
      <c r="G950" s="454"/>
      <c r="H950" s="454"/>
      <c r="I950" s="454"/>
      <c r="J950" s="454"/>
      <c r="K950" s="454"/>
      <c r="L950" s="454"/>
      <c r="M950" s="454"/>
      <c r="N950" s="454"/>
      <c r="O950" s="454"/>
      <c r="P950" s="454"/>
      <c r="Q950" s="454"/>
      <c r="R950" s="454"/>
      <c r="S950" s="454"/>
      <c r="T950" s="454"/>
      <c r="U950" s="454"/>
      <c r="V950" s="454"/>
      <c r="W950" s="454"/>
      <c r="X950" s="454"/>
      <c r="Y950" s="454"/>
      <c r="Z950" s="454"/>
    </row>
    <row r="951" spans="1:26">
      <c r="A951" s="454"/>
      <c r="B951" s="454"/>
      <c r="C951" s="454"/>
      <c r="D951" s="454"/>
      <c r="E951" s="454"/>
      <c r="F951" s="454"/>
      <c r="G951" s="454"/>
      <c r="H951" s="454"/>
      <c r="I951" s="454"/>
      <c r="J951" s="454"/>
      <c r="K951" s="454"/>
      <c r="L951" s="454"/>
      <c r="M951" s="454"/>
      <c r="N951" s="454"/>
      <c r="O951" s="454"/>
      <c r="P951" s="454"/>
      <c r="Q951" s="454"/>
      <c r="R951" s="454"/>
      <c r="S951" s="454"/>
      <c r="T951" s="454"/>
      <c r="U951" s="454"/>
      <c r="V951" s="454"/>
      <c r="W951" s="454"/>
      <c r="X951" s="454"/>
      <c r="Y951" s="454"/>
      <c r="Z951" s="454"/>
    </row>
    <row r="952" spans="1:26">
      <c r="A952" s="454"/>
      <c r="B952" s="454"/>
      <c r="C952" s="454"/>
      <c r="D952" s="454"/>
      <c r="E952" s="454"/>
      <c r="F952" s="454"/>
      <c r="G952" s="454"/>
      <c r="H952" s="454"/>
      <c r="I952" s="454"/>
      <c r="J952" s="454"/>
      <c r="K952" s="454"/>
      <c r="L952" s="454"/>
      <c r="M952" s="454"/>
      <c r="N952" s="454"/>
      <c r="O952" s="454"/>
      <c r="P952" s="454"/>
      <c r="Q952" s="454"/>
      <c r="R952" s="454"/>
      <c r="S952" s="454"/>
      <c r="T952" s="454"/>
      <c r="U952" s="454"/>
      <c r="V952" s="454"/>
      <c r="W952" s="454"/>
      <c r="X952" s="454"/>
      <c r="Y952" s="454"/>
      <c r="Z952" s="454"/>
    </row>
    <row r="953" spans="1:26">
      <c r="A953" s="454"/>
      <c r="B953" s="454"/>
      <c r="C953" s="454"/>
      <c r="D953" s="454"/>
      <c r="E953" s="454"/>
      <c r="F953" s="454"/>
      <c r="G953" s="454"/>
      <c r="H953" s="454"/>
      <c r="I953" s="454"/>
      <c r="J953" s="454"/>
      <c r="K953" s="454"/>
      <c r="L953" s="454"/>
      <c r="M953" s="454"/>
      <c r="N953" s="454"/>
      <c r="O953" s="454"/>
      <c r="P953" s="454"/>
      <c r="Q953" s="454"/>
      <c r="R953" s="454"/>
      <c r="S953" s="454"/>
      <c r="T953" s="454"/>
      <c r="U953" s="454"/>
      <c r="V953" s="454"/>
      <c r="W953" s="454"/>
      <c r="X953" s="454"/>
      <c r="Y953" s="454"/>
      <c r="Z953" s="454"/>
    </row>
    <row r="954" spans="1:26">
      <c r="A954" s="454"/>
      <c r="B954" s="454"/>
      <c r="C954" s="454"/>
      <c r="D954" s="454"/>
      <c r="E954" s="454"/>
      <c r="F954" s="454"/>
      <c r="G954" s="454"/>
      <c r="H954" s="454"/>
      <c r="I954" s="454"/>
      <c r="J954" s="454"/>
      <c r="K954" s="454"/>
      <c r="L954" s="454"/>
      <c r="M954" s="454"/>
      <c r="N954" s="454"/>
      <c r="O954" s="454"/>
      <c r="P954" s="454"/>
      <c r="Q954" s="454"/>
      <c r="R954" s="454"/>
      <c r="S954" s="454"/>
      <c r="T954" s="454"/>
      <c r="U954" s="454"/>
      <c r="V954" s="454"/>
      <c r="W954" s="454"/>
      <c r="X954" s="454"/>
      <c r="Y954" s="454"/>
      <c r="Z954" s="454"/>
    </row>
    <row r="955" spans="1:26">
      <c r="A955" s="454"/>
      <c r="B955" s="454"/>
      <c r="C955" s="454"/>
      <c r="D955" s="454"/>
      <c r="E955" s="454"/>
      <c r="F955" s="454"/>
      <c r="G955" s="454"/>
      <c r="H955" s="454"/>
      <c r="I955" s="454"/>
      <c r="J955" s="454"/>
      <c r="K955" s="454"/>
      <c r="L955" s="454"/>
      <c r="M955" s="454"/>
      <c r="N955" s="454"/>
      <c r="O955" s="454"/>
      <c r="P955" s="454"/>
      <c r="Q955" s="454"/>
      <c r="R955" s="454"/>
      <c r="S955" s="454"/>
      <c r="T955" s="454"/>
      <c r="U955" s="454"/>
      <c r="V955" s="454"/>
      <c r="W955" s="454"/>
      <c r="X955" s="454"/>
      <c r="Y955" s="454"/>
      <c r="Z955" s="454"/>
    </row>
    <row r="956" spans="1:26">
      <c r="A956" s="454"/>
      <c r="B956" s="454"/>
      <c r="C956" s="454"/>
      <c r="D956" s="454"/>
      <c r="E956" s="454"/>
      <c r="F956" s="454"/>
      <c r="G956" s="454"/>
      <c r="H956" s="454"/>
      <c r="I956" s="454"/>
      <c r="J956" s="454"/>
      <c r="K956" s="454"/>
      <c r="L956" s="454"/>
      <c r="M956" s="454"/>
      <c r="N956" s="454"/>
      <c r="O956" s="454"/>
      <c r="P956" s="454"/>
      <c r="Q956" s="454"/>
      <c r="R956" s="454"/>
      <c r="S956" s="454"/>
      <c r="T956" s="454"/>
      <c r="U956" s="454"/>
      <c r="V956" s="454"/>
      <c r="W956" s="454"/>
      <c r="X956" s="454"/>
      <c r="Y956" s="454"/>
      <c r="Z956" s="454"/>
    </row>
    <row r="957" spans="1:26">
      <c r="A957" s="454"/>
      <c r="B957" s="454"/>
      <c r="C957" s="454"/>
      <c r="D957" s="454"/>
      <c r="E957" s="454"/>
      <c r="F957" s="454"/>
      <c r="G957" s="454"/>
      <c r="H957" s="454"/>
      <c r="I957" s="454"/>
      <c r="J957" s="454"/>
      <c r="K957" s="454"/>
      <c r="L957" s="454"/>
      <c r="M957" s="454"/>
      <c r="N957" s="454"/>
      <c r="O957" s="454"/>
      <c r="P957" s="454"/>
      <c r="Q957" s="454"/>
      <c r="R957" s="454"/>
      <c r="S957" s="454"/>
      <c r="T957" s="454"/>
      <c r="U957" s="454"/>
      <c r="V957" s="454"/>
      <c r="W957" s="454"/>
      <c r="X957" s="454"/>
      <c r="Y957" s="454"/>
      <c r="Z957" s="454"/>
    </row>
    <row r="958" spans="1:26">
      <c r="A958" s="454"/>
      <c r="B958" s="454"/>
      <c r="C958" s="454"/>
      <c r="D958" s="454"/>
      <c r="E958" s="454"/>
      <c r="F958" s="454"/>
      <c r="G958" s="454"/>
      <c r="H958" s="454"/>
      <c r="I958" s="454"/>
      <c r="J958" s="454"/>
      <c r="K958" s="454"/>
      <c r="L958" s="454"/>
      <c r="M958" s="454"/>
      <c r="N958" s="454"/>
      <c r="O958" s="454"/>
      <c r="P958" s="454"/>
      <c r="Q958" s="454"/>
      <c r="R958" s="454"/>
      <c r="S958" s="454"/>
      <c r="T958" s="454"/>
      <c r="U958" s="454"/>
      <c r="V958" s="454"/>
      <c r="W958" s="454"/>
      <c r="X958" s="454"/>
      <c r="Y958" s="454"/>
      <c r="Z958" s="454"/>
    </row>
    <row r="959" spans="1:26">
      <c r="A959" s="454"/>
      <c r="B959" s="454"/>
      <c r="C959" s="454"/>
      <c r="D959" s="454"/>
      <c r="E959" s="454"/>
      <c r="F959" s="454"/>
      <c r="G959" s="454"/>
      <c r="H959" s="454"/>
      <c r="I959" s="454"/>
      <c r="J959" s="454"/>
      <c r="K959" s="454"/>
      <c r="L959" s="454"/>
      <c r="M959" s="454"/>
      <c r="N959" s="454"/>
      <c r="O959" s="454"/>
      <c r="P959" s="454"/>
      <c r="Q959" s="454"/>
      <c r="R959" s="454"/>
      <c r="S959" s="454"/>
      <c r="T959" s="454"/>
      <c r="U959" s="454"/>
      <c r="V959" s="454"/>
      <c r="W959" s="454"/>
      <c r="X959" s="454"/>
      <c r="Y959" s="454"/>
      <c r="Z959" s="454"/>
    </row>
    <row r="960" spans="1:26">
      <c r="A960" s="454"/>
      <c r="B960" s="454"/>
      <c r="C960" s="454"/>
      <c r="D960" s="454"/>
      <c r="E960" s="454"/>
      <c r="F960" s="454"/>
      <c r="G960" s="454"/>
      <c r="H960" s="454"/>
      <c r="I960" s="454"/>
      <c r="J960" s="454"/>
      <c r="K960" s="454"/>
      <c r="L960" s="454"/>
      <c r="M960" s="454"/>
      <c r="N960" s="454"/>
      <c r="O960" s="454"/>
      <c r="P960" s="454"/>
      <c r="Q960" s="454"/>
      <c r="R960" s="454"/>
      <c r="S960" s="454"/>
      <c r="T960" s="454"/>
      <c r="U960" s="454"/>
      <c r="V960" s="454"/>
      <c r="W960" s="454"/>
      <c r="X960" s="454"/>
      <c r="Y960" s="454"/>
      <c r="Z960" s="454"/>
    </row>
    <row r="961" spans="1:26">
      <c r="A961" s="454"/>
      <c r="B961" s="454"/>
      <c r="C961" s="454"/>
      <c r="D961" s="454"/>
      <c r="E961" s="454"/>
      <c r="F961" s="454"/>
      <c r="G961" s="454"/>
      <c r="H961" s="454"/>
      <c r="I961" s="454"/>
      <c r="J961" s="454"/>
      <c r="K961" s="454"/>
      <c r="L961" s="454"/>
      <c r="M961" s="454"/>
      <c r="N961" s="454"/>
      <c r="O961" s="454"/>
      <c r="P961" s="454"/>
      <c r="Q961" s="454"/>
      <c r="R961" s="454"/>
      <c r="S961" s="454"/>
      <c r="T961" s="454"/>
      <c r="U961" s="454"/>
      <c r="V961" s="454"/>
      <c r="W961" s="454"/>
      <c r="X961" s="454"/>
      <c r="Y961" s="454"/>
      <c r="Z961" s="454"/>
    </row>
    <row r="962" spans="1:26">
      <c r="A962" s="454"/>
      <c r="B962" s="454"/>
      <c r="C962" s="454"/>
      <c r="D962" s="454"/>
      <c r="E962" s="454"/>
      <c r="F962" s="454"/>
      <c r="G962" s="454"/>
      <c r="H962" s="454"/>
      <c r="I962" s="454"/>
      <c r="J962" s="454"/>
      <c r="K962" s="454"/>
      <c r="L962" s="454"/>
      <c r="M962" s="454"/>
      <c r="N962" s="454"/>
      <c r="O962" s="454"/>
      <c r="P962" s="454"/>
      <c r="Q962" s="454"/>
      <c r="R962" s="454"/>
      <c r="S962" s="454"/>
      <c r="T962" s="454"/>
      <c r="U962" s="454"/>
      <c r="V962" s="454"/>
      <c r="W962" s="454"/>
      <c r="X962" s="454"/>
      <c r="Y962" s="454"/>
      <c r="Z962" s="454"/>
    </row>
    <row r="963" spans="1:26">
      <c r="A963" s="454"/>
      <c r="B963" s="454"/>
      <c r="C963" s="454"/>
      <c r="D963" s="454"/>
      <c r="E963" s="454"/>
      <c r="F963" s="454"/>
      <c r="G963" s="454"/>
      <c r="H963" s="454"/>
      <c r="I963" s="454"/>
      <c r="J963" s="454"/>
      <c r="K963" s="454"/>
      <c r="L963" s="454"/>
      <c r="M963" s="454"/>
      <c r="N963" s="454"/>
      <c r="O963" s="454"/>
      <c r="P963" s="454"/>
      <c r="Q963" s="454"/>
      <c r="R963" s="454"/>
      <c r="S963" s="454"/>
      <c r="T963" s="454"/>
      <c r="U963" s="454"/>
      <c r="V963" s="454"/>
      <c r="W963" s="454"/>
      <c r="X963" s="454"/>
      <c r="Y963" s="454"/>
      <c r="Z963" s="454"/>
    </row>
    <row r="964" spans="1:26">
      <c r="A964" s="454"/>
      <c r="B964" s="454"/>
      <c r="C964" s="454"/>
      <c r="D964" s="454"/>
      <c r="E964" s="454"/>
      <c r="F964" s="454"/>
      <c r="G964" s="454"/>
      <c r="H964" s="454"/>
      <c r="I964" s="454"/>
      <c r="J964" s="454"/>
      <c r="K964" s="454"/>
      <c r="L964" s="454"/>
      <c r="M964" s="454"/>
      <c r="N964" s="454"/>
      <c r="O964" s="454"/>
      <c r="P964" s="454"/>
      <c r="Q964" s="454"/>
      <c r="R964" s="454"/>
      <c r="S964" s="454"/>
      <c r="T964" s="454"/>
      <c r="U964" s="454"/>
      <c r="V964" s="454"/>
      <c r="W964" s="454"/>
      <c r="X964" s="454"/>
      <c r="Y964" s="454"/>
      <c r="Z964" s="454"/>
    </row>
    <row r="965" spans="1:26">
      <c r="A965" s="454"/>
      <c r="B965" s="454"/>
      <c r="C965" s="454"/>
      <c r="D965" s="454"/>
      <c r="E965" s="454"/>
      <c r="F965" s="454"/>
      <c r="G965" s="454"/>
      <c r="H965" s="454"/>
      <c r="I965" s="454"/>
      <c r="J965" s="454"/>
      <c r="K965" s="454"/>
      <c r="L965" s="454"/>
      <c r="M965" s="454"/>
      <c r="N965" s="454"/>
      <c r="O965" s="454"/>
      <c r="P965" s="454"/>
      <c r="Q965" s="454"/>
      <c r="R965" s="454"/>
      <c r="S965" s="454"/>
      <c r="T965" s="454"/>
      <c r="U965" s="454"/>
      <c r="V965" s="454"/>
      <c r="W965" s="454"/>
      <c r="X965" s="454"/>
      <c r="Y965" s="454"/>
      <c r="Z965" s="454"/>
    </row>
    <row r="966" spans="1:26">
      <c r="A966" s="454"/>
      <c r="B966" s="454"/>
      <c r="C966" s="454"/>
      <c r="D966" s="454"/>
      <c r="E966" s="454"/>
      <c r="F966" s="454"/>
      <c r="G966" s="454"/>
      <c r="H966" s="454"/>
      <c r="I966" s="454"/>
      <c r="J966" s="454"/>
      <c r="K966" s="454"/>
      <c r="L966" s="454"/>
      <c r="M966" s="454"/>
      <c r="N966" s="454"/>
      <c r="O966" s="454"/>
      <c r="P966" s="454"/>
      <c r="Q966" s="454"/>
      <c r="R966" s="454"/>
      <c r="S966" s="454"/>
      <c r="T966" s="454"/>
      <c r="U966" s="454"/>
      <c r="V966" s="454"/>
      <c r="W966" s="454"/>
      <c r="X966" s="454"/>
      <c r="Y966" s="454"/>
      <c r="Z966" s="454"/>
    </row>
    <row r="967" spans="1:26">
      <c r="A967" s="454"/>
      <c r="B967" s="454"/>
      <c r="C967" s="454"/>
      <c r="D967" s="454"/>
      <c r="E967" s="454"/>
      <c r="F967" s="454"/>
      <c r="G967" s="454"/>
      <c r="H967" s="454"/>
      <c r="I967" s="454"/>
      <c r="J967" s="454"/>
      <c r="K967" s="454"/>
      <c r="L967" s="454"/>
      <c r="M967" s="454"/>
      <c r="N967" s="454"/>
      <c r="O967" s="454"/>
      <c r="P967" s="454"/>
      <c r="Q967" s="454"/>
      <c r="R967" s="454"/>
      <c r="S967" s="454"/>
      <c r="T967" s="454"/>
      <c r="U967" s="454"/>
      <c r="V967" s="454"/>
      <c r="W967" s="454"/>
      <c r="X967" s="454"/>
      <c r="Y967" s="454"/>
      <c r="Z967" s="454"/>
    </row>
    <row r="968" spans="1:26">
      <c r="A968" s="454"/>
      <c r="B968" s="454"/>
      <c r="C968" s="454"/>
      <c r="D968" s="454"/>
      <c r="E968" s="454"/>
      <c r="F968" s="454"/>
      <c r="G968" s="454"/>
      <c r="H968" s="454"/>
      <c r="I968" s="454"/>
      <c r="J968" s="454"/>
      <c r="K968" s="454"/>
      <c r="L968" s="454"/>
      <c r="M968" s="454"/>
      <c r="N968" s="454"/>
      <c r="O968" s="454"/>
      <c r="P968" s="454"/>
      <c r="Q968" s="454"/>
      <c r="R968" s="454"/>
      <c r="S968" s="454"/>
      <c r="T968" s="454"/>
      <c r="U968" s="454"/>
      <c r="V968" s="454"/>
      <c r="W968" s="454"/>
      <c r="X968" s="454"/>
      <c r="Y968" s="454"/>
      <c r="Z968" s="454"/>
    </row>
    <row r="969" spans="1:26">
      <c r="A969" s="454"/>
      <c r="B969" s="454"/>
      <c r="C969" s="454"/>
      <c r="D969" s="454"/>
      <c r="E969" s="454"/>
      <c r="F969" s="454"/>
      <c r="G969" s="454"/>
      <c r="H969" s="454"/>
      <c r="I969" s="454"/>
      <c r="J969" s="454"/>
      <c r="K969" s="454"/>
      <c r="L969" s="454"/>
      <c r="M969" s="454"/>
      <c r="N969" s="454"/>
      <c r="O969" s="454"/>
      <c r="P969" s="454"/>
      <c r="Q969" s="454"/>
      <c r="R969" s="454"/>
      <c r="S969" s="454"/>
      <c r="T969" s="454"/>
      <c r="U969" s="454"/>
      <c r="V969" s="454"/>
      <c r="W969" s="454"/>
      <c r="X969" s="454"/>
      <c r="Y969" s="454"/>
      <c r="Z969" s="454"/>
    </row>
    <row r="970" spans="1:26">
      <c r="A970" s="454"/>
      <c r="B970" s="454"/>
      <c r="C970" s="454"/>
      <c r="D970" s="454"/>
      <c r="E970" s="454"/>
      <c r="F970" s="454"/>
      <c r="G970" s="454"/>
      <c r="H970" s="454"/>
      <c r="I970" s="454"/>
      <c r="J970" s="454"/>
      <c r="K970" s="454"/>
      <c r="L970" s="454"/>
      <c r="M970" s="454"/>
      <c r="N970" s="454"/>
      <c r="O970" s="454"/>
      <c r="P970" s="454"/>
      <c r="Q970" s="454"/>
      <c r="R970" s="454"/>
      <c r="S970" s="454"/>
      <c r="T970" s="454"/>
      <c r="U970" s="454"/>
      <c r="V970" s="454"/>
      <c r="W970" s="454"/>
      <c r="X970" s="454"/>
      <c r="Y970" s="454"/>
      <c r="Z970" s="454"/>
    </row>
    <row r="971" spans="1:26">
      <c r="A971" s="454"/>
      <c r="B971" s="454"/>
      <c r="C971" s="454"/>
      <c r="D971" s="454"/>
      <c r="E971" s="454"/>
      <c r="F971" s="454"/>
      <c r="G971" s="454"/>
      <c r="H971" s="454"/>
      <c r="I971" s="454"/>
      <c r="J971" s="454"/>
      <c r="K971" s="454"/>
      <c r="L971" s="454"/>
      <c r="M971" s="454"/>
      <c r="N971" s="454"/>
      <c r="O971" s="454"/>
      <c r="P971" s="454"/>
      <c r="Q971" s="454"/>
      <c r="R971" s="454"/>
      <c r="S971" s="454"/>
      <c r="T971" s="454"/>
      <c r="U971" s="454"/>
      <c r="V971" s="454"/>
      <c r="W971" s="454"/>
      <c r="X971" s="454"/>
      <c r="Y971" s="454"/>
      <c r="Z971" s="454"/>
    </row>
    <row r="972" spans="1:26">
      <c r="A972" s="454"/>
      <c r="B972" s="454"/>
      <c r="C972" s="454"/>
      <c r="D972" s="454"/>
      <c r="E972" s="454"/>
      <c r="F972" s="454"/>
      <c r="G972" s="454"/>
      <c r="H972" s="454"/>
      <c r="I972" s="454"/>
      <c r="J972" s="454"/>
      <c r="K972" s="454"/>
      <c r="L972" s="454"/>
      <c r="M972" s="454"/>
      <c r="N972" s="454"/>
      <c r="O972" s="454"/>
      <c r="P972" s="454"/>
      <c r="Q972" s="454"/>
      <c r="R972" s="454"/>
      <c r="S972" s="454"/>
      <c r="T972" s="454"/>
      <c r="U972" s="454"/>
      <c r="V972" s="454"/>
      <c r="W972" s="454"/>
      <c r="X972" s="454"/>
      <c r="Y972" s="454"/>
      <c r="Z972" s="454"/>
    </row>
    <row r="973" spans="1:26">
      <c r="A973" s="454"/>
      <c r="B973" s="454"/>
      <c r="C973" s="454"/>
      <c r="D973" s="454"/>
      <c r="E973" s="454"/>
      <c r="F973" s="454"/>
      <c r="G973" s="454"/>
      <c r="H973" s="454"/>
      <c r="I973" s="454"/>
      <c r="J973" s="454"/>
      <c r="K973" s="454"/>
      <c r="L973" s="454"/>
      <c r="M973" s="454"/>
      <c r="N973" s="454"/>
      <c r="O973" s="454"/>
      <c r="P973" s="454"/>
      <c r="Q973" s="454"/>
      <c r="R973" s="454"/>
      <c r="S973" s="454"/>
      <c r="T973" s="454"/>
      <c r="U973" s="454"/>
      <c r="V973" s="454"/>
      <c r="W973" s="454"/>
      <c r="X973" s="454"/>
      <c r="Y973" s="454"/>
      <c r="Z973" s="454"/>
    </row>
    <row r="974" spans="1:26">
      <c r="A974" s="454"/>
      <c r="B974" s="454"/>
      <c r="C974" s="454"/>
      <c r="D974" s="454"/>
      <c r="E974" s="454"/>
      <c r="F974" s="454"/>
      <c r="G974" s="454"/>
      <c r="H974" s="454"/>
      <c r="I974" s="454"/>
      <c r="J974" s="454"/>
      <c r="K974" s="454"/>
      <c r="L974" s="454"/>
      <c r="M974" s="454"/>
      <c r="N974" s="454"/>
      <c r="O974" s="454"/>
      <c r="P974" s="454"/>
      <c r="Q974" s="454"/>
      <c r="R974" s="454"/>
      <c r="S974" s="454"/>
      <c r="T974" s="454"/>
      <c r="U974" s="454"/>
      <c r="V974" s="454"/>
      <c r="W974" s="454"/>
      <c r="X974" s="454"/>
      <c r="Y974" s="454"/>
      <c r="Z974" s="454"/>
    </row>
    <row r="975" spans="1:26">
      <c r="A975" s="454"/>
      <c r="B975" s="454"/>
      <c r="C975" s="454"/>
      <c r="D975" s="454"/>
      <c r="E975" s="454"/>
      <c r="F975" s="454"/>
      <c r="G975" s="454"/>
      <c r="H975" s="454"/>
      <c r="I975" s="454"/>
      <c r="J975" s="454"/>
      <c r="K975" s="454"/>
      <c r="L975" s="454"/>
      <c r="M975" s="454"/>
      <c r="N975" s="454"/>
      <c r="O975" s="454"/>
      <c r="P975" s="454"/>
      <c r="Q975" s="454"/>
      <c r="R975" s="454"/>
      <c r="S975" s="454"/>
      <c r="T975" s="454"/>
      <c r="U975" s="454"/>
      <c r="V975" s="454"/>
      <c r="W975" s="454"/>
      <c r="X975" s="454"/>
      <c r="Y975" s="454"/>
      <c r="Z975" s="454"/>
    </row>
    <row r="976" spans="1:26">
      <c r="A976" s="454"/>
      <c r="B976" s="454"/>
      <c r="C976" s="454"/>
      <c r="D976" s="454"/>
      <c r="E976" s="454"/>
      <c r="F976" s="454"/>
      <c r="G976" s="454"/>
      <c r="H976" s="454"/>
      <c r="I976" s="454"/>
      <c r="J976" s="454"/>
      <c r="K976" s="454"/>
      <c r="L976" s="454"/>
      <c r="M976" s="454"/>
      <c r="N976" s="454"/>
      <c r="O976" s="454"/>
      <c r="P976" s="454"/>
      <c r="Q976" s="454"/>
      <c r="R976" s="454"/>
      <c r="S976" s="454"/>
      <c r="T976" s="454"/>
      <c r="U976" s="454"/>
      <c r="V976" s="454"/>
      <c r="W976" s="454"/>
      <c r="X976" s="454"/>
      <c r="Y976" s="454"/>
      <c r="Z976" s="454"/>
    </row>
    <row r="977" spans="1:26">
      <c r="A977" s="454"/>
      <c r="B977" s="454"/>
      <c r="C977" s="454"/>
      <c r="D977" s="454"/>
      <c r="E977" s="454"/>
      <c r="F977" s="454"/>
      <c r="G977" s="454"/>
      <c r="H977" s="454"/>
      <c r="I977" s="454"/>
      <c r="J977" s="454"/>
      <c r="K977" s="454"/>
      <c r="L977" s="454"/>
      <c r="M977" s="454"/>
      <c r="N977" s="454"/>
      <c r="O977" s="454"/>
      <c r="P977" s="454"/>
      <c r="Q977" s="454"/>
      <c r="R977" s="454"/>
      <c r="S977" s="454"/>
      <c r="T977" s="454"/>
      <c r="U977" s="454"/>
      <c r="V977" s="454"/>
      <c r="W977" s="454"/>
      <c r="X977" s="454"/>
      <c r="Y977" s="454"/>
      <c r="Z977" s="454"/>
    </row>
    <row r="978" spans="1:26">
      <c r="A978" s="454"/>
      <c r="B978" s="454"/>
      <c r="C978" s="454"/>
      <c r="D978" s="454"/>
      <c r="E978" s="454"/>
      <c r="F978" s="454"/>
      <c r="G978" s="454"/>
      <c r="H978" s="454"/>
      <c r="I978" s="454"/>
      <c r="J978" s="454"/>
      <c r="K978" s="454"/>
      <c r="L978" s="454"/>
      <c r="M978" s="454"/>
      <c r="N978" s="454"/>
      <c r="O978" s="454"/>
      <c r="P978" s="454"/>
      <c r="Q978" s="454"/>
      <c r="R978" s="454"/>
      <c r="S978" s="454"/>
      <c r="T978" s="454"/>
      <c r="U978" s="454"/>
      <c r="V978" s="454"/>
      <c r="W978" s="454"/>
      <c r="X978" s="454"/>
      <c r="Y978" s="454"/>
      <c r="Z978" s="454"/>
    </row>
    <row r="979" spans="1:26">
      <c r="A979" s="454"/>
      <c r="B979" s="454"/>
      <c r="C979" s="454"/>
      <c r="D979" s="454"/>
      <c r="E979" s="454"/>
      <c r="F979" s="454"/>
      <c r="G979" s="454"/>
      <c r="H979" s="454"/>
      <c r="I979" s="454"/>
      <c r="J979" s="454"/>
      <c r="K979" s="454"/>
      <c r="L979" s="454"/>
      <c r="M979" s="454"/>
      <c r="N979" s="454"/>
      <c r="O979" s="454"/>
      <c r="P979" s="454"/>
      <c r="Q979" s="454"/>
      <c r="R979" s="454"/>
      <c r="S979" s="454"/>
      <c r="T979" s="454"/>
      <c r="U979" s="454"/>
      <c r="V979" s="454"/>
      <c r="W979" s="454"/>
      <c r="X979" s="454"/>
      <c r="Y979" s="454"/>
      <c r="Z979" s="454"/>
    </row>
    <row r="980" spans="1:26">
      <c r="A980" s="454"/>
      <c r="B980" s="454"/>
      <c r="C980" s="454"/>
      <c r="D980" s="454"/>
      <c r="E980" s="454"/>
      <c r="F980" s="454"/>
      <c r="G980" s="454"/>
      <c r="H980" s="454"/>
      <c r="I980" s="454"/>
      <c r="J980" s="454"/>
      <c r="K980" s="454"/>
      <c r="L980" s="454"/>
      <c r="M980" s="454"/>
      <c r="N980" s="454"/>
      <c r="O980" s="454"/>
      <c r="P980" s="454"/>
      <c r="Q980" s="454"/>
      <c r="R980" s="454"/>
      <c r="S980" s="454"/>
      <c r="T980" s="454"/>
      <c r="U980" s="454"/>
      <c r="V980" s="454"/>
      <c r="W980" s="454"/>
      <c r="X980" s="454"/>
      <c r="Y980" s="454"/>
      <c r="Z980" s="454"/>
    </row>
    <row r="981" spans="1:26">
      <c r="A981" s="454"/>
      <c r="B981" s="454"/>
      <c r="C981" s="454"/>
      <c r="D981" s="454"/>
      <c r="E981" s="454"/>
      <c r="F981" s="454"/>
      <c r="G981" s="454"/>
      <c r="H981" s="454"/>
      <c r="I981" s="454"/>
      <c r="J981" s="454"/>
      <c r="K981" s="454"/>
      <c r="L981" s="454"/>
      <c r="M981" s="454"/>
      <c r="N981" s="454"/>
      <c r="O981" s="454"/>
      <c r="P981" s="454"/>
      <c r="Q981" s="454"/>
      <c r="R981" s="454"/>
      <c r="S981" s="454"/>
      <c r="T981" s="454"/>
      <c r="U981" s="454"/>
      <c r="V981" s="454"/>
      <c r="W981" s="454"/>
      <c r="X981" s="454"/>
      <c r="Y981" s="454"/>
      <c r="Z981" s="454"/>
    </row>
    <row r="982" spans="1:26">
      <c r="A982" s="454"/>
      <c r="B982" s="454"/>
      <c r="C982" s="454"/>
      <c r="D982" s="454"/>
      <c r="E982" s="454"/>
      <c r="F982" s="454"/>
      <c r="G982" s="454"/>
      <c r="H982" s="454"/>
      <c r="I982" s="454"/>
      <c r="J982" s="454"/>
      <c r="K982" s="454"/>
      <c r="L982" s="454"/>
      <c r="M982" s="454"/>
      <c r="N982" s="454"/>
      <c r="O982" s="454"/>
      <c r="P982" s="454"/>
      <c r="Q982" s="454"/>
      <c r="R982" s="454"/>
      <c r="S982" s="454"/>
      <c r="T982" s="454"/>
      <c r="U982" s="454"/>
      <c r="V982" s="454"/>
      <c r="W982" s="454"/>
      <c r="X982" s="454"/>
      <c r="Y982" s="454"/>
      <c r="Z982" s="454"/>
    </row>
    <row r="983" spans="1:26">
      <c r="A983" s="454"/>
      <c r="B983" s="454"/>
      <c r="C983" s="454"/>
      <c r="D983" s="454"/>
      <c r="E983" s="454"/>
      <c r="F983" s="454"/>
      <c r="G983" s="454"/>
      <c r="H983" s="454"/>
      <c r="I983" s="454"/>
      <c r="J983" s="454"/>
      <c r="K983" s="454"/>
      <c r="L983" s="454"/>
      <c r="M983" s="454"/>
      <c r="N983" s="454"/>
      <c r="O983" s="454"/>
      <c r="P983" s="454"/>
      <c r="Q983" s="454"/>
      <c r="R983" s="454"/>
      <c r="S983" s="454"/>
      <c r="T983" s="454"/>
      <c r="U983" s="454"/>
      <c r="V983" s="454"/>
      <c r="W983" s="454"/>
      <c r="X983" s="454"/>
      <c r="Y983" s="454"/>
      <c r="Z983" s="454"/>
    </row>
    <row r="984" spans="1:26">
      <c r="A984" s="454"/>
      <c r="B984" s="454"/>
      <c r="C984" s="454"/>
      <c r="D984" s="454"/>
      <c r="E984" s="454"/>
      <c r="F984" s="454"/>
      <c r="G984" s="454"/>
      <c r="H984" s="454"/>
      <c r="I984" s="454"/>
      <c r="J984" s="454"/>
      <c r="K984" s="454"/>
      <c r="L984" s="454"/>
      <c r="M984" s="454"/>
      <c r="N984" s="454"/>
      <c r="O984" s="454"/>
      <c r="P984" s="454"/>
      <c r="Q984" s="454"/>
      <c r="R984" s="454"/>
      <c r="S984" s="454"/>
      <c r="T984" s="454"/>
      <c r="U984" s="454"/>
      <c r="V984" s="454"/>
      <c r="W984" s="454"/>
      <c r="X984" s="454"/>
      <c r="Y984" s="454"/>
      <c r="Z984" s="454"/>
    </row>
    <row r="985" spans="1:26">
      <c r="A985" s="454"/>
      <c r="B985" s="454"/>
      <c r="C985" s="454"/>
      <c r="D985" s="454"/>
      <c r="E985" s="454"/>
      <c r="F985" s="454"/>
      <c r="G985" s="454"/>
      <c r="H985" s="454"/>
      <c r="I985" s="454"/>
      <c r="J985" s="454"/>
      <c r="K985" s="454"/>
      <c r="L985" s="454"/>
      <c r="M985" s="454"/>
      <c r="N985" s="454"/>
      <c r="O985" s="454"/>
      <c r="P985" s="454"/>
      <c r="Q985" s="454"/>
      <c r="R985" s="454"/>
      <c r="S985" s="454"/>
      <c r="T985" s="454"/>
      <c r="U985" s="454"/>
      <c r="V985" s="454"/>
      <c r="W985" s="454"/>
      <c r="X985" s="454"/>
      <c r="Y985" s="454"/>
      <c r="Z985" s="454"/>
    </row>
    <row r="986" spans="1:26">
      <c r="A986" s="454"/>
      <c r="B986" s="454"/>
      <c r="C986" s="454"/>
      <c r="D986" s="454"/>
      <c r="E986" s="454"/>
      <c r="F986" s="454"/>
      <c r="G986" s="454"/>
      <c r="H986" s="454"/>
      <c r="I986" s="454"/>
      <c r="J986" s="454"/>
      <c r="K986" s="454"/>
      <c r="L986" s="454"/>
      <c r="M986" s="454"/>
      <c r="N986" s="454"/>
      <c r="O986" s="454"/>
      <c r="P986" s="454"/>
      <c r="Q986" s="454"/>
      <c r="R986" s="454"/>
      <c r="S986" s="454"/>
      <c r="T986" s="454"/>
      <c r="U986" s="454"/>
      <c r="V986" s="454"/>
      <c r="W986" s="454"/>
      <c r="X986" s="454"/>
      <c r="Y986" s="454"/>
      <c r="Z986" s="454"/>
    </row>
    <row r="987" spans="1:26">
      <c r="A987" s="454"/>
      <c r="B987" s="454"/>
      <c r="C987" s="454"/>
      <c r="D987" s="454"/>
      <c r="E987" s="454"/>
      <c r="F987" s="454"/>
      <c r="G987" s="454"/>
      <c r="H987" s="454"/>
      <c r="I987" s="454"/>
      <c r="J987" s="454"/>
      <c r="K987" s="454"/>
      <c r="L987" s="454"/>
      <c r="M987" s="454"/>
      <c r="N987" s="454"/>
      <c r="O987" s="454"/>
      <c r="P987" s="454"/>
      <c r="Q987" s="454"/>
      <c r="R987" s="454"/>
      <c r="S987" s="454"/>
      <c r="T987" s="454"/>
      <c r="U987" s="454"/>
      <c r="V987" s="454"/>
      <c r="W987" s="454"/>
      <c r="X987" s="454"/>
      <c r="Y987" s="454"/>
      <c r="Z987" s="454"/>
    </row>
    <row r="988" spans="1:26">
      <c r="A988" s="454"/>
      <c r="B988" s="454"/>
      <c r="C988" s="454"/>
      <c r="D988" s="454"/>
      <c r="E988" s="454"/>
      <c r="F988" s="454"/>
      <c r="G988" s="454"/>
      <c r="H988" s="454"/>
      <c r="I988" s="454"/>
      <c r="J988" s="454"/>
      <c r="K988" s="454"/>
      <c r="L988" s="454"/>
      <c r="M988" s="454"/>
      <c r="N988" s="454"/>
      <c r="O988" s="454"/>
      <c r="P988" s="454"/>
      <c r="Q988" s="454"/>
      <c r="R988" s="454"/>
      <c r="S988" s="454"/>
      <c r="T988" s="454"/>
      <c r="U988" s="454"/>
      <c r="V988" s="454"/>
      <c r="W988" s="454"/>
      <c r="X988" s="454"/>
      <c r="Y988" s="454"/>
      <c r="Z988" s="454"/>
    </row>
    <row r="989" spans="1:26">
      <c r="A989" s="454"/>
      <c r="B989" s="454"/>
      <c r="C989" s="454"/>
      <c r="D989" s="454"/>
      <c r="E989" s="454"/>
      <c r="F989" s="454"/>
      <c r="G989" s="454"/>
      <c r="H989" s="454"/>
      <c r="I989" s="454"/>
      <c r="J989" s="454"/>
      <c r="K989" s="454"/>
      <c r="L989" s="454"/>
      <c r="M989" s="454"/>
      <c r="N989" s="454"/>
      <c r="O989" s="454"/>
      <c r="P989" s="454"/>
      <c r="Q989" s="454"/>
      <c r="R989" s="454"/>
      <c r="S989" s="454"/>
      <c r="T989" s="454"/>
      <c r="U989" s="454"/>
      <c r="V989" s="454"/>
      <c r="W989" s="454"/>
      <c r="X989" s="454"/>
      <c r="Y989" s="454"/>
      <c r="Z989" s="454"/>
    </row>
    <row r="990" spans="1:26">
      <c r="A990" s="454"/>
      <c r="B990" s="454"/>
      <c r="C990" s="454"/>
      <c r="D990" s="454"/>
      <c r="E990" s="454"/>
      <c r="F990" s="454"/>
      <c r="G990" s="454"/>
      <c r="H990" s="454"/>
      <c r="I990" s="454"/>
      <c r="J990" s="454"/>
      <c r="K990" s="454"/>
      <c r="L990" s="454"/>
      <c r="M990" s="454"/>
      <c r="N990" s="454"/>
      <c r="O990" s="454"/>
      <c r="P990" s="454"/>
      <c r="Q990" s="454"/>
      <c r="R990" s="454"/>
      <c r="S990" s="454"/>
      <c r="T990" s="454"/>
      <c r="U990" s="454"/>
      <c r="V990" s="454"/>
      <c r="W990" s="454"/>
      <c r="X990" s="454"/>
      <c r="Y990" s="454"/>
      <c r="Z990" s="454"/>
    </row>
    <row r="991" spans="1:26">
      <c r="A991" s="454"/>
      <c r="B991" s="454"/>
      <c r="C991" s="454"/>
      <c r="D991" s="454"/>
      <c r="E991" s="454"/>
      <c r="F991" s="454"/>
      <c r="G991" s="454"/>
      <c r="H991" s="454"/>
      <c r="I991" s="454"/>
      <c r="J991" s="454"/>
      <c r="K991" s="454"/>
      <c r="L991" s="454"/>
      <c r="M991" s="454"/>
      <c r="N991" s="454"/>
      <c r="O991" s="454"/>
      <c r="P991" s="454"/>
      <c r="Q991" s="454"/>
      <c r="R991" s="454"/>
      <c r="S991" s="454"/>
      <c r="T991" s="454"/>
      <c r="U991" s="454"/>
      <c r="V991" s="454"/>
      <c r="W991" s="454"/>
      <c r="X991" s="454"/>
      <c r="Y991" s="454"/>
      <c r="Z991" s="454"/>
    </row>
    <row r="992" spans="1:26">
      <c r="A992" s="454"/>
      <c r="B992" s="454"/>
      <c r="C992" s="454"/>
      <c r="D992" s="454"/>
      <c r="E992" s="454"/>
      <c r="F992" s="454"/>
      <c r="G992" s="454"/>
      <c r="H992" s="454"/>
      <c r="I992" s="454"/>
      <c r="J992" s="454"/>
      <c r="K992" s="454"/>
      <c r="L992" s="454"/>
      <c r="M992" s="454"/>
      <c r="N992" s="454"/>
      <c r="O992" s="454"/>
      <c r="P992" s="454"/>
      <c r="Q992" s="454"/>
      <c r="R992" s="454"/>
      <c r="S992" s="454"/>
      <c r="T992" s="454"/>
      <c r="U992" s="454"/>
      <c r="V992" s="454"/>
      <c r="W992" s="454"/>
      <c r="X992" s="454"/>
      <c r="Y992" s="454"/>
      <c r="Z992" s="454"/>
    </row>
    <row r="993" spans="1:26">
      <c r="A993" s="454"/>
      <c r="B993" s="454"/>
      <c r="C993" s="454"/>
      <c r="D993" s="454"/>
      <c r="E993" s="454"/>
      <c r="F993" s="454"/>
      <c r="G993" s="454"/>
      <c r="H993" s="454"/>
      <c r="I993" s="454"/>
      <c r="J993" s="454"/>
      <c r="K993" s="454"/>
      <c r="L993" s="454"/>
      <c r="M993" s="454"/>
      <c r="N993" s="454"/>
      <c r="O993" s="454"/>
      <c r="P993" s="454"/>
      <c r="Q993" s="454"/>
      <c r="R993" s="454"/>
      <c r="S993" s="454"/>
      <c r="T993" s="454"/>
      <c r="U993" s="454"/>
      <c r="V993" s="454"/>
      <c r="W993" s="454"/>
      <c r="X993" s="454"/>
      <c r="Y993" s="454"/>
      <c r="Z993" s="454"/>
    </row>
    <row r="994" spans="1:26">
      <c r="A994" s="454"/>
      <c r="B994" s="454"/>
      <c r="C994" s="454"/>
      <c r="D994" s="454"/>
      <c r="E994" s="454"/>
      <c r="F994" s="454"/>
      <c r="G994" s="454"/>
      <c r="H994" s="454"/>
      <c r="I994" s="454"/>
      <c r="J994" s="454"/>
      <c r="K994" s="454"/>
      <c r="L994" s="454"/>
      <c r="M994" s="454"/>
      <c r="N994" s="454"/>
      <c r="O994" s="454"/>
      <c r="P994" s="454"/>
      <c r="Q994" s="454"/>
      <c r="R994" s="454"/>
      <c r="S994" s="454"/>
      <c r="T994" s="454"/>
      <c r="U994" s="454"/>
      <c r="V994" s="454"/>
      <c r="W994" s="454"/>
      <c r="X994" s="454"/>
      <c r="Y994" s="454"/>
      <c r="Z994" s="454"/>
    </row>
    <row r="995" spans="1:26">
      <c r="A995" s="454"/>
      <c r="B995" s="454"/>
      <c r="C995" s="454"/>
      <c r="D995" s="454"/>
      <c r="E995" s="454"/>
      <c r="F995" s="454"/>
      <c r="G995" s="454"/>
      <c r="H995" s="454"/>
      <c r="I995" s="454"/>
      <c r="J995" s="454"/>
      <c r="K995" s="454"/>
      <c r="L995" s="454"/>
      <c r="M995" s="454"/>
      <c r="N995" s="454"/>
      <c r="O995" s="454"/>
      <c r="P995" s="454"/>
      <c r="Q995" s="454"/>
      <c r="R995" s="454"/>
      <c r="S995" s="454"/>
      <c r="T995" s="454"/>
      <c r="U995" s="454"/>
      <c r="V995" s="454"/>
      <c r="W995" s="454"/>
      <c r="X995" s="454"/>
      <c r="Y995" s="454"/>
      <c r="Z995" s="454"/>
    </row>
    <row r="996" spans="1:26">
      <c r="A996" s="454"/>
      <c r="B996" s="454"/>
      <c r="C996" s="454"/>
      <c r="D996" s="454"/>
      <c r="E996" s="454"/>
      <c r="F996" s="454"/>
      <c r="G996" s="454"/>
      <c r="H996" s="454"/>
      <c r="I996" s="454"/>
      <c r="J996" s="454"/>
      <c r="K996" s="454"/>
      <c r="L996" s="454"/>
      <c r="M996" s="454"/>
      <c r="N996" s="454"/>
      <c r="O996" s="454"/>
      <c r="P996" s="454"/>
      <c r="Q996" s="454"/>
      <c r="R996" s="454"/>
      <c r="S996" s="454"/>
      <c r="T996" s="454"/>
      <c r="U996" s="454"/>
      <c r="V996" s="454"/>
      <c r="W996" s="454"/>
      <c r="X996" s="454"/>
      <c r="Y996" s="454"/>
      <c r="Z996" s="454"/>
    </row>
    <row r="997" spans="1:26">
      <c r="A997" s="454"/>
      <c r="B997" s="454"/>
      <c r="C997" s="454"/>
      <c r="D997" s="454"/>
      <c r="E997" s="454"/>
      <c r="F997" s="454"/>
      <c r="G997" s="454"/>
      <c r="H997" s="454"/>
      <c r="I997" s="454"/>
      <c r="J997" s="454"/>
      <c r="K997" s="454"/>
      <c r="L997" s="454"/>
      <c r="M997" s="454"/>
      <c r="N997" s="454"/>
      <c r="O997" s="454"/>
      <c r="P997" s="454"/>
      <c r="Q997" s="454"/>
      <c r="R997" s="454"/>
      <c r="S997" s="454"/>
      <c r="T997" s="454"/>
      <c r="U997" s="454"/>
      <c r="V997" s="454"/>
      <c r="W997" s="454"/>
      <c r="X997" s="454"/>
      <c r="Y997" s="454"/>
      <c r="Z997" s="454"/>
    </row>
    <row r="998" spans="1:26">
      <c r="A998" s="454"/>
      <c r="B998" s="454"/>
      <c r="C998" s="454"/>
      <c r="D998" s="454"/>
      <c r="E998" s="454"/>
      <c r="F998" s="454"/>
      <c r="G998" s="454"/>
      <c r="H998" s="454"/>
      <c r="I998" s="454"/>
      <c r="J998" s="454"/>
      <c r="K998" s="454"/>
      <c r="L998" s="454"/>
      <c r="M998" s="454"/>
      <c r="N998" s="454"/>
      <c r="O998" s="454"/>
      <c r="P998" s="454"/>
      <c r="Q998" s="454"/>
      <c r="R998" s="454"/>
      <c r="S998" s="454"/>
      <c r="T998" s="454"/>
      <c r="U998" s="454"/>
      <c r="V998" s="454"/>
      <c r="W998" s="454"/>
      <c r="X998" s="454"/>
      <c r="Y998" s="454"/>
      <c r="Z998" s="454"/>
    </row>
    <row r="999" spans="1:26">
      <c r="A999" s="454"/>
      <c r="B999" s="454"/>
      <c r="C999" s="454"/>
      <c r="D999" s="454"/>
      <c r="E999" s="454"/>
      <c r="F999" s="454"/>
      <c r="G999" s="454"/>
      <c r="H999" s="454"/>
      <c r="I999" s="454"/>
      <c r="J999" s="454"/>
      <c r="K999" s="454"/>
      <c r="L999" s="454"/>
      <c r="M999" s="454"/>
      <c r="N999" s="454"/>
      <c r="O999" s="454"/>
      <c r="P999" s="454"/>
      <c r="Q999" s="454"/>
      <c r="R999" s="454"/>
      <c r="S999" s="454"/>
      <c r="T999" s="454"/>
      <c r="U999" s="454"/>
      <c r="V999" s="454"/>
      <c r="W999" s="454"/>
      <c r="X999" s="454"/>
      <c r="Y999" s="454"/>
      <c r="Z999" s="454"/>
    </row>
    <row r="1000" spans="1:26">
      <c r="A1000" s="454"/>
      <c r="B1000" s="454"/>
      <c r="C1000" s="454"/>
      <c r="D1000" s="454"/>
      <c r="E1000" s="454"/>
      <c r="F1000" s="454"/>
      <c r="G1000" s="454"/>
      <c r="H1000" s="454"/>
      <c r="I1000" s="454"/>
      <c r="J1000" s="454"/>
      <c r="K1000" s="454"/>
      <c r="L1000" s="454"/>
      <c r="M1000" s="454"/>
      <c r="N1000" s="454"/>
      <c r="O1000" s="454"/>
      <c r="P1000" s="454"/>
      <c r="Q1000" s="454"/>
      <c r="R1000" s="454"/>
      <c r="S1000" s="454"/>
      <c r="T1000" s="454"/>
      <c r="U1000" s="454"/>
      <c r="V1000" s="454"/>
      <c r="W1000" s="454"/>
      <c r="X1000" s="454"/>
      <c r="Y1000" s="454"/>
      <c r="Z1000" s="454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Z2148"/>
  <sheetViews>
    <sheetView workbookViewId="0"/>
  </sheetViews>
  <sheetFormatPr defaultColWidth="14.42578125" defaultRowHeight="15" customHeight="1"/>
  <cols>
    <col min="2" max="3" width="25.28515625" customWidth="1"/>
    <col min="4" max="4" width="37.28515625" customWidth="1"/>
    <col min="9" max="9" width="17.5703125" customWidth="1"/>
    <col min="12" max="12" width="43" customWidth="1"/>
  </cols>
  <sheetData>
    <row r="1" spans="1:26">
      <c r="A1" s="486" t="str">
        <f t="array" ref="A1:A2148">'Outorga Onerosa Lei 16.050'!A:A</f>
        <v>PROPOSTA</v>
      </c>
      <c r="B1" s="487" t="str">
        <f t="array" ref="B1:B2148">'Outorga Onerosa Lei 16.050'!B:B</f>
        <v>PROCESSO Nº</v>
      </c>
      <c r="C1" s="486" t="str">
        <f t="array" ref="C1:C2148">'Outorga Onerosa Lei 16.050'!H:H</f>
        <v>DISTRITO</v>
      </c>
      <c r="D1" s="486" t="e">
        <f t="array" ref="D1:D2148">'Outorga Onerosa Lei 16.050'!#REF!</f>
        <v>#REF!</v>
      </c>
      <c r="E1" s="486" t="str">
        <f t="array" ref="E1:E2148">'Outorga Onerosa Lei 16.050'!K:K</f>
        <v>Tipologia de Uso Incidente de OODC</v>
      </c>
      <c r="F1" s="486" t="str">
        <f t="array" ref="F1:F2148">'Outorga Onerosa Lei 16.050'!L:L</f>
        <v>ÁREA OBJETO DE OUTORGA (m²)</v>
      </c>
      <c r="G1" s="486" t="e">
        <f t="array" ref="G1:G2148">'Outorga Onerosa Lei 16.050'!#REF!</f>
        <v>#REF!</v>
      </c>
      <c r="H1" s="486" t="e">
        <f t="array" ref="H1:H2148">'Outorga Onerosa Lei 16.050'!#REF!</f>
        <v>#REF!</v>
      </c>
      <c r="I1" s="488" t="str">
        <f t="array" ref="I1:I2148">'Outorga Onerosa Lei 16.050'!M:M</f>
        <v>VALOR DA CONTRAPARTIDA (R$)</v>
      </c>
      <c r="J1" s="486" t="str">
        <f t="array" ref="J1:J2148">'Outorga Onerosa Lei 16.050'!T:T</f>
        <v>N° ALVARÁ</v>
      </c>
      <c r="K1" s="486" t="str">
        <f t="array" ref="K1:K2148">'Outorga Onerosa Lei 16.050'!O:O</f>
        <v>ÁREA TERRENO (menor área)</v>
      </c>
      <c r="L1" s="486" t="e">
        <f t="array" ref="L1:L2148">'Outorga Onerosa Lei 16.050'!#REF!</f>
        <v>#REF!</v>
      </c>
      <c r="M1" s="487"/>
      <c r="N1" s="487"/>
      <c r="O1" s="487"/>
      <c r="P1" s="487"/>
      <c r="Q1" s="487"/>
      <c r="R1" s="487"/>
      <c r="S1" s="487"/>
      <c r="T1" s="487"/>
      <c r="U1" s="487"/>
      <c r="V1" s="487"/>
      <c r="W1" s="487"/>
      <c r="X1" s="487"/>
      <c r="Y1" s="487"/>
      <c r="Z1" s="487"/>
    </row>
    <row r="2" spans="1:26">
      <c r="A2" s="485" t="str">
        <v>0001</v>
      </c>
      <c r="B2" s="489">
        <v>201402971563</v>
      </c>
      <c r="C2" s="243" t="str">
        <v>PINHEIROS</v>
      </c>
      <c r="D2" s="243" t="e">
        <v>#REF!</v>
      </c>
      <c r="E2" s="243" t="str">
        <v>R</v>
      </c>
      <c r="F2" s="490">
        <v>5046.6499999999996</v>
      </c>
      <c r="G2" s="491" t="e">
        <v>#REF!</v>
      </c>
      <c r="H2" s="491" t="e">
        <v>#REF!</v>
      </c>
      <c r="I2" s="490">
        <v>2333850.7200000002</v>
      </c>
      <c r="J2" s="492" t="str">
        <v>2015/20446-00</v>
      </c>
      <c r="K2" s="490">
        <v>1682.18</v>
      </c>
      <c r="L2" s="490" t="e">
        <v>#REF!</v>
      </c>
    </row>
    <row r="3" spans="1:26">
      <c r="A3" s="485" t="str">
        <v>0002</v>
      </c>
      <c r="B3" s="489">
        <v>201401622409</v>
      </c>
      <c r="C3" s="243" t="str">
        <v>CIDADE ADEMAR</v>
      </c>
      <c r="D3" s="243" t="e">
        <v>#REF!</v>
      </c>
      <c r="E3" s="243" t="str">
        <v>R</v>
      </c>
      <c r="F3" s="490">
        <v>8989.75</v>
      </c>
      <c r="G3" s="491" t="e">
        <v>#REF!</v>
      </c>
      <c r="H3" s="491" t="e">
        <v>#REF!</v>
      </c>
      <c r="I3" s="490">
        <v>1328477.97</v>
      </c>
      <c r="J3" s="492" t="str">
        <v>2015/17475-00</v>
      </c>
      <c r="K3" s="490">
        <v>3091.05</v>
      </c>
      <c r="L3" s="490" t="e">
        <v>#REF!</v>
      </c>
    </row>
    <row r="4" spans="1:26">
      <c r="A4" s="485" t="str">
        <v>0003</v>
      </c>
      <c r="B4" s="489">
        <v>201303648950</v>
      </c>
      <c r="C4" s="243" t="str">
        <v>VILA MARIANA</v>
      </c>
      <c r="D4" s="243" t="e">
        <v>#REF!</v>
      </c>
      <c r="E4" s="243" t="str">
        <v>R</v>
      </c>
      <c r="F4" s="490">
        <v>4858.3599999999997</v>
      </c>
      <c r="G4" s="491" t="e">
        <v>#REF!</v>
      </c>
      <c r="H4" s="491" t="e">
        <v>#REF!</v>
      </c>
      <c r="I4" s="490">
        <v>2438628.84</v>
      </c>
      <c r="J4" s="492" t="str">
        <v>2015/19777-00</v>
      </c>
      <c r="K4" s="490">
        <v>1622.92</v>
      </c>
      <c r="L4" s="490" t="e">
        <v>#REF!</v>
      </c>
    </row>
    <row r="5" spans="1:26">
      <c r="A5" s="485" t="str">
        <v>0004</v>
      </c>
      <c r="B5" s="489">
        <v>201402259367</v>
      </c>
      <c r="C5" s="243" t="str">
        <v>PINHEIROS</v>
      </c>
      <c r="D5" s="243" t="e">
        <v>#REF!</v>
      </c>
      <c r="E5" s="243" t="str">
        <v>R</v>
      </c>
      <c r="F5" s="490">
        <v>5609.38</v>
      </c>
      <c r="G5" s="491" t="e">
        <v>#REF!</v>
      </c>
      <c r="H5" s="491" t="e">
        <v>#REF!</v>
      </c>
      <c r="I5" s="490">
        <v>3773967.22</v>
      </c>
      <c r="J5" s="492" t="str">
        <v>2013/34049-01</v>
      </c>
      <c r="K5" s="490">
        <v>2000</v>
      </c>
      <c r="L5" s="490" t="e">
        <v>#REF!</v>
      </c>
    </row>
    <row r="6" spans="1:26">
      <c r="A6" s="485" t="str">
        <v>0005</v>
      </c>
      <c r="B6" s="489">
        <v>201302541087</v>
      </c>
      <c r="C6" s="243" t="str">
        <v>JARDIM PAULISTA</v>
      </c>
      <c r="D6" s="243" t="e">
        <v>#REF!</v>
      </c>
      <c r="E6" s="243" t="str">
        <v>R</v>
      </c>
      <c r="F6" s="490">
        <v>792.69</v>
      </c>
      <c r="G6" s="491" t="e">
        <v>#REF!</v>
      </c>
      <c r="H6" s="491" t="e">
        <v>#REF!</v>
      </c>
      <c r="I6" s="490">
        <v>2033307.17</v>
      </c>
      <c r="J6" s="492" t="str">
        <v>2015/18795-00</v>
      </c>
      <c r="K6" s="490">
        <v>1052.8900000000001</v>
      </c>
      <c r="L6" s="490" t="e">
        <v>#REF!</v>
      </c>
    </row>
    <row r="7" spans="1:26">
      <c r="A7" s="485" t="str">
        <v>0006</v>
      </c>
      <c r="B7" s="489">
        <v>201501563617</v>
      </c>
      <c r="C7" s="243" t="str">
        <v>PINHEIROS</v>
      </c>
      <c r="D7" s="243" t="e">
        <v>#REF!</v>
      </c>
      <c r="E7" s="243" t="str">
        <v>R</v>
      </c>
      <c r="F7" s="490">
        <v>38.68</v>
      </c>
      <c r="G7" s="491" t="e">
        <v>#REF!</v>
      </c>
      <c r="H7" s="491" t="e">
        <v>#REF!</v>
      </c>
      <c r="I7" s="490">
        <v>67676.850000000006</v>
      </c>
      <c r="J7" s="492" t="str">
        <v>2015/68999-00</v>
      </c>
      <c r="K7" s="490">
        <v>218.44</v>
      </c>
      <c r="L7" s="490" t="e">
        <v>#REF!</v>
      </c>
    </row>
    <row r="8" spans="1:26">
      <c r="A8" s="485" t="str">
        <v>0007</v>
      </c>
      <c r="B8" s="489">
        <v>201401236118</v>
      </c>
      <c r="C8" s="243" t="str">
        <v>ALTO DE PINHEIROS</v>
      </c>
      <c r="D8" s="243" t="e">
        <v>#REF!</v>
      </c>
      <c r="E8" s="243" t="str">
        <v>R</v>
      </c>
      <c r="F8" s="490">
        <v>1132.33</v>
      </c>
      <c r="G8" s="491" t="e">
        <v>#REF!</v>
      </c>
      <c r="H8" s="491" t="e">
        <v>#REF!</v>
      </c>
      <c r="I8" s="490">
        <v>892774.27</v>
      </c>
      <c r="J8" s="492" t="str">
        <v>2015/23910-200</v>
      </c>
      <c r="K8" s="490">
        <v>1132.95</v>
      </c>
      <c r="L8" s="490" t="e">
        <v>#REF!</v>
      </c>
    </row>
    <row r="9" spans="1:26">
      <c r="A9" s="485" t="str">
        <v>0008</v>
      </c>
      <c r="B9" s="489">
        <v>201403411316</v>
      </c>
      <c r="C9" s="243" t="str">
        <v>CACHOEIRINHA</v>
      </c>
      <c r="D9" s="243" t="e">
        <v>#REF!</v>
      </c>
      <c r="E9" s="243" t="str">
        <v>R</v>
      </c>
      <c r="F9" s="490">
        <v>1000</v>
      </c>
      <c r="G9" s="491" t="e">
        <v>#REF!</v>
      </c>
      <c r="H9" s="491" t="e">
        <v>#REF!</v>
      </c>
      <c r="I9" s="490">
        <v>75120</v>
      </c>
      <c r="J9" s="492" t="str">
        <v>2015/24874-00</v>
      </c>
      <c r="K9" s="490">
        <v>1000</v>
      </c>
      <c r="L9" s="490" t="e">
        <v>#REF!</v>
      </c>
    </row>
    <row r="10" spans="1:26">
      <c r="A10" s="485" t="str">
        <v>0009</v>
      </c>
      <c r="B10" s="489">
        <v>201402384552</v>
      </c>
      <c r="C10" s="243" t="str">
        <v>TUCURUVI</v>
      </c>
      <c r="D10" s="243" t="e">
        <v>#REF!</v>
      </c>
      <c r="E10" s="243" t="str">
        <v>R</v>
      </c>
      <c r="F10" s="490">
        <v>250.53</v>
      </c>
      <c r="G10" s="491" t="e">
        <v>#REF!</v>
      </c>
      <c r="H10" s="491" t="e">
        <v>#REF!</v>
      </c>
      <c r="I10" s="490">
        <v>72226.42</v>
      </c>
      <c r="J10" s="492" t="str">
        <v>2015/25331-00</v>
      </c>
      <c r="K10" s="490">
        <v>378</v>
      </c>
      <c r="L10" s="490" t="e">
        <v>#REF!</v>
      </c>
    </row>
    <row r="11" spans="1:26">
      <c r="A11" s="485" t="str">
        <v>0010</v>
      </c>
      <c r="B11" s="489" t="str">
        <v>2015-0.077.268-9</v>
      </c>
      <c r="C11" s="243" t="str">
        <v>PENHA</v>
      </c>
      <c r="D11" s="243" t="e">
        <v>#REF!</v>
      </c>
      <c r="E11" s="243" t="str">
        <v>R</v>
      </c>
      <c r="F11" s="490">
        <v>1796.65</v>
      </c>
      <c r="G11" s="491" t="e">
        <v>#REF!</v>
      </c>
      <c r="H11" s="491" t="e">
        <v>#REF!</v>
      </c>
      <c r="I11" s="490">
        <v>263409.43</v>
      </c>
      <c r="J11" s="492" t="str">
        <v>2015/28027-00</v>
      </c>
      <c r="K11" s="490">
        <v>1800</v>
      </c>
      <c r="L11" s="490" t="e">
        <v>#REF!</v>
      </c>
    </row>
    <row r="12" spans="1:26">
      <c r="A12" s="485" t="str">
        <v>0011</v>
      </c>
      <c r="B12" s="489" t="str">
        <v>2013-0.376.310-5</v>
      </c>
      <c r="C12" s="243" t="str">
        <v>JARDIM PAULISTA</v>
      </c>
      <c r="D12" s="243" t="e">
        <v>#REF!</v>
      </c>
      <c r="E12" s="243" t="str">
        <v>R</v>
      </c>
      <c r="F12" s="490">
        <v>3335.39</v>
      </c>
      <c r="G12" s="491" t="e">
        <v>#REF!</v>
      </c>
      <c r="H12" s="491" t="e">
        <v>#REF!</v>
      </c>
      <c r="I12" s="490">
        <v>3391034.91</v>
      </c>
      <c r="J12" s="492" t="str">
        <v>2015/26830-00</v>
      </c>
      <c r="K12" s="490">
        <v>1111.8</v>
      </c>
      <c r="L12" s="490" t="e">
        <v>#REF!</v>
      </c>
    </row>
    <row r="13" spans="1:26">
      <c r="A13" s="485" t="str">
        <v>0012</v>
      </c>
      <c r="B13" s="489" t="str">
        <v>2013-0.248.574-8</v>
      </c>
      <c r="C13" s="243" t="str">
        <v>SANTA CECÍLIA</v>
      </c>
      <c r="D13" s="243" t="e">
        <v>#REF!</v>
      </c>
      <c r="E13" s="243" t="str">
        <v>R</v>
      </c>
      <c r="F13" s="490">
        <v>3301.38</v>
      </c>
      <c r="G13" s="491" t="e">
        <v>#REF!</v>
      </c>
      <c r="H13" s="491" t="e">
        <v>#REF!</v>
      </c>
      <c r="I13" s="490">
        <v>2660430.9500000002</v>
      </c>
      <c r="J13" s="492" t="str">
        <v>2015/28545-00</v>
      </c>
      <c r="K13" s="490">
        <v>1100.46</v>
      </c>
      <c r="L13" s="490" t="e">
        <v>#REF!</v>
      </c>
    </row>
    <row r="14" spans="1:26">
      <c r="A14" s="485" t="str">
        <v>0013</v>
      </c>
      <c r="B14" s="489" t="str">
        <v>2015-0.035.183-7</v>
      </c>
      <c r="C14" s="243" t="str">
        <v>RIO PEQUENO</v>
      </c>
      <c r="D14" s="243" t="e">
        <v>#REF!</v>
      </c>
      <c r="E14" s="243" t="str">
        <v>R</v>
      </c>
      <c r="F14" s="490">
        <v>11.88</v>
      </c>
      <c r="G14" s="491" t="e">
        <v>#REF!</v>
      </c>
      <c r="H14" s="491" t="e">
        <v>#REF!</v>
      </c>
      <c r="I14" s="490">
        <v>5763.83</v>
      </c>
      <c r="J14" s="492" t="str">
        <v>2016/01198-00</v>
      </c>
      <c r="K14" s="490">
        <v>295</v>
      </c>
      <c r="L14" s="490" t="e">
        <v>#REF!</v>
      </c>
    </row>
    <row r="15" spans="1:26">
      <c r="A15" s="485" t="str">
        <v>0014</v>
      </c>
      <c r="B15" s="489" t="str">
        <v>2015-0.057.680-4</v>
      </c>
      <c r="C15" s="243" t="str">
        <v>ITAQUERA</v>
      </c>
      <c r="D15" s="243" t="e">
        <v>#REF!</v>
      </c>
      <c r="E15" s="243" t="str">
        <v>R</v>
      </c>
      <c r="F15" s="490">
        <v>133.91999999999999</v>
      </c>
      <c r="G15" s="491" t="e">
        <v>#REF!</v>
      </c>
      <c r="H15" s="491" t="e">
        <v>#REF!</v>
      </c>
      <c r="I15" s="490">
        <v>8198.1200000000008</v>
      </c>
      <c r="J15" s="492" t="str">
        <v>2015/29705-00</v>
      </c>
      <c r="K15" s="490">
        <v>600</v>
      </c>
      <c r="L15" s="490" t="e">
        <v>#REF!</v>
      </c>
    </row>
    <row r="16" spans="1:26">
      <c r="A16" s="485" t="str">
        <v>0015</v>
      </c>
      <c r="B16" s="489" t="str">
        <v>2014-0.145.558-8</v>
      </c>
      <c r="C16" s="243" t="str">
        <v>PERDIZES</v>
      </c>
      <c r="D16" s="243" t="e">
        <v>#REF!</v>
      </c>
      <c r="E16" s="243" t="str">
        <v>R</v>
      </c>
      <c r="F16" s="490">
        <v>4983.66</v>
      </c>
      <c r="G16" s="491" t="e">
        <v>#REF!</v>
      </c>
      <c r="H16" s="491" t="e">
        <v>#REF!</v>
      </c>
      <c r="I16" s="490">
        <v>2055257.58</v>
      </c>
      <c r="J16" s="492" t="str">
        <v>2016/02435-00</v>
      </c>
      <c r="K16" s="490">
        <v>1696.4</v>
      </c>
      <c r="L16" s="490" t="e">
        <v>#REF!</v>
      </c>
    </row>
    <row r="17" spans="1:12">
      <c r="A17" s="485" t="str">
        <v>0016</v>
      </c>
      <c r="B17" s="489" t="str">
        <v>2014-0.345.035-4</v>
      </c>
      <c r="C17" s="243" t="str">
        <v>TUCURUVI</v>
      </c>
      <c r="D17" s="243" t="e">
        <v>#REF!</v>
      </c>
      <c r="E17" s="243" t="str">
        <v>R</v>
      </c>
      <c r="F17" s="490">
        <v>32.96</v>
      </c>
      <c r="G17" s="491" t="e">
        <v>#REF!</v>
      </c>
      <c r="H17" s="491" t="e">
        <v>#REF!</v>
      </c>
      <c r="I17" s="490">
        <v>10479.66</v>
      </c>
      <c r="J17" s="492" t="str">
        <v>2015/29561-00</v>
      </c>
      <c r="K17" s="490">
        <v>348.75</v>
      </c>
      <c r="L17" s="490" t="e">
        <v>#REF!</v>
      </c>
    </row>
    <row r="18" spans="1:12">
      <c r="A18" s="485" t="str">
        <v>0017</v>
      </c>
      <c r="B18" s="489" t="str">
        <v>2015-0.189.780-9</v>
      </c>
      <c r="C18" s="243" t="str">
        <v>PENHA</v>
      </c>
      <c r="D18" s="243" t="e">
        <v>#REF!</v>
      </c>
      <c r="E18" s="243" t="str">
        <v>R</v>
      </c>
      <c r="F18" s="490">
        <v>34.159999999999997</v>
      </c>
      <c r="G18" s="491" t="e">
        <v>#REF!</v>
      </c>
      <c r="H18" s="491" t="e">
        <v>#REF!</v>
      </c>
      <c r="I18" s="490">
        <v>8531.51</v>
      </c>
      <c r="J18" s="492" t="str">
        <v>2015/28023-00</v>
      </c>
      <c r="K18" s="490">
        <v>400</v>
      </c>
      <c r="L18" s="490" t="e">
        <v>#REF!</v>
      </c>
    </row>
    <row r="19" spans="1:12">
      <c r="A19" s="485" t="str">
        <v>0018</v>
      </c>
      <c r="B19" s="489" t="str">
        <v>2015-0.023.455-5</v>
      </c>
      <c r="C19" s="243" t="str">
        <v>VILA PRUDENTE</v>
      </c>
      <c r="D19" s="243" t="e">
        <v>#REF!</v>
      </c>
      <c r="E19" s="243" t="str">
        <v>R</v>
      </c>
      <c r="F19" s="490">
        <v>166.26</v>
      </c>
      <c r="G19" s="491" t="e">
        <v>#REF!</v>
      </c>
      <c r="H19" s="491" t="e">
        <v>#REF!</v>
      </c>
      <c r="I19" s="490">
        <v>82464.62</v>
      </c>
      <c r="J19" s="492" t="str">
        <v>2016/02462-00</v>
      </c>
      <c r="K19" s="490">
        <v>300</v>
      </c>
      <c r="L19" s="490" t="e">
        <v>#REF!</v>
      </c>
    </row>
    <row r="20" spans="1:12">
      <c r="A20" s="485" t="str">
        <v>0019</v>
      </c>
      <c r="B20" s="489" t="str">
        <v>2015-0.024.145-4</v>
      </c>
      <c r="C20" s="243" t="str">
        <v>JARDIM PAULISTA</v>
      </c>
      <c r="D20" s="243" t="e">
        <v>#REF!</v>
      </c>
      <c r="E20" s="243" t="str">
        <v>nR</v>
      </c>
      <c r="F20" s="490">
        <v>4009.3</v>
      </c>
      <c r="G20" s="491" t="e">
        <v>#REF!</v>
      </c>
      <c r="H20" s="491" t="e">
        <v>#REF!</v>
      </c>
      <c r="I20" s="490">
        <v>7865117.3799999999</v>
      </c>
      <c r="J20" s="492" t="str">
        <v>2016/01405-00</v>
      </c>
      <c r="K20" s="490">
        <v>1336.45</v>
      </c>
      <c r="L20" s="490" t="e">
        <v>#REF!</v>
      </c>
    </row>
    <row r="21" spans="1:12">
      <c r="A21" s="485" t="str">
        <v>0020</v>
      </c>
      <c r="B21" s="489" t="str">
        <v>2013-0.259.247-1</v>
      </c>
      <c r="C21" s="243" t="str">
        <v>PERDIZES</v>
      </c>
      <c r="D21" s="243" t="e">
        <v>#REF!</v>
      </c>
      <c r="E21" s="243" t="str">
        <v>R</v>
      </c>
      <c r="F21" s="490">
        <v>3571.22</v>
      </c>
      <c r="G21" s="491" t="e">
        <v>#REF!</v>
      </c>
      <c r="H21" s="491" t="e">
        <v>#REF!</v>
      </c>
      <c r="I21" s="490">
        <v>3463907.73</v>
      </c>
      <c r="J21" s="492" t="str">
        <v>2016/04049-00</v>
      </c>
      <c r="K21" s="490">
        <v>3587.5</v>
      </c>
      <c r="L21" s="490" t="e">
        <v>#REF!</v>
      </c>
    </row>
    <row r="22" spans="1:12">
      <c r="A22" s="485" t="str">
        <v>0021</v>
      </c>
      <c r="B22" s="489" t="str">
        <v>2014-0.156.215-5</v>
      </c>
      <c r="C22" s="243" t="str">
        <v>PINHEIROS</v>
      </c>
      <c r="D22" s="243" t="e">
        <v>#REF!</v>
      </c>
      <c r="E22" s="243" t="str">
        <v>R</v>
      </c>
      <c r="F22" s="490">
        <v>1535.43</v>
      </c>
      <c r="G22" s="491" t="e">
        <v>#REF!</v>
      </c>
      <c r="H22" s="491" t="e">
        <v>#REF!</v>
      </c>
      <c r="I22" s="490">
        <v>1724802.6</v>
      </c>
      <c r="J22" s="492" t="str">
        <v>2016/04175-00</v>
      </c>
      <c r="K22" s="490">
        <v>679.92</v>
      </c>
      <c r="L22" s="490" t="e">
        <v>#REF!</v>
      </c>
    </row>
    <row r="23" spans="1:12">
      <c r="A23" s="485" t="str">
        <v>0022</v>
      </c>
      <c r="B23" s="489" t="str">
        <v>2015-0.169.671-4</v>
      </c>
      <c r="C23" s="243" t="str">
        <v>TUCURUVI</v>
      </c>
      <c r="D23" s="243" t="e">
        <v>#REF!</v>
      </c>
      <c r="E23" s="243" t="str">
        <v>R</v>
      </c>
      <c r="F23" s="490">
        <v>52.5</v>
      </c>
      <c r="G23" s="491" t="e">
        <v>#REF!</v>
      </c>
      <c r="H23" s="491" t="e">
        <v>#REF!</v>
      </c>
      <c r="I23" s="490">
        <v>12711.07</v>
      </c>
      <c r="J23" s="492" t="str">
        <v>2016/06101-00</v>
      </c>
      <c r="K23" s="490">
        <v>343.5</v>
      </c>
      <c r="L23" s="490" t="e">
        <v>#REF!</v>
      </c>
    </row>
    <row r="24" spans="1:12">
      <c r="A24" s="485" t="str">
        <v>0023</v>
      </c>
      <c r="B24" s="489" t="str">
        <v>2013-0.369.732-3</v>
      </c>
      <c r="C24" s="243" t="str">
        <v>VILA PRUDENTE</v>
      </c>
      <c r="D24" s="243" t="e">
        <v>#REF!</v>
      </c>
      <c r="E24" s="243" t="str">
        <v>R</v>
      </c>
      <c r="F24" s="490">
        <v>2622.57</v>
      </c>
      <c r="G24" s="491" t="e">
        <v>#REF!</v>
      </c>
      <c r="H24" s="491" t="e">
        <v>#REF!</v>
      </c>
      <c r="I24" s="490">
        <v>464181.49</v>
      </c>
      <c r="J24" s="492" t="str">
        <v>2016/05462-00</v>
      </c>
      <c r="K24" s="490">
        <v>986.83</v>
      </c>
      <c r="L24" s="490" t="e">
        <v>#REF!</v>
      </c>
    </row>
    <row r="25" spans="1:12">
      <c r="A25" s="485" t="str">
        <v>0024</v>
      </c>
      <c r="B25" s="489">
        <v>201500257440</v>
      </c>
      <c r="C25" s="243" t="str">
        <v>VILA FORMOSA</v>
      </c>
      <c r="D25" s="243" t="e">
        <v>#REF!</v>
      </c>
      <c r="E25" s="243" t="str">
        <v>R</v>
      </c>
      <c r="F25" s="490">
        <v>42.48</v>
      </c>
      <c r="G25" s="491" t="e">
        <v>#REF!</v>
      </c>
      <c r="H25" s="491" t="e">
        <v>#REF!</v>
      </c>
      <c r="I25" s="490">
        <v>48222.02</v>
      </c>
      <c r="J25" s="492" t="str">
        <v>2017-63043-00</v>
      </c>
      <c r="K25" s="490">
        <v>280</v>
      </c>
      <c r="L25" s="490" t="e">
        <v>#REF!</v>
      </c>
    </row>
    <row r="26" spans="1:12">
      <c r="A26" s="485" t="str">
        <v>0025</v>
      </c>
      <c r="B26" s="489" t="str">
        <v>2016-0.010.348-7</v>
      </c>
      <c r="C26" s="243" t="str">
        <v>BELA VISTA</v>
      </c>
      <c r="D26" s="243" t="e">
        <v>#REF!</v>
      </c>
      <c r="E26" s="243" t="str">
        <v>R</v>
      </c>
      <c r="F26" s="490">
        <v>1794</v>
      </c>
      <c r="G26" s="491" t="e">
        <v>#REF!</v>
      </c>
      <c r="H26" s="491" t="e">
        <v>#REF!</v>
      </c>
      <c r="I26" s="490">
        <v>2872613.65</v>
      </c>
      <c r="J26" s="492" t="str">
        <v>2016/07882-00</v>
      </c>
      <c r="K26" s="490">
        <v>2521.15</v>
      </c>
      <c r="L26" s="490" t="e">
        <v>#REF!</v>
      </c>
    </row>
    <row r="27" spans="1:12">
      <c r="A27" s="485" t="str">
        <v>0026</v>
      </c>
      <c r="B27" s="489" t="str">
        <v>2015-0.229.095-9</v>
      </c>
      <c r="C27" s="243" t="str">
        <v>ITAQUERA</v>
      </c>
      <c r="D27" s="243" t="e">
        <v>#REF!</v>
      </c>
      <c r="E27" s="243" t="str">
        <v>R</v>
      </c>
      <c r="F27" s="490">
        <v>64.959999999999994</v>
      </c>
      <c r="G27" s="491" t="e">
        <v>#REF!</v>
      </c>
      <c r="H27" s="491" t="e">
        <v>#REF!</v>
      </c>
      <c r="I27" s="490">
        <v>6293.66</v>
      </c>
      <c r="J27" s="492" t="str">
        <v>2016/09568-00</v>
      </c>
      <c r="K27" s="490">
        <v>173.52</v>
      </c>
      <c r="L27" s="490" t="e">
        <v>#REF!</v>
      </c>
    </row>
    <row r="28" spans="1:12">
      <c r="A28" s="485" t="str">
        <v>0027</v>
      </c>
      <c r="B28" s="489" t="str">
        <v>2013-0.375.902-7</v>
      </c>
      <c r="C28" s="243" t="str">
        <v>PINHEIROS</v>
      </c>
      <c r="D28" s="243" t="e">
        <v>#REF!</v>
      </c>
      <c r="E28" s="243" t="str">
        <v>R</v>
      </c>
      <c r="F28" s="490">
        <v>983.76</v>
      </c>
      <c r="G28" s="491" t="e">
        <v>#REF!</v>
      </c>
      <c r="H28" s="491" t="e">
        <v>#REF!</v>
      </c>
      <c r="I28" s="490">
        <v>966145.4</v>
      </c>
      <c r="J28" s="492" t="str">
        <v>2016/11626-00</v>
      </c>
      <c r="K28" s="490">
        <v>1000</v>
      </c>
      <c r="L28" s="490" t="e">
        <v>#REF!</v>
      </c>
    </row>
    <row r="29" spans="1:12">
      <c r="A29" s="485" t="str">
        <v>0028</v>
      </c>
      <c r="B29" s="489" t="str">
        <v>2016-0.046.809-4</v>
      </c>
      <c r="C29" s="243" t="str">
        <v>TUCURUVI</v>
      </c>
      <c r="D29" s="243" t="e">
        <v>#REF!</v>
      </c>
      <c r="E29" s="243" t="str">
        <v>R</v>
      </c>
      <c r="F29" s="490">
        <v>400.5</v>
      </c>
      <c r="G29" s="491" t="e">
        <v>#REF!</v>
      </c>
      <c r="H29" s="491" t="e">
        <v>#REF!</v>
      </c>
      <c r="I29" s="490">
        <v>68710.67</v>
      </c>
      <c r="J29" s="492" t="str">
        <v>2016/14661-00</v>
      </c>
      <c r="K29" s="490">
        <v>600</v>
      </c>
      <c r="L29" s="490" t="e">
        <v>#REF!</v>
      </c>
    </row>
    <row r="30" spans="1:12">
      <c r="A30" s="485" t="str">
        <v>0029</v>
      </c>
      <c r="B30" s="489" t="str">
        <v>2015-0.249.188-1</v>
      </c>
      <c r="C30" s="243" t="str">
        <v>ARICANDUVA</v>
      </c>
      <c r="D30" s="243" t="e">
        <v>#REF!</v>
      </c>
      <c r="E30" s="243" t="str">
        <v>R</v>
      </c>
      <c r="F30" s="490">
        <v>424.39</v>
      </c>
      <c r="G30" s="491" t="e">
        <v>#REF!</v>
      </c>
      <c r="H30" s="491" t="e">
        <v>#REF!</v>
      </c>
      <c r="I30" s="490">
        <v>48584.65</v>
      </c>
      <c r="J30" s="492" t="str">
        <v>2016/14219-00</v>
      </c>
      <c r="K30" s="490">
        <v>840</v>
      </c>
      <c r="L30" s="490" t="e">
        <v>#REF!</v>
      </c>
    </row>
    <row r="31" spans="1:12">
      <c r="A31" s="485" t="str">
        <v>0030</v>
      </c>
      <c r="B31" s="489" t="str">
        <v>2015-0.209.455-6</v>
      </c>
      <c r="C31" s="243" t="str">
        <v>CARRÃO</v>
      </c>
      <c r="D31" s="243" t="e">
        <v>#REF!</v>
      </c>
      <c r="E31" s="243" t="str">
        <v>R</v>
      </c>
      <c r="F31" s="490">
        <v>37</v>
      </c>
      <c r="G31" s="491" t="e">
        <v>#REF!</v>
      </c>
      <c r="H31" s="491" t="e">
        <v>#REF!</v>
      </c>
      <c r="I31" s="490">
        <v>11310.26</v>
      </c>
      <c r="J31" s="492" t="str">
        <v>2016/13491-00</v>
      </c>
      <c r="K31" s="490">
        <v>700</v>
      </c>
      <c r="L31" s="490" t="e">
        <v>#REF!</v>
      </c>
    </row>
    <row r="32" spans="1:12">
      <c r="A32" s="485" t="str">
        <v>0031</v>
      </c>
      <c r="B32" s="489" t="str">
        <v>2014-0.326.108-0</v>
      </c>
      <c r="C32" s="243" t="str">
        <v>PINHEIROS</v>
      </c>
      <c r="D32" s="243" t="e">
        <v>#REF!</v>
      </c>
      <c r="E32" s="243" t="str">
        <v>R</v>
      </c>
      <c r="F32" s="490">
        <v>9325.99</v>
      </c>
      <c r="G32" s="491" t="e">
        <v>#REF!</v>
      </c>
      <c r="H32" s="491" t="e">
        <v>#REF!</v>
      </c>
      <c r="I32" s="490">
        <v>4701428.0599999996</v>
      </c>
      <c r="J32" s="492" t="str">
        <v>2016/06483-00</v>
      </c>
      <c r="K32" s="490">
        <v>3108.86</v>
      </c>
      <c r="L32" s="490" t="e">
        <v>#REF!</v>
      </c>
    </row>
    <row r="33" spans="1:12">
      <c r="A33" s="485" t="str">
        <v>0032</v>
      </c>
      <c r="B33" s="489" t="str">
        <v>2014-0.355058-8</v>
      </c>
      <c r="C33" s="243" t="str">
        <v>MOEMA</v>
      </c>
      <c r="D33" s="243" t="e">
        <v>#REF!</v>
      </c>
      <c r="E33" s="243" t="str">
        <v>nR</v>
      </c>
      <c r="F33" s="490">
        <v>187.58</v>
      </c>
      <c r="G33" s="491" t="e">
        <v>#REF!</v>
      </c>
      <c r="H33" s="491" t="e">
        <v>#REF!</v>
      </c>
      <c r="I33" s="490">
        <v>965368.57</v>
      </c>
      <c r="J33" s="492" t="str">
        <v>2016/63311-00</v>
      </c>
      <c r="K33" s="490">
        <v>450</v>
      </c>
      <c r="L33" s="490" t="e">
        <v>#REF!</v>
      </c>
    </row>
    <row r="34" spans="1:12">
      <c r="A34" s="485" t="str">
        <v>0033</v>
      </c>
      <c r="B34" s="489">
        <v>201500315199</v>
      </c>
      <c r="C34" s="243" t="str">
        <v>ERMELINO MATARAZZO</v>
      </c>
      <c r="D34" s="243" t="e">
        <v>#REF!</v>
      </c>
      <c r="E34" s="243" t="str">
        <v>R</v>
      </c>
      <c r="F34" s="490">
        <v>102.08</v>
      </c>
      <c r="G34" s="491" t="e">
        <v>#REF!</v>
      </c>
      <c r="H34" s="491" t="e">
        <v>#REF!</v>
      </c>
      <c r="I34" s="490">
        <v>10721.74</v>
      </c>
      <c r="J34" s="492" t="str">
        <v>2016/13979-01</v>
      </c>
      <c r="K34" s="490">
        <v>421</v>
      </c>
      <c r="L34" s="490" t="e">
        <v>#REF!</v>
      </c>
    </row>
    <row r="35" spans="1:12">
      <c r="A35" s="485" t="str">
        <v>0034</v>
      </c>
      <c r="B35" s="489" t="str">
        <v>2015-0.314.420-4</v>
      </c>
      <c r="C35" s="243" t="str">
        <v>TUCURUVI</v>
      </c>
      <c r="D35" s="243" t="e">
        <v>#REF!</v>
      </c>
      <c r="E35" s="243" t="str">
        <v>R</v>
      </c>
      <c r="F35" s="490">
        <v>139.02000000000001</v>
      </c>
      <c r="G35" s="491" t="e">
        <v>#REF!</v>
      </c>
      <c r="H35" s="491" t="e">
        <v>#REF!</v>
      </c>
      <c r="I35" s="490">
        <v>43858.16</v>
      </c>
      <c r="J35" s="492" t="str">
        <v>2016/18222-00</v>
      </c>
      <c r="K35" s="490">
        <v>500</v>
      </c>
      <c r="L35" s="490" t="e">
        <v>#REF!</v>
      </c>
    </row>
    <row r="36" spans="1:12">
      <c r="A36" s="485" t="str">
        <v>0035</v>
      </c>
      <c r="B36" s="489" t="str">
        <v>2011-0.333.316-6</v>
      </c>
      <c r="C36" s="243" t="str">
        <v>TATUAPÉ</v>
      </c>
      <c r="D36" s="243" t="e">
        <v>#REF!</v>
      </c>
      <c r="E36" s="243" t="str">
        <v>nR</v>
      </c>
      <c r="F36" s="490">
        <v>7865.03</v>
      </c>
      <c r="G36" s="491" t="e">
        <v>#REF!</v>
      </c>
      <c r="H36" s="491" t="e">
        <v>#REF!</v>
      </c>
      <c r="I36" s="490" t="str">
        <v>3.748.71,12</v>
      </c>
      <c r="J36" s="492" t="str">
        <v>2016/19656-00</v>
      </c>
      <c r="K36" s="490">
        <v>2697.21</v>
      </c>
      <c r="L36" s="490" t="e">
        <v>#REF!</v>
      </c>
    </row>
    <row r="37" spans="1:12">
      <c r="A37" s="485" t="str">
        <v>0036</v>
      </c>
      <c r="B37" s="489" t="str">
        <v>2016-0.051.706-0</v>
      </c>
      <c r="C37" s="243" t="str">
        <v>SANTANA</v>
      </c>
      <c r="D37" s="243" t="e">
        <v>#REF!</v>
      </c>
      <c r="E37" s="243" t="str">
        <v>R</v>
      </c>
      <c r="F37" s="490">
        <v>31</v>
      </c>
      <c r="G37" s="491" t="e">
        <v>#REF!</v>
      </c>
      <c r="H37" s="491" t="e">
        <v>#REF!</v>
      </c>
      <c r="I37" s="490">
        <v>11237.9</v>
      </c>
      <c r="J37" s="492" t="str">
        <v>2016/19785-00</v>
      </c>
      <c r="K37" s="490">
        <v>800</v>
      </c>
      <c r="L37" s="490" t="e">
        <v>#REF!</v>
      </c>
    </row>
    <row r="38" spans="1:12">
      <c r="A38" s="485" t="str">
        <v>0037</v>
      </c>
      <c r="B38" s="489" t="str">
        <v>2015-0.083.651-2</v>
      </c>
      <c r="C38" s="243" t="str">
        <v>MANDAQUI</v>
      </c>
      <c r="D38" s="243" t="e">
        <v>#REF!</v>
      </c>
      <c r="E38" s="243" t="str">
        <v>R</v>
      </c>
      <c r="F38" s="490">
        <v>64.36</v>
      </c>
      <c r="G38" s="491" t="e">
        <v>#REF!</v>
      </c>
      <c r="H38" s="491" t="e">
        <v>#REF!</v>
      </c>
      <c r="I38" s="490">
        <v>21060.97</v>
      </c>
      <c r="J38" s="492" t="str">
        <v>2016/19780-00</v>
      </c>
      <c r="K38" s="490">
        <v>300</v>
      </c>
      <c r="L38" s="490" t="e">
        <v>#REF!</v>
      </c>
    </row>
    <row r="39" spans="1:12">
      <c r="A39" s="485" t="str">
        <v>0038</v>
      </c>
      <c r="B39" s="489" t="str">
        <v>2015-0.289.198-7</v>
      </c>
      <c r="C39" s="243" t="str">
        <v>SAÚDE</v>
      </c>
      <c r="D39" s="243" t="e">
        <v>#REF!</v>
      </c>
      <c r="E39" s="243" t="str">
        <v>R</v>
      </c>
      <c r="F39" s="490">
        <v>720</v>
      </c>
      <c r="G39" s="491" t="e">
        <v>#REF!</v>
      </c>
      <c r="H39" s="491" t="e">
        <v>#REF!</v>
      </c>
      <c r="I39" s="490">
        <v>764372.7</v>
      </c>
      <c r="J39" s="492" t="str">
        <v>2016/17507-00</v>
      </c>
      <c r="K39" s="490">
        <v>720</v>
      </c>
      <c r="L39" s="490" t="e">
        <v>#REF!</v>
      </c>
    </row>
    <row r="40" spans="1:12">
      <c r="A40" s="485" t="str">
        <v>0039</v>
      </c>
      <c r="B40" s="489" t="str">
        <v>2014-0.299.379-6</v>
      </c>
      <c r="C40" s="243" t="str">
        <v>SANTO AMARO</v>
      </c>
      <c r="D40" s="243" t="e">
        <v>#REF!</v>
      </c>
      <c r="E40" s="243" t="str">
        <v>R</v>
      </c>
      <c r="F40" s="490">
        <v>3304.05</v>
      </c>
      <c r="G40" s="491" t="e">
        <v>#REF!</v>
      </c>
      <c r="H40" s="491" t="e">
        <v>#REF!</v>
      </c>
      <c r="I40" s="490">
        <v>1337728.8500000001</v>
      </c>
      <c r="J40" s="492" t="str">
        <v>2015/17226-00</v>
      </c>
      <c r="K40" s="490">
        <v>1158.1500000000001</v>
      </c>
      <c r="L40" s="490" t="e">
        <v>#REF!</v>
      </c>
    </row>
    <row r="41" spans="1:12">
      <c r="A41" s="485" t="str">
        <v>0040</v>
      </c>
      <c r="B41" s="489" t="str">
        <v>2015-0.334.043-7</v>
      </c>
      <c r="C41" s="243" t="str">
        <v>VILA MATILDE</v>
      </c>
      <c r="D41" s="243" t="e">
        <v>#REF!</v>
      </c>
      <c r="E41" s="243" t="str">
        <v>R</v>
      </c>
      <c r="F41" s="490">
        <v>11886.48</v>
      </c>
      <c r="G41" s="491" t="e">
        <v>#REF!</v>
      </c>
      <c r="H41" s="491" t="e">
        <v>#REF!</v>
      </c>
      <c r="I41" s="490">
        <v>1523025.22</v>
      </c>
      <c r="J41" s="492" t="str">
        <v>2015/01730-02</v>
      </c>
      <c r="K41" s="490">
        <v>3969.46</v>
      </c>
      <c r="L41" s="490" t="e">
        <v>#REF!</v>
      </c>
    </row>
    <row r="42" spans="1:12">
      <c r="A42" s="485" t="str">
        <v>0041</v>
      </c>
      <c r="B42" s="489" t="str">
        <v>2015-0.206.165-8</v>
      </c>
      <c r="C42" s="243" t="str">
        <v>SANTO AMARO</v>
      </c>
      <c r="D42" s="243" t="e">
        <v>#REF!</v>
      </c>
      <c r="E42" s="243" t="str">
        <v>R</v>
      </c>
      <c r="F42" s="490">
        <v>11027.11</v>
      </c>
      <c r="G42" s="491" t="e">
        <v>#REF!</v>
      </c>
      <c r="H42" s="491" t="e">
        <v>#REF!</v>
      </c>
      <c r="I42" s="490">
        <v>4433204.7300000004</v>
      </c>
      <c r="J42" s="492" t="str">
        <v>2016/0709000</v>
      </c>
      <c r="K42" s="490">
        <v>3965.97</v>
      </c>
      <c r="L42" s="490" t="e">
        <v>#REF!</v>
      </c>
    </row>
    <row r="43" spans="1:12">
      <c r="A43" s="485" t="str">
        <v>0042</v>
      </c>
      <c r="B43" s="489" t="str">
        <v>2015-0.087.872-0</v>
      </c>
      <c r="C43" s="243" t="str">
        <v>CARRÃO</v>
      </c>
      <c r="D43" s="243" t="e">
        <v>#REF!</v>
      </c>
      <c r="E43" s="243" t="str">
        <v>R</v>
      </c>
      <c r="F43" s="490">
        <v>21.18</v>
      </c>
      <c r="G43" s="491" t="e">
        <v>#REF!</v>
      </c>
      <c r="H43" s="491" t="e">
        <v>#REF!</v>
      </c>
      <c r="I43" s="490">
        <v>20441.45</v>
      </c>
      <c r="J43" s="492" t="str">
        <v>2016/65466-00</v>
      </c>
      <c r="K43" s="490">
        <v>108</v>
      </c>
      <c r="L43" s="490" t="e">
        <v>#REF!</v>
      </c>
    </row>
    <row r="44" spans="1:12">
      <c r="A44" s="485" t="str">
        <v>0043</v>
      </c>
      <c r="B44" s="489" t="str">
        <v>2014-0.306.145-5</v>
      </c>
      <c r="C44" s="243" t="str">
        <v>BELA VISTA</v>
      </c>
      <c r="D44" s="243" t="e">
        <v>#REF!</v>
      </c>
      <c r="E44" s="243" t="str">
        <v>R</v>
      </c>
      <c r="F44" s="490">
        <v>8708.25</v>
      </c>
      <c r="G44" s="491" t="e">
        <v>#REF!</v>
      </c>
      <c r="H44" s="491" t="e">
        <v>#REF!</v>
      </c>
      <c r="I44" s="490">
        <v>0</v>
      </c>
      <c r="J44" s="492" t="str">
        <v>2016/1395700</v>
      </c>
      <c r="K44" s="490">
        <v>2902.45</v>
      </c>
      <c r="L44" s="490" t="e">
        <v>#REF!</v>
      </c>
    </row>
    <row r="45" spans="1:12">
      <c r="A45" s="485" t="str">
        <v>0044</v>
      </c>
      <c r="B45" s="489" t="str">
        <v>2015-0.325.128-0</v>
      </c>
      <c r="C45" s="243" t="str">
        <v>VILA MARIANA</v>
      </c>
      <c r="D45" s="243" t="e">
        <v>#REF!</v>
      </c>
      <c r="E45" s="243" t="str">
        <v>R</v>
      </c>
      <c r="F45" s="490">
        <v>1676.67</v>
      </c>
      <c r="G45" s="491" t="e">
        <v>#REF!</v>
      </c>
      <c r="H45" s="491" t="e">
        <v>#REF!</v>
      </c>
      <c r="I45" s="490">
        <v>2257559.64</v>
      </c>
      <c r="J45" s="492" t="str">
        <v>2016/23004-00</v>
      </c>
      <c r="K45" s="490">
        <v>1875.81</v>
      </c>
      <c r="L45" s="490" t="e">
        <v>#REF!</v>
      </c>
    </row>
    <row r="46" spans="1:12">
      <c r="A46" s="485" t="str">
        <v>0045</v>
      </c>
      <c r="B46" s="489" t="str">
        <v>2015-0.289.315-9</v>
      </c>
      <c r="C46" s="243" t="str">
        <v>CACHOEIRINHA</v>
      </c>
      <c r="D46" s="243" t="e">
        <v>#REF!</v>
      </c>
      <c r="E46" s="243" t="str">
        <v>R</v>
      </c>
      <c r="F46" s="490">
        <v>185.52</v>
      </c>
      <c r="G46" s="491" t="e">
        <v>#REF!</v>
      </c>
      <c r="H46" s="491" t="e">
        <v>#REF!</v>
      </c>
      <c r="I46" s="490">
        <v>16091.91</v>
      </c>
      <c r="J46" s="492" t="str">
        <v>2016/22485-00</v>
      </c>
      <c r="K46" s="490">
        <v>384.05</v>
      </c>
      <c r="L46" s="490" t="e">
        <v>#REF!</v>
      </c>
    </row>
    <row r="47" spans="1:12">
      <c r="A47" s="485" t="str">
        <v>0046</v>
      </c>
      <c r="B47" s="489" t="str">
        <v>2015-0.060.480-8</v>
      </c>
      <c r="C47" s="243" t="str">
        <v>CAMBUCI</v>
      </c>
      <c r="D47" s="243" t="e">
        <v>#REF!</v>
      </c>
      <c r="E47" s="243" t="str">
        <v>R</v>
      </c>
      <c r="F47" s="490">
        <v>2156.19</v>
      </c>
      <c r="G47" s="491" t="e">
        <v>#REF!</v>
      </c>
      <c r="H47" s="491" t="e">
        <v>#REF!</v>
      </c>
      <c r="I47" s="490">
        <v>631146.87</v>
      </c>
      <c r="J47" s="492" t="str">
        <v>2016/14761-00</v>
      </c>
      <c r="K47" s="490">
        <v>2320</v>
      </c>
      <c r="L47" s="490" t="e">
        <v>#REF!</v>
      </c>
    </row>
    <row r="48" spans="1:12">
      <c r="A48" s="485" t="str">
        <v>0047</v>
      </c>
      <c r="B48" s="489" t="str">
        <v>2014-0.145.502-2</v>
      </c>
      <c r="C48" s="243" t="str">
        <v>SAÚDE</v>
      </c>
      <c r="D48" s="243" t="e">
        <v>#REF!</v>
      </c>
      <c r="E48" s="243" t="str">
        <v>R</v>
      </c>
      <c r="F48" s="490">
        <v>5173.6499999999996</v>
      </c>
      <c r="G48" s="491" t="e">
        <v>#REF!</v>
      </c>
      <c r="H48" s="491" t="e">
        <v>#REF!</v>
      </c>
      <c r="I48" s="490">
        <v>1925546.86</v>
      </c>
      <c r="J48" s="492" t="str">
        <v>2015/28521-00</v>
      </c>
      <c r="K48" s="490">
        <v>1755.64</v>
      </c>
      <c r="L48" s="490" t="e">
        <v>#REF!</v>
      </c>
    </row>
    <row r="49" spans="1:12">
      <c r="A49" s="485" t="str">
        <v>0048</v>
      </c>
      <c r="B49" s="489" t="str">
        <v>2014-0.161.252-7</v>
      </c>
      <c r="C49" s="243" t="str">
        <v>SAÚDE</v>
      </c>
      <c r="D49" s="243" t="e">
        <v>#REF!</v>
      </c>
      <c r="E49" s="243" t="str">
        <v>R</v>
      </c>
      <c r="F49" s="490">
        <v>5226.91</v>
      </c>
      <c r="G49" s="491" t="e">
        <v>#REF!</v>
      </c>
      <c r="H49" s="491" t="e">
        <v>#REF!</v>
      </c>
      <c r="I49" s="490">
        <v>1793916.61</v>
      </c>
      <c r="J49" s="492" t="str">
        <v>2015/27696-00</v>
      </c>
      <c r="K49" s="490">
        <v>1787.33</v>
      </c>
      <c r="L49" s="490" t="e">
        <v>#REF!</v>
      </c>
    </row>
    <row r="50" spans="1:12">
      <c r="A50" s="485" t="str">
        <v>0049</v>
      </c>
      <c r="B50" s="489" t="str">
        <v>2014-0.034.414-6</v>
      </c>
      <c r="C50" s="243" t="str">
        <v>VILA MARIANA</v>
      </c>
      <c r="D50" s="243" t="e">
        <v>#REF!</v>
      </c>
      <c r="E50" s="243" t="str">
        <v>R</v>
      </c>
      <c r="F50" s="490">
        <v>4675.68</v>
      </c>
      <c r="G50" s="491" t="e">
        <v>#REF!</v>
      </c>
      <c r="H50" s="491" t="e">
        <v>#REF!</v>
      </c>
      <c r="I50" s="490">
        <v>2898768.89</v>
      </c>
      <c r="J50" s="492" t="str">
        <v>2016/11127-01</v>
      </c>
      <c r="K50" s="490">
        <v>1558.57</v>
      </c>
      <c r="L50" s="490" t="e">
        <v>#REF!</v>
      </c>
    </row>
    <row r="51" spans="1:12">
      <c r="A51" s="485" t="str">
        <v>0050</v>
      </c>
      <c r="B51" s="489" t="str">
        <v>2016-0.043.267-7</v>
      </c>
      <c r="C51" s="243" t="str">
        <v>VILA PRUDENTE</v>
      </c>
      <c r="D51" s="243" t="e">
        <v>#REF!</v>
      </c>
      <c r="E51" s="243" t="str">
        <v>R</v>
      </c>
      <c r="F51" s="490">
        <v>111.99</v>
      </c>
      <c r="G51" s="491" t="e">
        <v>#REF!</v>
      </c>
      <c r="H51" s="491" t="e">
        <v>#REF!</v>
      </c>
      <c r="I51" s="490">
        <v>21372.13</v>
      </c>
      <c r="J51" s="492" t="str">
        <v>2014/20928-01</v>
      </c>
      <c r="K51" s="490">
        <v>300</v>
      </c>
      <c r="L51" s="490" t="e">
        <v>#REF!</v>
      </c>
    </row>
    <row r="52" spans="1:12">
      <c r="A52" s="485" t="str">
        <v>0051</v>
      </c>
      <c r="B52" s="489" t="str">
        <v>2015-0.337.956-2</v>
      </c>
      <c r="C52" s="243" t="str">
        <v>VILA MATILDE</v>
      </c>
      <c r="D52" s="243" t="e">
        <v>#REF!</v>
      </c>
      <c r="E52" s="243" t="str">
        <v>R</v>
      </c>
      <c r="F52" s="490">
        <v>52.65</v>
      </c>
      <c r="G52" s="491" t="e">
        <v>#REF!</v>
      </c>
      <c r="H52" s="491" t="e">
        <v>#REF!</v>
      </c>
      <c r="I52" s="490">
        <v>22246.28</v>
      </c>
      <c r="J52" s="492" t="str">
        <v>2016/25259-00</v>
      </c>
      <c r="K52" s="490">
        <v>451</v>
      </c>
      <c r="L52" s="490" t="e">
        <v>#REF!</v>
      </c>
    </row>
    <row r="53" spans="1:12">
      <c r="A53" s="485" t="str">
        <v>0052</v>
      </c>
      <c r="B53" s="489" t="str">
        <v>2015-0.099.865-2</v>
      </c>
      <c r="C53" s="243" t="str">
        <v>VILA MARIANA</v>
      </c>
      <c r="D53" s="243" t="e">
        <v>#REF!</v>
      </c>
      <c r="E53" s="243" t="str">
        <v>nR</v>
      </c>
      <c r="F53" s="490">
        <v>297.01</v>
      </c>
      <c r="G53" s="491" t="e">
        <v>#REF!</v>
      </c>
      <c r="H53" s="491" t="e">
        <v>#REF!</v>
      </c>
      <c r="I53" s="490">
        <v>0</v>
      </c>
      <c r="J53" s="492" t="str">
        <v>2016/25295-00</v>
      </c>
      <c r="K53" s="490">
        <v>600</v>
      </c>
      <c r="L53" s="490" t="e">
        <v>#REF!</v>
      </c>
    </row>
    <row r="54" spans="1:12">
      <c r="A54" s="485" t="str">
        <v>0053</v>
      </c>
      <c r="B54" s="489" t="str">
        <v>2015-0.312.829-2</v>
      </c>
      <c r="C54" s="243" t="str">
        <v>SÃO MIGUEL</v>
      </c>
      <c r="D54" s="243" t="e">
        <v>#REF!</v>
      </c>
      <c r="E54" s="243" t="str">
        <v>R</v>
      </c>
      <c r="F54" s="490">
        <v>179.24</v>
      </c>
      <c r="G54" s="491" t="e">
        <v>#REF!</v>
      </c>
      <c r="H54" s="491" t="e">
        <v>#REF!</v>
      </c>
      <c r="I54" s="490">
        <v>8692.32</v>
      </c>
      <c r="J54" s="492" t="str">
        <v>2017/00315-00</v>
      </c>
      <c r="K54" s="490">
        <v>500</v>
      </c>
      <c r="L54" s="490" t="e">
        <v>#REF!</v>
      </c>
    </row>
    <row r="55" spans="1:12">
      <c r="A55" s="485" t="str">
        <v>0054</v>
      </c>
      <c r="B55" s="489" t="str">
        <v>2016-0.174.926-7</v>
      </c>
      <c r="C55" s="243" t="str">
        <v>TUCURUVI</v>
      </c>
      <c r="D55" s="243" t="e">
        <v>#REF!</v>
      </c>
      <c r="E55" s="243" t="str">
        <v>R</v>
      </c>
      <c r="F55" s="490">
        <v>159.78</v>
      </c>
      <c r="G55" s="491" t="e">
        <v>#REF!</v>
      </c>
      <c r="H55" s="491" t="e">
        <v>#REF!</v>
      </c>
      <c r="I55" s="490">
        <v>35174.120000000003</v>
      </c>
      <c r="J55" s="492" t="str">
        <v>2017/00369-00</v>
      </c>
      <c r="K55" s="490">
        <v>627</v>
      </c>
      <c r="L55" s="490" t="e">
        <v>#REF!</v>
      </c>
    </row>
    <row r="56" spans="1:12">
      <c r="A56" s="485" t="str">
        <v>0055</v>
      </c>
      <c r="B56" s="489" t="str">
        <v>2015-0.246.474-4</v>
      </c>
      <c r="C56" s="243" t="str">
        <v>VILA MEDEIROS</v>
      </c>
      <c r="D56" s="243" t="e">
        <v>#REF!</v>
      </c>
      <c r="E56" s="243" t="str">
        <v>R</v>
      </c>
      <c r="F56" s="490">
        <v>129.69999999999999</v>
      </c>
      <c r="G56" s="491" t="e">
        <v>#REF!</v>
      </c>
      <c r="H56" s="491" t="e">
        <v>#REF!</v>
      </c>
      <c r="I56" s="490">
        <v>25198.79</v>
      </c>
      <c r="J56" s="492" t="str">
        <v>2017/00413-00</v>
      </c>
      <c r="K56" s="490">
        <v>326</v>
      </c>
      <c r="L56" s="490" t="e">
        <v>#REF!</v>
      </c>
    </row>
    <row r="57" spans="1:12">
      <c r="A57" s="485" t="str">
        <v>0056</v>
      </c>
      <c r="B57" s="489" t="str">
        <v>2013-0.376.700-3</v>
      </c>
      <c r="C57" s="243" t="str">
        <v>JARDIM PAULISTA</v>
      </c>
      <c r="D57" s="243" t="e">
        <v>#REF!</v>
      </c>
      <c r="E57" s="243" t="str">
        <v>R</v>
      </c>
      <c r="F57" s="490">
        <v>3614.84</v>
      </c>
      <c r="G57" s="491" t="e">
        <v>#REF!</v>
      </c>
      <c r="H57" s="491" t="e">
        <v>#REF!</v>
      </c>
      <c r="I57" s="490">
        <v>5874890.5999999996</v>
      </c>
      <c r="J57" s="492" t="str">
        <v>2017/00281-00</v>
      </c>
      <c r="K57" s="490">
        <v>1212.54</v>
      </c>
      <c r="L57" s="490" t="e">
        <v>#REF!</v>
      </c>
    </row>
    <row r="58" spans="1:12">
      <c r="A58" s="485" t="str">
        <v>0057</v>
      </c>
      <c r="B58" s="489" t="str">
        <v>2015-0.338.264-4</v>
      </c>
      <c r="C58" s="243" t="str">
        <v>VILA JACUÍ</v>
      </c>
      <c r="D58" s="243" t="e">
        <v>#REF!</v>
      </c>
      <c r="E58" s="243" t="str">
        <v>R</v>
      </c>
      <c r="F58" s="490">
        <v>241.49</v>
      </c>
      <c r="G58" s="491" t="e">
        <v>#REF!</v>
      </c>
      <c r="H58" s="491" t="e">
        <v>#REF!</v>
      </c>
      <c r="I58" s="490">
        <v>14947.54</v>
      </c>
      <c r="J58" s="492" t="str">
        <v>2016/26950-00</v>
      </c>
      <c r="K58" s="490">
        <v>350.2</v>
      </c>
      <c r="L58" s="490" t="e">
        <v>#REF!</v>
      </c>
    </row>
    <row r="59" spans="1:12">
      <c r="A59" s="485" t="str">
        <v>0058</v>
      </c>
      <c r="B59" s="489" t="str">
        <v>2015-0.027.710-6</v>
      </c>
      <c r="C59" s="243" t="str">
        <v>FREGUESIA DO Ó</v>
      </c>
      <c r="D59" s="243" t="e">
        <v>#REF!</v>
      </c>
      <c r="E59" s="243" t="str">
        <v>R</v>
      </c>
      <c r="F59" s="490">
        <v>31.46</v>
      </c>
      <c r="G59" s="491" t="e">
        <v>#REF!</v>
      </c>
      <c r="H59" s="491" t="e">
        <v>#REF!</v>
      </c>
      <c r="I59" s="490">
        <v>9132.67</v>
      </c>
      <c r="J59" s="492" t="str">
        <v>2017/00656-00</v>
      </c>
      <c r="K59" s="490">
        <v>556</v>
      </c>
      <c r="L59" s="490" t="e">
        <v>#REF!</v>
      </c>
    </row>
    <row r="60" spans="1:12">
      <c r="A60" s="485" t="str">
        <v>0059</v>
      </c>
      <c r="B60" s="489" t="str">
        <v>2013-0.350.696-0</v>
      </c>
      <c r="C60" s="243" t="str">
        <v>MANDAQUI</v>
      </c>
      <c r="D60" s="243" t="e">
        <v>#REF!</v>
      </c>
      <c r="E60" s="243" t="str">
        <v>R</v>
      </c>
      <c r="F60" s="490">
        <v>71.11</v>
      </c>
      <c r="G60" s="491" t="e">
        <v>#REF!</v>
      </c>
      <c r="H60" s="491" t="e">
        <v>#REF!</v>
      </c>
      <c r="I60" s="490">
        <v>16506.490000000002</v>
      </c>
      <c r="J60" s="492" t="str">
        <v>2016/20534-00</v>
      </c>
      <c r="K60" s="490">
        <v>491.94</v>
      </c>
      <c r="L60" s="490" t="e">
        <v>#REF!</v>
      </c>
    </row>
    <row r="61" spans="1:12">
      <c r="A61" s="485" t="str">
        <v>0060</v>
      </c>
      <c r="B61" s="489" t="str">
        <v>2016-0.139.246-6</v>
      </c>
      <c r="C61" s="243" t="str">
        <v>PINHEIROS</v>
      </c>
      <c r="D61" s="243" t="e">
        <v>#REF!</v>
      </c>
      <c r="E61" s="243" t="str">
        <v>nR</v>
      </c>
      <c r="F61" s="490">
        <v>148.88</v>
      </c>
      <c r="G61" s="491" t="e">
        <v>#REF!</v>
      </c>
      <c r="H61" s="491" t="e">
        <v>#REF!</v>
      </c>
      <c r="I61" s="490">
        <v>409393.54</v>
      </c>
      <c r="J61" s="492" t="str">
        <v>2017/01291-00</v>
      </c>
      <c r="K61" s="490">
        <v>970.91</v>
      </c>
      <c r="L61" s="490" t="e">
        <v>#REF!</v>
      </c>
    </row>
    <row r="62" spans="1:12">
      <c r="A62" s="485" t="str">
        <v>0061</v>
      </c>
      <c r="B62" s="489" t="str">
        <v>2016-0.252.980-5</v>
      </c>
      <c r="C62" s="243" t="str">
        <v>MOOCA</v>
      </c>
      <c r="D62" s="243" t="e">
        <v>#REF!</v>
      </c>
      <c r="E62" s="243" t="str">
        <v>nR</v>
      </c>
      <c r="F62" s="490">
        <v>421.97</v>
      </c>
      <c r="G62" s="491" t="e">
        <v>#REF!</v>
      </c>
      <c r="H62" s="491" t="e">
        <v>#REF!</v>
      </c>
      <c r="I62" s="490">
        <v>213350.01</v>
      </c>
      <c r="J62" s="492" t="str">
        <v>2017-62715-00</v>
      </c>
      <c r="K62" s="490">
        <v>530.20000000000005</v>
      </c>
      <c r="L62" s="490" t="e">
        <v>#REF!</v>
      </c>
    </row>
    <row r="63" spans="1:12">
      <c r="A63" s="485" t="str">
        <v>0062</v>
      </c>
      <c r="B63" s="489" t="str">
        <v>2015-0.188.243-7</v>
      </c>
      <c r="C63" s="243" t="str">
        <v>VILA MATILDE</v>
      </c>
      <c r="D63" s="243" t="e">
        <v>#REF!</v>
      </c>
      <c r="E63" s="243" t="str">
        <v>R</v>
      </c>
      <c r="F63" s="490">
        <v>6317.78</v>
      </c>
      <c r="G63" s="491" t="e">
        <v>#REF!</v>
      </c>
      <c r="H63" s="491" t="e">
        <v>#REF!</v>
      </c>
      <c r="I63" s="490">
        <v>972790.88</v>
      </c>
      <c r="J63" s="492" t="str">
        <v>2016/16093-00</v>
      </c>
      <c r="K63" s="490">
        <v>2150</v>
      </c>
      <c r="L63" s="490" t="e">
        <v>#REF!</v>
      </c>
    </row>
    <row r="64" spans="1:12">
      <c r="A64" s="485" t="str">
        <v>0063</v>
      </c>
      <c r="B64" s="489" t="str">
        <v>2015-0.047.058-5</v>
      </c>
      <c r="C64" s="243" t="str">
        <v>VILA MARIANA</v>
      </c>
      <c r="D64" s="243" t="e">
        <v>#REF!</v>
      </c>
      <c r="E64" s="243" t="str">
        <v>R</v>
      </c>
      <c r="F64" s="490">
        <v>5412.31</v>
      </c>
      <c r="G64" s="491" t="e">
        <v>#REF!</v>
      </c>
      <c r="H64" s="491" t="e">
        <v>#REF!</v>
      </c>
      <c r="I64" s="490">
        <v>4239190.03</v>
      </c>
      <c r="J64" s="492" t="str">
        <v>2016/22020-00</v>
      </c>
      <c r="K64" s="490">
        <v>1804.11</v>
      </c>
      <c r="L64" s="490" t="e">
        <v>#REF!</v>
      </c>
    </row>
    <row r="65" spans="1:12">
      <c r="A65" s="485" t="str">
        <v>0064</v>
      </c>
      <c r="B65" s="489" t="str">
        <v>2015-0.260.567-4</v>
      </c>
      <c r="C65" s="243" t="str">
        <v>SANTANA</v>
      </c>
      <c r="D65" s="243" t="e">
        <v>#REF!</v>
      </c>
      <c r="E65" s="243" t="str">
        <v>R</v>
      </c>
      <c r="F65" s="490">
        <v>38.130000000000003</v>
      </c>
      <c r="G65" s="491" t="e">
        <v>#REF!</v>
      </c>
      <c r="H65" s="491" t="e">
        <v>#REF!</v>
      </c>
      <c r="I65" s="490">
        <v>19026.740000000002</v>
      </c>
      <c r="J65" s="492" t="str">
        <v>2017/02622-00</v>
      </c>
      <c r="K65" s="490">
        <v>472.32</v>
      </c>
      <c r="L65" s="490" t="e">
        <v>#REF!</v>
      </c>
    </row>
    <row r="66" spans="1:12">
      <c r="A66" s="485" t="str">
        <v>0065</v>
      </c>
      <c r="B66" s="489">
        <v>201601380468</v>
      </c>
      <c r="C66" s="243" t="str">
        <v>JARDIM PAULISTA</v>
      </c>
      <c r="D66" s="243" t="e">
        <v>#REF!</v>
      </c>
      <c r="E66" s="243" t="str">
        <v>R</v>
      </c>
      <c r="F66" s="490">
        <v>52.04</v>
      </c>
      <c r="G66" s="491" t="e">
        <v>#REF!</v>
      </c>
      <c r="H66" s="491" t="e">
        <v>#REF!</v>
      </c>
      <c r="I66" s="490">
        <v>166938.84</v>
      </c>
      <c r="J66" s="492" t="str">
        <v>2017/02962-00</v>
      </c>
      <c r="K66" s="490">
        <v>172</v>
      </c>
      <c r="L66" s="490" t="e">
        <v>#REF!</v>
      </c>
    </row>
    <row r="67" spans="1:12">
      <c r="A67" s="485" t="str">
        <v>0066</v>
      </c>
      <c r="B67" s="489" t="str">
        <v>2016-0.002.967-8</v>
      </c>
      <c r="C67" s="243" t="str">
        <v>TUCURUVI</v>
      </c>
      <c r="D67" s="243" t="e">
        <v>#REF!</v>
      </c>
      <c r="E67" s="243" t="str">
        <v>R</v>
      </c>
      <c r="F67" s="490">
        <v>39.72</v>
      </c>
      <c r="G67" s="491" t="e">
        <v>#REF!</v>
      </c>
      <c r="H67" s="491" t="e">
        <v>#REF!</v>
      </c>
      <c r="I67" s="490">
        <v>8514.14</v>
      </c>
      <c r="J67" s="492" t="str">
        <v>2017/03755-00</v>
      </c>
      <c r="K67" s="490">
        <v>216.5</v>
      </c>
      <c r="L67" s="490" t="e">
        <v>#REF!</v>
      </c>
    </row>
    <row r="68" spans="1:12">
      <c r="A68" s="485" t="str">
        <v>0067</v>
      </c>
      <c r="B68" s="489" t="str">
        <v>2016-0.184.034-5</v>
      </c>
      <c r="C68" s="243" t="str">
        <v>PEDREIRA</v>
      </c>
      <c r="D68" s="243" t="e">
        <v>#REF!</v>
      </c>
      <c r="E68" s="243" t="str">
        <v>R</v>
      </c>
      <c r="F68" s="490">
        <v>444.15</v>
      </c>
      <c r="G68" s="491" t="e">
        <v>#REF!</v>
      </c>
      <c r="H68" s="491" t="e">
        <v>#REF!</v>
      </c>
      <c r="I68" s="490">
        <v>62052.1</v>
      </c>
      <c r="J68" s="492" t="str">
        <v>2017/03534-00</v>
      </c>
      <c r="K68" s="490">
        <v>400</v>
      </c>
      <c r="L68" s="490" t="e">
        <v>#REF!</v>
      </c>
    </row>
    <row r="69" spans="1:12">
      <c r="A69" s="485" t="str">
        <v>0068</v>
      </c>
      <c r="B69" s="489" t="str">
        <v>2016-0.028.436-8</v>
      </c>
      <c r="C69" s="243" t="str">
        <v>VILA GUILHERME</v>
      </c>
      <c r="D69" s="243" t="e">
        <v>#REF!</v>
      </c>
      <c r="E69" s="243" t="str">
        <v>R</v>
      </c>
      <c r="F69" s="490">
        <v>260.8</v>
      </c>
      <c r="G69" s="491" t="e">
        <v>#REF!</v>
      </c>
      <c r="H69" s="491" t="e">
        <v>#REF!</v>
      </c>
      <c r="I69" s="490">
        <v>62238.43</v>
      </c>
      <c r="J69" s="492" t="str">
        <v>2017/03644-00</v>
      </c>
      <c r="K69" s="490">
        <v>1491.6</v>
      </c>
      <c r="L69" s="490" t="e">
        <v>#REF!</v>
      </c>
    </row>
    <row r="70" spans="1:12">
      <c r="A70" s="485" t="str">
        <v>0069</v>
      </c>
      <c r="B70" s="489" t="str">
        <v>2014-0.307.621-5</v>
      </c>
      <c r="C70" s="243" t="str">
        <v>VILA MARIANA</v>
      </c>
      <c r="D70" s="243" t="e">
        <v>#REF!</v>
      </c>
      <c r="E70" s="243" t="str">
        <v>R</v>
      </c>
      <c r="F70" s="490">
        <v>5490.53</v>
      </c>
      <c r="G70" s="491" t="e">
        <v>#REF!</v>
      </c>
      <c r="H70" s="491" t="e">
        <v>#REF!</v>
      </c>
      <c r="I70" s="490">
        <v>2361469.2999999998</v>
      </c>
      <c r="J70" s="492" t="str">
        <v>2016/11618-00</v>
      </c>
      <c r="K70" s="490">
        <v>1878</v>
      </c>
      <c r="L70" s="490" t="e">
        <v>#REF!</v>
      </c>
    </row>
    <row r="71" spans="1:12">
      <c r="A71" s="485" t="str">
        <v>0070</v>
      </c>
      <c r="B71" s="489" t="str">
        <v>2015-0.341.384-7</v>
      </c>
      <c r="C71" s="243" t="str">
        <v>MANDAQUI</v>
      </c>
      <c r="D71" s="243" t="e">
        <v>#REF!</v>
      </c>
      <c r="E71" s="243" t="str">
        <v>R</v>
      </c>
      <c r="F71" s="490">
        <v>220.64</v>
      </c>
      <c r="G71" s="491" t="e">
        <v>#REF!</v>
      </c>
      <c r="H71" s="491" t="e">
        <v>#REF!</v>
      </c>
      <c r="I71" s="490">
        <v>82358.31</v>
      </c>
      <c r="J71" s="492" t="str">
        <v>2017/05337-00</v>
      </c>
      <c r="K71" s="490">
        <v>892</v>
      </c>
      <c r="L71" s="490" t="e">
        <v>#REF!</v>
      </c>
    </row>
    <row r="72" spans="1:12">
      <c r="A72" s="485" t="str">
        <v>0071</v>
      </c>
      <c r="B72" s="489">
        <v>201601564445</v>
      </c>
      <c r="C72" s="243" t="str">
        <v>SÃO MIGUEL</v>
      </c>
      <c r="D72" s="243" t="e">
        <v>#REF!</v>
      </c>
      <c r="E72" s="243" t="str">
        <v>nR</v>
      </c>
      <c r="F72" s="490">
        <v>55.59</v>
      </c>
      <c r="G72" s="491" t="e">
        <v>#REF!</v>
      </c>
      <c r="H72" s="491" t="e">
        <v>#REF!</v>
      </c>
      <c r="I72" s="490">
        <v>0</v>
      </c>
      <c r="J72" s="492" t="str">
        <v>2017/60440-00</v>
      </c>
      <c r="K72" s="490">
        <v>300</v>
      </c>
      <c r="L72" s="490" t="e">
        <v>#REF!</v>
      </c>
    </row>
    <row r="73" spans="1:12">
      <c r="A73" s="485" t="str">
        <v>0072</v>
      </c>
      <c r="B73" s="489" t="str">
        <v>2014-0.309.514-7</v>
      </c>
      <c r="C73" s="243" t="str">
        <v>VILA MARIANA</v>
      </c>
      <c r="D73" s="243" t="e">
        <v>#REF!</v>
      </c>
      <c r="E73" s="243" t="str">
        <v>R</v>
      </c>
      <c r="F73" s="490">
        <v>3474.59</v>
      </c>
      <c r="G73" s="491" t="e">
        <v>#REF!</v>
      </c>
      <c r="H73" s="491" t="e">
        <v>#REF!</v>
      </c>
      <c r="I73" s="490">
        <v>2191531.41</v>
      </c>
      <c r="J73" s="492" t="str">
        <v>2016/03644-00</v>
      </c>
      <c r="K73" s="490">
        <v>1248.45</v>
      </c>
      <c r="L73" s="490" t="e">
        <v>#REF!</v>
      </c>
    </row>
    <row r="74" spans="1:12">
      <c r="A74" s="485" t="str">
        <v>0073</v>
      </c>
      <c r="B74" s="489" t="str">
        <v>2015-0.287.894-8</v>
      </c>
      <c r="C74" s="243" t="str">
        <v>ERMELINO MATARAZZO</v>
      </c>
      <c r="D74" s="243" t="e">
        <v>#REF!</v>
      </c>
      <c r="E74" s="243" t="str">
        <v>R</v>
      </c>
      <c r="F74" s="490">
        <v>81.27</v>
      </c>
      <c r="G74" s="491" t="e">
        <v>#REF!</v>
      </c>
      <c r="H74" s="491" t="e">
        <v>#REF!</v>
      </c>
      <c r="I74" s="490">
        <v>5435.99</v>
      </c>
      <c r="J74" s="492" t="str">
        <v>2017/0535-00</v>
      </c>
      <c r="K74" s="490">
        <v>170</v>
      </c>
      <c r="L74" s="490" t="e">
        <v>#REF!</v>
      </c>
    </row>
    <row r="75" spans="1:12">
      <c r="A75" s="485" t="str">
        <v>0074</v>
      </c>
      <c r="B75" s="489" t="str">
        <v>2015-0.034.336-2</v>
      </c>
      <c r="C75" s="243" t="str">
        <v>VILA PRUDENTE</v>
      </c>
      <c r="D75" s="243" t="e">
        <v>#REF!</v>
      </c>
      <c r="E75" s="243" t="str">
        <v>R</v>
      </c>
      <c r="F75" s="490">
        <v>73.09</v>
      </c>
      <c r="G75" s="491" t="e">
        <v>#REF!</v>
      </c>
      <c r="H75" s="491" t="e">
        <v>#REF!</v>
      </c>
      <c r="I75" s="490">
        <v>17308.91</v>
      </c>
      <c r="J75" s="492" t="str">
        <v>2017/05354-00</v>
      </c>
      <c r="K75" s="490">
        <v>366.53</v>
      </c>
      <c r="L75" s="490" t="e">
        <v>#REF!</v>
      </c>
    </row>
    <row r="76" spans="1:12">
      <c r="A76" s="485" t="str">
        <v>0075</v>
      </c>
      <c r="B76" s="489" t="str">
        <v>2016-0.120.439-2</v>
      </c>
      <c r="C76" s="243" t="str">
        <v>SANTANA</v>
      </c>
      <c r="D76" s="243" t="e">
        <v>#REF!</v>
      </c>
      <c r="E76" s="243" t="str">
        <v>R</v>
      </c>
      <c r="F76" s="490">
        <v>51</v>
      </c>
      <c r="G76" s="491" t="e">
        <v>#REF!</v>
      </c>
      <c r="H76" s="491" t="e">
        <v>#REF!</v>
      </c>
      <c r="I76" s="490">
        <v>19554.96</v>
      </c>
      <c r="J76" s="492" t="str">
        <v>2017/05344-00</v>
      </c>
      <c r="K76" s="490">
        <v>447.5</v>
      </c>
      <c r="L76" s="490" t="e">
        <v>#REF!</v>
      </c>
    </row>
    <row r="77" spans="1:12">
      <c r="A77" s="485" t="str">
        <v>0076</v>
      </c>
      <c r="B77" s="489" t="str">
        <v>2015-0.142.512-5</v>
      </c>
      <c r="C77" s="243" t="str">
        <v>CAMPO BELO</v>
      </c>
      <c r="D77" s="243" t="e">
        <v>#REF!</v>
      </c>
      <c r="E77" s="243" t="str">
        <v>R</v>
      </c>
      <c r="F77" s="490">
        <v>84.86</v>
      </c>
      <c r="G77" s="491" t="e">
        <v>#REF!</v>
      </c>
      <c r="H77" s="491" t="e">
        <v>#REF!</v>
      </c>
      <c r="I77" s="490">
        <v>29760.43</v>
      </c>
      <c r="J77" s="492" t="str">
        <v>2017/05497-00</v>
      </c>
      <c r="K77" s="490">
        <v>275</v>
      </c>
      <c r="L77" s="490" t="e">
        <v>#REF!</v>
      </c>
    </row>
    <row r="78" spans="1:12">
      <c r="A78" s="485" t="str">
        <v>0077</v>
      </c>
      <c r="B78" s="489" t="str">
        <v>2013-0.348.757-4</v>
      </c>
      <c r="C78" s="243" t="str">
        <v>SAÚDE</v>
      </c>
      <c r="D78" s="243" t="e">
        <v>#REF!</v>
      </c>
      <c r="E78" s="243" t="str">
        <v>R</v>
      </c>
      <c r="F78" s="490">
        <v>8888.49</v>
      </c>
      <c r="G78" s="491" t="e">
        <v>#REF!</v>
      </c>
      <c r="H78" s="491" t="e">
        <v>#REF!</v>
      </c>
      <c r="I78" s="490">
        <v>6222796.5800000001</v>
      </c>
      <c r="J78" s="492" t="str">
        <v>2015/21750-00</v>
      </c>
      <c r="K78" s="490">
        <v>3006.68</v>
      </c>
      <c r="L78" s="490" t="e">
        <v>#REF!</v>
      </c>
    </row>
    <row r="79" spans="1:12">
      <c r="A79" s="485" t="str">
        <v>0078</v>
      </c>
      <c r="B79" s="489" t="str">
        <v>2016-0.187.763-0</v>
      </c>
      <c r="C79" s="243" t="str">
        <v>TUCURUVI</v>
      </c>
      <c r="D79" s="243" t="e">
        <v>#REF!</v>
      </c>
      <c r="E79" s="243" t="str">
        <v>R</v>
      </c>
      <c r="F79" s="490">
        <v>390.88</v>
      </c>
      <c r="G79" s="491" t="e">
        <v>#REF!</v>
      </c>
      <c r="H79" s="491" t="e">
        <v>#REF!</v>
      </c>
      <c r="I79" s="490">
        <v>86085.25</v>
      </c>
      <c r="J79" s="492" t="str">
        <v>2017/07821-00</v>
      </c>
      <c r="K79" s="490">
        <v>500</v>
      </c>
      <c r="L79" s="490" t="e">
        <v>#REF!</v>
      </c>
    </row>
    <row r="80" spans="1:12">
      <c r="A80" s="485" t="str">
        <v>0079</v>
      </c>
      <c r="B80" s="489" t="str">
        <v>2015-0.193.574-3</v>
      </c>
      <c r="C80" s="243" t="str">
        <v>VILA MARIANA</v>
      </c>
      <c r="D80" s="243" t="e">
        <v>#REF!</v>
      </c>
      <c r="E80" s="243" t="str">
        <v>R</v>
      </c>
      <c r="F80" s="490">
        <v>1360.96</v>
      </c>
      <c r="G80" s="491" t="e">
        <v>#REF!</v>
      </c>
      <c r="H80" s="491" t="e">
        <v>#REF!</v>
      </c>
      <c r="I80" s="490">
        <v>3475550.24</v>
      </c>
      <c r="J80" s="492" t="str">
        <v>2016/16208-00</v>
      </c>
      <c r="K80" s="490">
        <v>1360</v>
      </c>
      <c r="L80" s="490" t="e">
        <v>#REF!</v>
      </c>
    </row>
    <row r="81" spans="1:12">
      <c r="A81" s="485" t="str">
        <v>0080</v>
      </c>
      <c r="B81" s="489" t="str">
        <v>2012-0.348.078-0</v>
      </c>
      <c r="C81" s="243" t="str">
        <v>PINHEIROS</v>
      </c>
      <c r="D81" s="243" t="e">
        <v>#REF!</v>
      </c>
      <c r="E81" s="243" t="str">
        <v>nR</v>
      </c>
      <c r="F81" s="490">
        <v>468.16</v>
      </c>
      <c r="G81" s="491" t="e">
        <v>#REF!</v>
      </c>
      <c r="H81" s="491" t="e">
        <v>#REF!</v>
      </c>
      <c r="I81" s="490">
        <v>615630.82999999996</v>
      </c>
      <c r="J81" s="492" t="str">
        <v>2017/00563-00</v>
      </c>
      <c r="K81" s="490">
        <v>348.4</v>
      </c>
      <c r="L81" s="490" t="e">
        <v>#REF!</v>
      </c>
    </row>
    <row r="82" spans="1:12">
      <c r="A82" s="485" t="str">
        <v>0081</v>
      </c>
      <c r="B82" s="489">
        <v>201601630200</v>
      </c>
      <c r="C82" s="243" t="str">
        <v>TUCURUVI</v>
      </c>
      <c r="D82" s="243" t="e">
        <v>#REF!</v>
      </c>
      <c r="E82" s="243" t="str">
        <v>R</v>
      </c>
      <c r="F82" s="490">
        <v>106.42</v>
      </c>
      <c r="G82" s="491" t="e">
        <v>#REF!</v>
      </c>
      <c r="H82" s="491" t="e">
        <v>#REF!</v>
      </c>
      <c r="I82" s="490">
        <v>23351.11</v>
      </c>
      <c r="J82" s="492" t="str">
        <v>2017/07841-00</v>
      </c>
      <c r="K82" s="490">
        <v>329</v>
      </c>
      <c r="L82" s="490" t="e">
        <v>#REF!</v>
      </c>
    </row>
    <row r="83" spans="1:12">
      <c r="A83" s="485" t="str">
        <v>0082</v>
      </c>
      <c r="B83" s="489" t="str">
        <v>2016-0.125.868-9</v>
      </c>
      <c r="C83" s="243" t="str">
        <v>PIRITUBA</v>
      </c>
      <c r="D83" s="243" t="e">
        <v>#REF!</v>
      </c>
      <c r="E83" s="243" t="str">
        <v>R</v>
      </c>
      <c r="F83" s="490">
        <v>205.04</v>
      </c>
      <c r="G83" s="491" t="e">
        <v>#REF!</v>
      </c>
      <c r="H83" s="491" t="e">
        <v>#REF!</v>
      </c>
      <c r="I83" s="490">
        <v>36165.269999999997</v>
      </c>
      <c r="J83" s="492" t="str">
        <v>2017/07996-00</v>
      </c>
      <c r="K83" s="490">
        <v>304.99</v>
      </c>
      <c r="L83" s="490" t="e">
        <v>#REF!</v>
      </c>
    </row>
    <row r="84" spans="1:12">
      <c r="A84" s="485" t="str">
        <v>0083</v>
      </c>
      <c r="B84" s="489">
        <v>201500005742</v>
      </c>
      <c r="C84" s="243" t="str">
        <v>VILA MARIA</v>
      </c>
      <c r="D84" s="243" t="e">
        <v>#REF!</v>
      </c>
      <c r="E84" s="243" t="str">
        <v>nR</v>
      </c>
      <c r="F84" s="490">
        <v>3701.24</v>
      </c>
      <c r="G84" s="491" t="e">
        <v>#REF!</v>
      </c>
      <c r="H84" s="491" t="e">
        <v>#REF!</v>
      </c>
      <c r="I84" s="490">
        <v>0</v>
      </c>
      <c r="J84" s="492" t="str">
        <v>2017/08301-00</v>
      </c>
      <c r="K84" s="490">
        <v>3782.6</v>
      </c>
      <c r="L84" s="490" t="e">
        <v>#REF!</v>
      </c>
    </row>
    <row r="85" spans="1:12">
      <c r="A85" s="485" t="str">
        <v>0085</v>
      </c>
      <c r="B85" s="489" t="str">
        <v>2016-0.144.200-5</v>
      </c>
      <c r="C85" s="243" t="str">
        <v>VILA MATILDE</v>
      </c>
      <c r="D85" s="243" t="e">
        <v>#REF!</v>
      </c>
      <c r="E85" s="243" t="str">
        <v>R</v>
      </c>
      <c r="F85" s="490">
        <v>163.43</v>
      </c>
      <c r="G85" s="491" t="e">
        <v>#REF!</v>
      </c>
      <c r="H85" s="491" t="e">
        <v>#REF!</v>
      </c>
      <c r="I85" s="490">
        <v>17195.669999999998</v>
      </c>
      <c r="J85" s="492" t="str">
        <v>2017/05648-00</v>
      </c>
      <c r="K85" s="490">
        <v>250</v>
      </c>
      <c r="L85" s="490" t="e">
        <v>#REF!</v>
      </c>
    </row>
    <row r="86" spans="1:12">
      <c r="A86" s="485" t="str">
        <v>0086</v>
      </c>
      <c r="B86" s="489" t="str">
        <v>2015-0.140.947-2</v>
      </c>
      <c r="C86" s="243" t="str">
        <v>VILA CURUÇÁ</v>
      </c>
      <c r="D86" s="243" t="e">
        <v>#REF!</v>
      </c>
      <c r="E86" s="243" t="str">
        <v>R</v>
      </c>
      <c r="F86" s="490">
        <v>9668.2900000000009</v>
      </c>
      <c r="G86" s="491" t="e">
        <v>#REF!</v>
      </c>
      <c r="H86" s="491" t="e">
        <v>#REF!</v>
      </c>
      <c r="I86" s="490">
        <v>199624.15</v>
      </c>
      <c r="J86" s="492" t="str">
        <v>2016/08842-00</v>
      </c>
      <c r="K86" s="490">
        <v>3363</v>
      </c>
      <c r="L86" s="490" t="e">
        <v>#REF!</v>
      </c>
    </row>
    <row r="87" spans="1:12">
      <c r="A87" s="485" t="str">
        <v>0087</v>
      </c>
      <c r="B87" s="489" t="str">
        <v>2016-0.238.115-8</v>
      </c>
      <c r="C87" s="243" t="str">
        <v>TUCURUVI</v>
      </c>
      <c r="D87" s="243" t="e">
        <v>#REF!</v>
      </c>
      <c r="E87" s="243" t="str">
        <v>R</v>
      </c>
      <c r="F87" s="490">
        <v>115.31</v>
      </c>
      <c r="G87" s="491" t="e">
        <v>#REF!</v>
      </c>
      <c r="H87" s="491" t="e">
        <v>#REF!</v>
      </c>
      <c r="I87" s="490">
        <v>25052.16</v>
      </c>
      <c r="J87" s="492" t="str">
        <v>2017/08874-00</v>
      </c>
      <c r="K87" s="490">
        <v>430</v>
      </c>
      <c r="L87" s="490" t="e">
        <v>#REF!</v>
      </c>
    </row>
    <row r="88" spans="1:12">
      <c r="A88" s="485" t="str">
        <v>0088</v>
      </c>
      <c r="B88" s="489" t="str">
        <v>2016-0.052.320-6</v>
      </c>
      <c r="C88" s="243" t="str">
        <v>ARICANDUVA</v>
      </c>
      <c r="D88" s="243" t="e">
        <v>#REF!</v>
      </c>
      <c r="E88" s="243" t="str">
        <v>R</v>
      </c>
      <c r="F88" s="490">
        <v>230.98</v>
      </c>
      <c r="G88" s="491" t="e">
        <v>#REF!</v>
      </c>
      <c r="H88" s="491" t="e">
        <v>#REF!</v>
      </c>
      <c r="I88" s="490">
        <v>33595.72</v>
      </c>
      <c r="J88" s="492" t="str">
        <v>2017/00657-00</v>
      </c>
      <c r="K88" s="490">
        <v>500</v>
      </c>
      <c r="L88" s="490" t="e">
        <v>#REF!</v>
      </c>
    </row>
    <row r="89" spans="1:12">
      <c r="A89" s="485" t="str">
        <v>0089</v>
      </c>
      <c r="B89" s="489" t="str">
        <v>2016-0.136.999-5</v>
      </c>
      <c r="C89" s="243" t="str">
        <v>VILA MEDEIROS</v>
      </c>
      <c r="D89" s="243" t="e">
        <v>#REF!</v>
      </c>
      <c r="E89" s="243" t="str">
        <v>R</v>
      </c>
      <c r="F89" s="490">
        <v>150.41999999999999</v>
      </c>
      <c r="G89" s="491" t="e">
        <v>#REF!</v>
      </c>
      <c r="H89" s="491" t="e">
        <v>#REF!</v>
      </c>
      <c r="I89" s="490">
        <v>31082.15</v>
      </c>
      <c r="J89" s="492" t="str">
        <v>2017/09455-00</v>
      </c>
      <c r="K89" s="490">
        <v>500</v>
      </c>
      <c r="L89" s="490" t="e">
        <v>#REF!</v>
      </c>
    </row>
    <row r="90" spans="1:12">
      <c r="A90" s="485" t="str">
        <v>0090</v>
      </c>
      <c r="B90" s="489">
        <v>201401600480</v>
      </c>
      <c r="C90" s="243" t="str">
        <v>PINHEIROS</v>
      </c>
      <c r="D90" s="243" t="e">
        <v>#REF!</v>
      </c>
      <c r="E90" s="243" t="str">
        <v>R/nR</v>
      </c>
      <c r="F90" s="490">
        <v>3116.36</v>
      </c>
      <c r="G90" s="491" t="e">
        <v>#REF!</v>
      </c>
      <c r="H90" s="491" t="e">
        <v>#REF!</v>
      </c>
      <c r="I90" s="490">
        <v>1477058.24</v>
      </c>
      <c r="J90" s="492" t="str">
        <v>2016/11748-01</v>
      </c>
      <c r="K90" s="490">
        <v>1039</v>
      </c>
      <c r="L90" s="490" t="e">
        <v>#REF!</v>
      </c>
    </row>
    <row r="91" spans="1:12">
      <c r="A91" s="485" t="str">
        <v>0091</v>
      </c>
      <c r="B91" s="489" t="str">
        <v>2016-0.168.898-5</v>
      </c>
      <c r="C91" s="243" t="str">
        <v>ARTUR ALVIM</v>
      </c>
      <c r="D91" s="243" t="e">
        <v>#REF!</v>
      </c>
      <c r="E91" s="243" t="str">
        <v>R</v>
      </c>
      <c r="F91" s="490">
        <v>967.38</v>
      </c>
      <c r="G91" s="491" t="e">
        <v>#REF!</v>
      </c>
      <c r="H91" s="491" t="e">
        <v>#REF!</v>
      </c>
      <c r="I91" s="490">
        <v>29856.28</v>
      </c>
      <c r="J91" s="492" t="str">
        <v>2017/09173-00</v>
      </c>
      <c r="K91" s="490">
        <v>645</v>
      </c>
      <c r="L91" s="490" t="e">
        <v>#REF!</v>
      </c>
    </row>
    <row r="92" spans="1:12">
      <c r="A92" s="485" t="str">
        <v>0092</v>
      </c>
      <c r="B92" s="489" t="str">
        <v>2015-0.316.881-2</v>
      </c>
      <c r="C92" s="243" t="str">
        <v>SAÚDE</v>
      </c>
      <c r="D92" s="243" t="e">
        <v>#REF!</v>
      </c>
      <c r="E92" s="243" t="str">
        <v>R</v>
      </c>
      <c r="F92" s="490">
        <v>4630.09</v>
      </c>
      <c r="G92" s="491" t="e">
        <v>#REF!</v>
      </c>
      <c r="H92" s="491" t="e">
        <v>#REF!</v>
      </c>
      <c r="I92" s="490">
        <v>1628999.03</v>
      </c>
      <c r="J92" s="492" t="str">
        <v>2016/15498-00</v>
      </c>
      <c r="K92" s="490">
        <v>1549.12</v>
      </c>
      <c r="L92" s="490" t="e">
        <v>#REF!</v>
      </c>
    </row>
    <row r="93" spans="1:12">
      <c r="A93" s="485" t="str">
        <v>0093</v>
      </c>
      <c r="B93" s="489">
        <v>201500323183</v>
      </c>
      <c r="C93" s="243" t="str">
        <v>CONSOLAÇÃO</v>
      </c>
      <c r="D93" s="243" t="e">
        <v>#REF!</v>
      </c>
      <c r="E93" s="243" t="str">
        <v>nR</v>
      </c>
      <c r="F93" s="490">
        <v>2991.37</v>
      </c>
      <c r="G93" s="491" t="e">
        <v>#REF!</v>
      </c>
      <c r="H93" s="491" t="e">
        <v>#REF!</v>
      </c>
      <c r="I93" s="490">
        <v>0</v>
      </c>
      <c r="J93" s="492" t="str">
        <v>2013/31033-01</v>
      </c>
      <c r="K93" s="490">
        <v>1000</v>
      </c>
      <c r="L93" s="490" t="e">
        <v>#REF!</v>
      </c>
    </row>
    <row r="94" spans="1:12">
      <c r="A94" s="485" t="str">
        <v>0094</v>
      </c>
      <c r="B94" s="489" t="str">
        <v>2007-0.155.168-9</v>
      </c>
      <c r="C94" s="243" t="str">
        <v>VILA ANDRADE</v>
      </c>
      <c r="D94" s="243" t="e">
        <v>#REF!</v>
      </c>
      <c r="E94" s="243" t="str">
        <v>R</v>
      </c>
      <c r="F94" s="490">
        <v>65.12</v>
      </c>
      <c r="G94" s="491" t="e">
        <v>#REF!</v>
      </c>
      <c r="H94" s="491" t="e">
        <v>#REF!</v>
      </c>
      <c r="I94" s="490">
        <v>33369.050000000003</v>
      </c>
      <c r="J94" s="492" t="str">
        <v>2007/49037-01</v>
      </c>
      <c r="K94" s="490">
        <v>250</v>
      </c>
      <c r="L94" s="490" t="e">
        <v>#REF!</v>
      </c>
    </row>
    <row r="95" spans="1:12">
      <c r="A95" s="485" t="str">
        <v>0095</v>
      </c>
      <c r="B95" s="489" t="str">
        <v>2016-0.278.206-3</v>
      </c>
      <c r="C95" s="243" t="str">
        <v>TUCURUVI</v>
      </c>
      <c r="D95" s="243" t="e">
        <v>#REF!</v>
      </c>
      <c r="E95" s="243" t="str">
        <v>R</v>
      </c>
      <c r="F95" s="490">
        <v>57.86</v>
      </c>
      <c r="G95" s="491" t="e">
        <v>#REF!</v>
      </c>
      <c r="H95" s="491" t="e">
        <v>#REF!</v>
      </c>
      <c r="I95" s="490">
        <v>22235.85</v>
      </c>
      <c r="J95" s="492" t="str">
        <v>2017/11207-00</v>
      </c>
      <c r="K95" s="490">
        <v>1010</v>
      </c>
      <c r="L95" s="490" t="e">
        <v>#REF!</v>
      </c>
    </row>
    <row r="96" spans="1:12">
      <c r="A96" s="485" t="str">
        <v>0096</v>
      </c>
      <c r="B96" s="489" t="str">
        <v>2015-0.044.243-3</v>
      </c>
      <c r="C96" s="243" t="str">
        <v>VILA PRUDENTE</v>
      </c>
      <c r="D96" s="243" t="e">
        <v>#REF!</v>
      </c>
      <c r="E96" s="243" t="str">
        <v>R</v>
      </c>
      <c r="F96" s="490">
        <v>7.18</v>
      </c>
      <c r="G96" s="491" t="e">
        <v>#REF!</v>
      </c>
      <c r="H96" s="491" t="e">
        <v>#REF!</v>
      </c>
      <c r="I96" s="490">
        <v>3318.52</v>
      </c>
      <c r="J96" s="492" t="str">
        <v>2017/1198-00</v>
      </c>
      <c r="K96" s="490">
        <v>270</v>
      </c>
      <c r="L96" s="490" t="e">
        <v>#REF!</v>
      </c>
    </row>
    <row r="97" spans="1:12">
      <c r="A97" s="485" t="str">
        <v>0097</v>
      </c>
      <c r="B97" s="489" t="str">
        <v>2016-0.277.969-0</v>
      </c>
      <c r="C97" s="243" t="str">
        <v>TUCURUVI</v>
      </c>
      <c r="D97" s="243" t="e">
        <v>#REF!</v>
      </c>
      <c r="E97" s="243" t="str">
        <v>R</v>
      </c>
      <c r="F97" s="490">
        <v>896.8</v>
      </c>
      <c r="G97" s="491" t="e">
        <v>#REF!</v>
      </c>
      <c r="H97" s="491" t="e">
        <v>#REF!</v>
      </c>
      <c r="I97" s="490">
        <v>85346.5</v>
      </c>
      <c r="J97" s="492" t="str">
        <v>2017/11218-00</v>
      </c>
      <c r="K97" s="490">
        <v>598.20000000000005</v>
      </c>
      <c r="L97" s="490" t="e">
        <v>#REF!</v>
      </c>
    </row>
    <row r="98" spans="1:12">
      <c r="A98" s="485" t="str">
        <v>0098</v>
      </c>
      <c r="B98" s="489" t="str">
        <v>2011-0.268.651-0</v>
      </c>
      <c r="C98" s="243" t="str">
        <v>SACOMÃ</v>
      </c>
      <c r="D98" s="243" t="e">
        <v>#REF!</v>
      </c>
      <c r="E98" s="243" t="str">
        <v>nR</v>
      </c>
      <c r="F98" s="490">
        <v>88.23</v>
      </c>
      <c r="G98" s="491" t="e">
        <v>#REF!</v>
      </c>
      <c r="H98" s="491" t="e">
        <v>#REF!</v>
      </c>
      <c r="I98" s="490">
        <v>0</v>
      </c>
      <c r="J98" s="492" t="str">
        <v>2017/18658-00</v>
      </c>
      <c r="K98" s="490">
        <v>293.93</v>
      </c>
      <c r="L98" s="490" t="e">
        <v>#REF!</v>
      </c>
    </row>
    <row r="99" spans="1:12">
      <c r="A99" s="485" t="str">
        <v>0099</v>
      </c>
      <c r="B99" s="489" t="str">
        <v>2016-0.237.707-0</v>
      </c>
      <c r="C99" s="243" t="str">
        <v>VILA MATILDE</v>
      </c>
      <c r="D99" s="243" t="e">
        <v>#REF!</v>
      </c>
      <c r="E99" s="243" t="str">
        <v>R</v>
      </c>
      <c r="F99" s="490">
        <v>583.36</v>
      </c>
      <c r="G99" s="491" t="e">
        <v>#REF!</v>
      </c>
      <c r="H99" s="491" t="e">
        <v>#REF!</v>
      </c>
      <c r="I99" s="490">
        <v>21421.439999999999</v>
      </c>
      <c r="J99" s="492" t="str">
        <v>201711829-00</v>
      </c>
      <c r="K99" s="490">
        <v>500</v>
      </c>
      <c r="L99" s="490" t="e">
        <v>#REF!</v>
      </c>
    </row>
    <row r="100" spans="1:12">
      <c r="A100" s="485" t="str">
        <v>0100</v>
      </c>
      <c r="B100" s="489" t="str">
        <v>2014-0.078.814-1</v>
      </c>
      <c r="C100" s="243" t="str">
        <v>JARDIM PAULISTA</v>
      </c>
      <c r="D100" s="243" t="e">
        <v>#REF!</v>
      </c>
      <c r="E100" s="243" t="str">
        <v>R</v>
      </c>
      <c r="F100" s="490">
        <v>367.5</v>
      </c>
      <c r="G100" s="491" t="e">
        <v>#REF!</v>
      </c>
      <c r="H100" s="491" t="e">
        <v>#REF!</v>
      </c>
      <c r="I100" s="490">
        <v>1391079.38</v>
      </c>
      <c r="J100" s="492" t="str">
        <v>2016/01291-01</v>
      </c>
      <c r="K100" s="490">
        <v>1236.94</v>
      </c>
      <c r="L100" s="490" t="e">
        <v>#REF!</v>
      </c>
    </row>
    <row r="101" spans="1:12">
      <c r="A101" s="485" t="str">
        <v>0101</v>
      </c>
      <c r="B101" s="489" t="str">
        <v>2016-0.125.021-1</v>
      </c>
      <c r="C101" s="243" t="str">
        <v>SÃO MATEUS</v>
      </c>
      <c r="D101" s="243" t="e">
        <v>#REF!</v>
      </c>
      <c r="E101" s="243" t="str">
        <v>R</v>
      </c>
      <c r="F101" s="490">
        <v>58.05</v>
      </c>
      <c r="G101" s="491" t="e">
        <v>#REF!</v>
      </c>
      <c r="H101" s="491" t="e">
        <v>#REF!</v>
      </c>
      <c r="I101" s="490">
        <v>7716.4</v>
      </c>
      <c r="J101" s="492" t="str">
        <v>2017/12197-00</v>
      </c>
      <c r="K101" s="490">
        <v>387.89</v>
      </c>
      <c r="L101" s="490" t="e">
        <v>#REF!</v>
      </c>
    </row>
    <row r="102" spans="1:12">
      <c r="A102" s="485" t="str">
        <v>0102</v>
      </c>
      <c r="B102" s="489" t="str">
        <v>2016-0.191.941-3</v>
      </c>
      <c r="C102" s="243" t="str">
        <v>VILA GUILHERME</v>
      </c>
      <c r="D102" s="243" t="e">
        <v>#REF!</v>
      </c>
      <c r="E102" s="243" t="str">
        <v>R</v>
      </c>
      <c r="F102" s="490">
        <v>188.95</v>
      </c>
      <c r="G102" s="491" t="e">
        <v>#REF!</v>
      </c>
      <c r="H102" s="491" t="e">
        <v>#REF!</v>
      </c>
      <c r="I102" s="490">
        <v>40499.589999999997</v>
      </c>
      <c r="J102" s="492" t="str">
        <v>2017/12108-00</v>
      </c>
      <c r="K102" s="490">
        <v>336.5</v>
      </c>
      <c r="L102" s="490" t="e">
        <v>#REF!</v>
      </c>
    </row>
    <row r="103" spans="1:12">
      <c r="A103" s="485" t="str">
        <v>0103</v>
      </c>
      <c r="B103" s="489">
        <v>201602223501</v>
      </c>
      <c r="C103" s="243" t="str">
        <v>TUCURUVI</v>
      </c>
      <c r="D103" s="243" t="e">
        <v>#REF!</v>
      </c>
      <c r="E103" s="243" t="str">
        <v>R</v>
      </c>
      <c r="F103" s="490">
        <v>1239.98</v>
      </c>
      <c r="G103" s="491" t="e">
        <v>#REF!</v>
      </c>
      <c r="H103" s="491" t="e">
        <v>#REF!</v>
      </c>
      <c r="I103" s="490">
        <v>149712.31</v>
      </c>
      <c r="J103" s="492" t="str">
        <v>2017/12195-00</v>
      </c>
      <c r="K103" s="490">
        <v>535.92999999999995</v>
      </c>
      <c r="L103" s="490" t="e">
        <v>#REF!</v>
      </c>
    </row>
    <row r="104" spans="1:12">
      <c r="A104" s="485" t="str">
        <v>0104</v>
      </c>
      <c r="B104" s="489" t="str">
        <v>2016-0.117.555-4</v>
      </c>
      <c r="C104" s="243" t="str">
        <v>CARRÃO</v>
      </c>
      <c r="D104" s="243" t="e">
        <v>#REF!</v>
      </c>
      <c r="E104" s="243" t="str">
        <v>R</v>
      </c>
      <c r="F104" s="490">
        <v>92.9</v>
      </c>
      <c r="G104" s="491" t="e">
        <v>#REF!</v>
      </c>
      <c r="H104" s="491" t="e">
        <v>#REF!</v>
      </c>
      <c r="I104" s="490">
        <v>48515.21</v>
      </c>
      <c r="J104" s="492" t="str">
        <v>201712187-00</v>
      </c>
      <c r="K104" s="490">
        <v>361.92</v>
      </c>
      <c r="L104" s="490" t="e">
        <v>#REF!</v>
      </c>
    </row>
    <row r="105" spans="1:12">
      <c r="A105" s="485" t="str">
        <v>0105</v>
      </c>
      <c r="B105" s="489" t="str">
        <v>2015-0.175.397-1</v>
      </c>
      <c r="C105" s="243" t="str">
        <v>FREGUESIA DO Ó</v>
      </c>
      <c r="D105" s="243" t="e">
        <v>#REF!</v>
      </c>
      <c r="E105" s="243" t="str">
        <v>R</v>
      </c>
      <c r="F105" s="490">
        <v>11048.38</v>
      </c>
      <c r="G105" s="491" t="e">
        <v>#REF!</v>
      </c>
      <c r="H105" s="491" t="e">
        <v>#REF!</v>
      </c>
      <c r="I105" s="490">
        <v>1407264.57</v>
      </c>
      <c r="J105" s="492" t="str">
        <v>2016/13651-00</v>
      </c>
      <c r="K105" s="490">
        <v>4009.55</v>
      </c>
      <c r="L105" s="490" t="e">
        <v>#REF!</v>
      </c>
    </row>
    <row r="106" spans="1:12">
      <c r="A106" s="485" t="str">
        <v>0106</v>
      </c>
      <c r="B106" s="489" t="str">
        <v>2015-0.221.189-7</v>
      </c>
      <c r="C106" s="243" t="str">
        <v>PINHEIROS</v>
      </c>
      <c r="D106" s="243" t="e">
        <v>#REF!</v>
      </c>
      <c r="E106" s="243" t="str">
        <v>R</v>
      </c>
      <c r="F106" s="490">
        <v>3849.84</v>
      </c>
      <c r="G106" s="491" t="e">
        <v>#REF!</v>
      </c>
      <c r="H106" s="491" t="e">
        <v>#REF!</v>
      </c>
      <c r="I106" s="490">
        <v>1898176.81</v>
      </c>
      <c r="J106" s="492" t="str">
        <v>2016/27139-00</v>
      </c>
      <c r="K106" s="490">
        <v>1283.28</v>
      </c>
      <c r="L106" s="490" t="e">
        <v>#REF!</v>
      </c>
    </row>
    <row r="107" spans="1:12">
      <c r="A107" s="485" t="str">
        <v>0107</v>
      </c>
      <c r="B107" s="489" t="str">
        <v>2015-0.338.071-4</v>
      </c>
      <c r="C107" s="243" t="str">
        <v>SAÚDE</v>
      </c>
      <c r="D107" s="243" t="e">
        <v>#REF!</v>
      </c>
      <c r="E107" s="243" t="str">
        <v>R</v>
      </c>
      <c r="F107" s="490">
        <v>3263.53</v>
      </c>
      <c r="G107" s="491" t="e">
        <v>#REF!</v>
      </c>
      <c r="H107" s="491" t="e">
        <v>#REF!</v>
      </c>
      <c r="I107" s="490">
        <v>1184945.27</v>
      </c>
      <c r="J107" s="492" t="str">
        <v>2016/22287-00</v>
      </c>
      <c r="K107" s="490">
        <v>1197.23</v>
      </c>
      <c r="L107" s="490" t="e">
        <v>#REF!</v>
      </c>
    </row>
    <row r="108" spans="1:12">
      <c r="A108" s="485" t="str">
        <v>0108</v>
      </c>
      <c r="B108" s="489" t="str">
        <v>2015-0.339.678-5</v>
      </c>
      <c r="C108" s="243" t="str">
        <v>BUTANTÃ</v>
      </c>
      <c r="D108" s="243" t="e">
        <v>#REF!</v>
      </c>
      <c r="E108" s="243" t="str">
        <v>R</v>
      </c>
      <c r="F108" s="490">
        <v>5369.99</v>
      </c>
      <c r="G108" s="491" t="e">
        <v>#REF!</v>
      </c>
      <c r="H108" s="491" t="e">
        <v>#REF!</v>
      </c>
      <c r="I108" s="490">
        <v>2006144.05</v>
      </c>
      <c r="J108" s="492" t="str">
        <v>2017/01154-00</v>
      </c>
      <c r="K108" s="490">
        <v>1790</v>
      </c>
      <c r="L108" s="490" t="e">
        <v>#REF!</v>
      </c>
    </row>
    <row r="109" spans="1:12">
      <c r="A109" s="485" t="str">
        <v>0109</v>
      </c>
      <c r="B109" s="489">
        <v>201501358940</v>
      </c>
      <c r="C109" s="243" t="str">
        <v>PINHEIROS</v>
      </c>
      <c r="D109" s="243" t="e">
        <v>#REF!</v>
      </c>
      <c r="E109" s="243" t="str">
        <v>R</v>
      </c>
      <c r="F109" s="490">
        <v>5172.3</v>
      </c>
      <c r="G109" s="491" t="e">
        <v>#REF!</v>
      </c>
      <c r="H109" s="491" t="e">
        <v>#REF!</v>
      </c>
      <c r="I109" s="490">
        <v>2855469.36</v>
      </c>
      <c r="J109" s="492" t="str">
        <v>2016/14194-00</v>
      </c>
      <c r="K109" s="490">
        <v>1824</v>
      </c>
      <c r="L109" s="490" t="e">
        <v>#REF!</v>
      </c>
    </row>
    <row r="110" spans="1:12">
      <c r="A110" s="485" t="str">
        <v>0110</v>
      </c>
      <c r="B110" s="489" t="str">
        <v>2015-0.073.906-1</v>
      </c>
      <c r="C110" s="243" t="str">
        <v>CAMPO LIMPO</v>
      </c>
      <c r="D110" s="243" t="e">
        <v>#REF!</v>
      </c>
      <c r="E110" s="243" t="str">
        <v>R</v>
      </c>
      <c r="F110" s="490">
        <v>4529.68</v>
      </c>
      <c r="G110" s="491" t="e">
        <v>#REF!</v>
      </c>
      <c r="H110" s="491" t="e">
        <v>#REF!</v>
      </c>
      <c r="I110" s="490">
        <v>440921.53</v>
      </c>
      <c r="J110" s="492" t="str">
        <v>2017/02734-00</v>
      </c>
      <c r="K110" s="490">
        <v>1600.27</v>
      </c>
      <c r="L110" s="490" t="e">
        <v>#REF!</v>
      </c>
    </row>
    <row r="111" spans="1:12">
      <c r="A111" s="485" t="str">
        <v>0111</v>
      </c>
      <c r="B111" s="489">
        <v>201503396750</v>
      </c>
      <c r="C111" s="243" t="str">
        <v>SAÚDE</v>
      </c>
      <c r="D111" s="243" t="e">
        <v>#REF!</v>
      </c>
      <c r="E111" s="243" t="str">
        <v>R</v>
      </c>
      <c r="F111" s="490">
        <v>4675.33</v>
      </c>
      <c r="G111" s="491" t="e">
        <v>#REF!</v>
      </c>
      <c r="H111" s="491" t="e">
        <v>#REF!</v>
      </c>
      <c r="I111" s="490">
        <v>2090775.73</v>
      </c>
      <c r="J111" s="492" t="str">
        <v>2017/02552-00</v>
      </c>
      <c r="K111" s="490">
        <v>1663.47</v>
      </c>
      <c r="L111" s="490" t="e">
        <v>#REF!</v>
      </c>
    </row>
    <row r="112" spans="1:12">
      <c r="A112" s="485" t="str">
        <v>0112</v>
      </c>
      <c r="B112" s="489">
        <v>201401561299</v>
      </c>
      <c r="C112" s="243" t="str">
        <v>JARDIM SÃO LUÍS</v>
      </c>
      <c r="D112" s="243" t="e">
        <v>#REF!</v>
      </c>
      <c r="E112" s="243" t="str">
        <v>R</v>
      </c>
      <c r="F112" s="490">
        <v>566.08000000000004</v>
      </c>
      <c r="G112" s="491" t="e">
        <v>#REF!</v>
      </c>
      <c r="H112" s="491" t="e">
        <v>#REF!</v>
      </c>
      <c r="I112" s="490">
        <v>94149.96</v>
      </c>
      <c r="J112" s="492" t="str">
        <v>2016/15595-00</v>
      </c>
      <c r="K112" s="490">
        <v>2421.5</v>
      </c>
      <c r="L112" s="490" t="e">
        <v>#REF!</v>
      </c>
    </row>
    <row r="113" spans="1:12">
      <c r="A113" s="485" t="str">
        <v>0113</v>
      </c>
      <c r="B113" s="489">
        <v>201403448201</v>
      </c>
      <c r="C113" s="243" t="str">
        <v>JAÇANÃ</v>
      </c>
      <c r="D113" s="243" t="e">
        <v>#REF!</v>
      </c>
      <c r="E113" s="243" t="str">
        <v>R</v>
      </c>
      <c r="F113" s="490">
        <v>373.58</v>
      </c>
      <c r="G113" s="491" t="e">
        <v>#REF!</v>
      </c>
      <c r="H113" s="491" t="e">
        <v>#REF!</v>
      </c>
      <c r="I113" s="490">
        <v>15587.23</v>
      </c>
      <c r="J113" s="492" t="str">
        <v>2017/13974-00</v>
      </c>
      <c r="K113" s="490">
        <v>919.27</v>
      </c>
      <c r="L113" s="490" t="e">
        <v>#REF!</v>
      </c>
    </row>
    <row r="114" spans="1:12">
      <c r="A114" s="485" t="str">
        <v>0114</v>
      </c>
      <c r="B114" s="489" t="str">
        <v>2015-0.180.773-7</v>
      </c>
      <c r="C114" s="243" t="str">
        <v>PINHEIROS</v>
      </c>
      <c r="D114" s="243" t="e">
        <v>#REF!</v>
      </c>
      <c r="E114" s="243" t="str">
        <v>R</v>
      </c>
      <c r="F114" s="490">
        <v>4073.22</v>
      </c>
      <c r="G114" s="491" t="e">
        <v>#REF!</v>
      </c>
      <c r="H114" s="491" t="e">
        <v>#REF!</v>
      </c>
      <c r="I114" s="490">
        <v>2075329.58</v>
      </c>
      <c r="J114" s="492" t="str">
        <v>2016/15719-00</v>
      </c>
      <c r="K114" s="490">
        <v>1357.83</v>
      </c>
      <c r="L114" s="490" t="e">
        <v>#REF!</v>
      </c>
    </row>
    <row r="115" spans="1:12">
      <c r="A115" s="485" t="str">
        <v>0115</v>
      </c>
      <c r="B115" s="489" t="str">
        <v>2015-0.039.764-0</v>
      </c>
      <c r="C115" s="243" t="str">
        <v>CAMPO BELO</v>
      </c>
      <c r="D115" s="243" t="e">
        <v>#REF!</v>
      </c>
      <c r="E115" s="243" t="str">
        <v>R</v>
      </c>
      <c r="F115" s="490">
        <v>4081.13</v>
      </c>
      <c r="G115" s="491" t="e">
        <v>#REF!</v>
      </c>
      <c r="H115" s="491" t="e">
        <v>#REF!</v>
      </c>
      <c r="I115" s="490">
        <v>2923022.19</v>
      </c>
      <c r="J115" s="492" t="str">
        <v>2016/02549-00</v>
      </c>
      <c r="K115" s="490">
        <v>1390</v>
      </c>
      <c r="L115" s="490" t="e">
        <v>#REF!</v>
      </c>
    </row>
    <row r="116" spans="1:12">
      <c r="A116" s="485" t="str">
        <v>0116</v>
      </c>
      <c r="B116" s="489" t="str">
        <v>2016-0.251.443-3</v>
      </c>
      <c r="C116" s="243" t="str">
        <v>SANTANA</v>
      </c>
      <c r="D116" s="243" t="e">
        <v>#REF!</v>
      </c>
      <c r="E116" s="243" t="str">
        <v>R</v>
      </c>
      <c r="F116" s="490">
        <v>49.8</v>
      </c>
      <c r="G116" s="491" t="e">
        <v>#REF!</v>
      </c>
      <c r="H116" s="491" t="e">
        <v>#REF!</v>
      </c>
      <c r="I116" s="490">
        <v>21899.87</v>
      </c>
      <c r="J116" s="492" t="str">
        <v>2017/15898-00</v>
      </c>
      <c r="K116" s="490">
        <v>299</v>
      </c>
      <c r="L116" s="490" t="e">
        <v>#REF!</v>
      </c>
    </row>
    <row r="117" spans="1:12">
      <c r="A117" s="485" t="str">
        <v>0117</v>
      </c>
      <c r="B117" s="489" t="str">
        <v>2016-0.215.149-7</v>
      </c>
      <c r="C117" s="243" t="str">
        <v>VILA MATILDE</v>
      </c>
      <c r="D117" s="243" t="e">
        <v>#REF!</v>
      </c>
      <c r="E117" s="243" t="str">
        <v>R</v>
      </c>
      <c r="F117" s="490">
        <v>725.65</v>
      </c>
      <c r="G117" s="491" t="e">
        <v>#REF!</v>
      </c>
      <c r="H117" s="491" t="e">
        <v>#REF!</v>
      </c>
      <c r="I117" s="490">
        <v>141172.62</v>
      </c>
      <c r="J117" s="492" t="str">
        <v>2017/16187-00</v>
      </c>
      <c r="K117" s="490">
        <v>495.25</v>
      </c>
      <c r="L117" s="490" t="e">
        <v>#REF!</v>
      </c>
    </row>
    <row r="118" spans="1:12">
      <c r="A118" s="485" t="str">
        <v>0118</v>
      </c>
      <c r="B118" s="489" t="str">
        <v>2015-0.166.727-7</v>
      </c>
      <c r="C118" s="243" t="str">
        <v>SÃO LUCAS</v>
      </c>
      <c r="D118" s="243" t="e">
        <v>#REF!</v>
      </c>
      <c r="E118" s="243" t="str">
        <v>R</v>
      </c>
      <c r="F118" s="490">
        <v>40.28</v>
      </c>
      <c r="G118" s="491" t="e">
        <v>#REF!</v>
      </c>
      <c r="H118" s="491" t="e">
        <v>#REF!</v>
      </c>
      <c r="I118" s="490">
        <v>15145.15</v>
      </c>
      <c r="J118" s="492" t="str">
        <v>2017/11067-00</v>
      </c>
      <c r="K118" s="490">
        <v>267</v>
      </c>
      <c r="L118" s="490" t="e">
        <v>#REF!</v>
      </c>
    </row>
    <row r="119" spans="1:12">
      <c r="A119" s="485" t="str">
        <v>0119</v>
      </c>
      <c r="B119" s="489">
        <v>201502138367</v>
      </c>
      <c r="C119" s="243" t="str">
        <v>PINHEIROS</v>
      </c>
      <c r="D119" s="243" t="e">
        <v>#REF!</v>
      </c>
      <c r="E119" s="243" t="str">
        <v>R</v>
      </c>
      <c r="F119" s="490">
        <v>4708.45</v>
      </c>
      <c r="G119" s="491" t="e">
        <v>#REF!</v>
      </c>
      <c r="H119" s="491" t="e">
        <v>#REF!</v>
      </c>
      <c r="I119" s="490">
        <v>4941626.53</v>
      </c>
      <c r="J119" s="492" t="str">
        <v>2016/23174-00</v>
      </c>
      <c r="K119" s="490">
        <v>1696.93</v>
      </c>
      <c r="L119" s="490" t="e">
        <v>#REF!</v>
      </c>
    </row>
    <row r="120" spans="1:12">
      <c r="A120" s="485" t="str">
        <v>0120</v>
      </c>
      <c r="B120" s="489">
        <v>201200176622</v>
      </c>
      <c r="C120" s="243" t="str">
        <v>VILA ANDRADE</v>
      </c>
      <c r="D120" s="243" t="e">
        <v>#REF!</v>
      </c>
      <c r="E120" s="243" t="str">
        <v>R</v>
      </c>
      <c r="F120" s="490">
        <v>2022.6</v>
      </c>
      <c r="G120" s="491" t="e">
        <v>#REF!</v>
      </c>
      <c r="H120" s="491" t="e">
        <v>#REF!</v>
      </c>
      <c r="I120" s="490">
        <v>742468.74</v>
      </c>
      <c r="J120" s="492" t="str">
        <v>2016/21351-00</v>
      </c>
      <c r="K120" s="490">
        <v>2023</v>
      </c>
      <c r="L120" s="490" t="e">
        <v>#REF!</v>
      </c>
    </row>
    <row r="121" spans="1:12">
      <c r="A121" s="485" t="str">
        <v>0121</v>
      </c>
      <c r="B121" s="489">
        <v>201700009954</v>
      </c>
      <c r="C121" s="243" t="str">
        <v>JARDIM SÃO LUÍS</v>
      </c>
      <c r="D121" s="243" t="e">
        <v>#REF!</v>
      </c>
      <c r="E121" s="243" t="str">
        <v>R</v>
      </c>
      <c r="F121" s="490">
        <v>135.99</v>
      </c>
      <c r="G121" s="491" t="e">
        <v>#REF!</v>
      </c>
      <c r="H121" s="491" t="e">
        <v>#REF!</v>
      </c>
      <c r="I121" s="490">
        <v>12212.66</v>
      </c>
      <c r="J121" s="492" t="str">
        <v>2017/15979-00</v>
      </c>
      <c r="K121" s="490">
        <v>600</v>
      </c>
      <c r="L121" s="490" t="e">
        <v>#REF!</v>
      </c>
    </row>
    <row r="122" spans="1:12">
      <c r="A122" s="485" t="str">
        <v>0122</v>
      </c>
      <c r="B122" s="489">
        <v>201502272756</v>
      </c>
      <c r="C122" s="243" t="str">
        <v>VILA MATILDE</v>
      </c>
      <c r="D122" s="243" t="e">
        <v>#REF!</v>
      </c>
      <c r="E122" s="243" t="str">
        <v>R</v>
      </c>
      <c r="F122" s="490">
        <v>4056.36</v>
      </c>
      <c r="G122" s="491" t="e">
        <v>#REF!</v>
      </c>
      <c r="H122" s="491" t="e">
        <v>#REF!</v>
      </c>
      <c r="I122" s="490">
        <v>646024.77</v>
      </c>
      <c r="J122" s="492" t="str">
        <v>2016/22938-00</v>
      </c>
      <c r="K122" s="490">
        <v>1352.14</v>
      </c>
      <c r="L122" s="490" t="e">
        <v>#REF!</v>
      </c>
    </row>
    <row r="123" spans="1:12">
      <c r="A123" s="485" t="str">
        <v>0123</v>
      </c>
      <c r="B123" s="489">
        <v>201502816454</v>
      </c>
      <c r="C123" s="243" t="str">
        <v>PENHA</v>
      </c>
      <c r="D123" s="243" t="e">
        <v>#REF!</v>
      </c>
      <c r="E123" s="243" t="str">
        <v>R</v>
      </c>
      <c r="F123" s="490">
        <v>749.3</v>
      </c>
      <c r="G123" s="491" t="e">
        <v>#REF!</v>
      </c>
      <c r="H123" s="491" t="e">
        <v>#REF!</v>
      </c>
      <c r="I123" s="490">
        <v>31668.17</v>
      </c>
      <c r="J123" s="492" t="str">
        <v>2017/17385-01</v>
      </c>
      <c r="K123" s="490">
        <v>500</v>
      </c>
      <c r="L123" s="490" t="e">
        <v>#REF!</v>
      </c>
    </row>
    <row r="124" spans="1:12">
      <c r="A124" s="485" t="str">
        <v>0124</v>
      </c>
      <c r="B124" s="489" t="str">
        <v>2017-0.008.215-5</v>
      </c>
      <c r="C124" s="243" t="str">
        <v>VILA MEDEIROS</v>
      </c>
      <c r="D124" s="243" t="e">
        <v>#REF!</v>
      </c>
      <c r="E124" s="243" t="str">
        <v>R</v>
      </c>
      <c r="F124" s="490">
        <v>144.65</v>
      </c>
      <c r="G124" s="491" t="e">
        <v>#REF!</v>
      </c>
      <c r="H124" s="491" t="e">
        <v>#REF!</v>
      </c>
      <c r="I124" s="490">
        <v>25510.31</v>
      </c>
      <c r="J124" s="492" t="str">
        <v>2017/17091-00</v>
      </c>
      <c r="K124" s="490">
        <v>0</v>
      </c>
      <c r="L124" s="490" t="e">
        <v>#REF!</v>
      </c>
    </row>
    <row r="125" spans="1:12">
      <c r="A125" s="485" t="str">
        <v>0125</v>
      </c>
      <c r="B125" s="489" t="str">
        <v>2015-0.339.680-7</v>
      </c>
      <c r="C125" s="243" t="str">
        <v>IPIRANGA</v>
      </c>
      <c r="D125" s="243" t="e">
        <v>#REF!</v>
      </c>
      <c r="E125" s="243" t="str">
        <v>R</v>
      </c>
      <c r="F125" s="490">
        <v>5860.94</v>
      </c>
      <c r="G125" s="491" t="e">
        <v>#REF!</v>
      </c>
      <c r="H125" s="491" t="e">
        <v>#REF!</v>
      </c>
      <c r="I125" s="490">
        <v>2182210.5099999998</v>
      </c>
      <c r="J125" s="492" t="str">
        <v>2017/05990-00</v>
      </c>
      <c r="K125" s="490">
        <v>1954.47</v>
      </c>
      <c r="L125" s="490" t="e">
        <v>#REF!</v>
      </c>
    </row>
    <row r="126" spans="1:12">
      <c r="A126" s="485" t="str">
        <v>0126</v>
      </c>
      <c r="B126" s="489" t="str">
        <v>2015-0.328.844-3</v>
      </c>
      <c r="C126" s="243" t="str">
        <v>SOCORRO</v>
      </c>
      <c r="D126" s="243" t="e">
        <v>#REF!</v>
      </c>
      <c r="E126" s="243" t="str">
        <v>R</v>
      </c>
      <c r="F126" s="490">
        <v>12211.5</v>
      </c>
      <c r="G126" s="491" t="e">
        <v>#REF!</v>
      </c>
      <c r="H126" s="491" t="e">
        <v>#REF!</v>
      </c>
      <c r="I126" s="490">
        <v>5655.02</v>
      </c>
      <c r="J126" s="492" t="str">
        <v>2017/17820-00</v>
      </c>
      <c r="K126" s="490">
        <v>4071</v>
      </c>
      <c r="L126" s="490" t="e">
        <v>#REF!</v>
      </c>
    </row>
    <row r="127" spans="1:12">
      <c r="A127" s="485" t="str">
        <v>0127</v>
      </c>
      <c r="B127" s="489" t="str">
        <v>2016-0.080.995-9</v>
      </c>
      <c r="C127" s="243" t="str">
        <v>CIDADE ADEMAR</v>
      </c>
      <c r="D127" s="243" t="e">
        <v>#REF!</v>
      </c>
      <c r="E127" s="243" t="str">
        <v>R</v>
      </c>
      <c r="F127" s="490">
        <v>174</v>
      </c>
      <c r="G127" s="491" t="e">
        <v>#REF!</v>
      </c>
      <c r="H127" s="491" t="e">
        <v>#REF!</v>
      </c>
      <c r="I127" s="490">
        <v>13569.66</v>
      </c>
      <c r="J127" s="492" t="str">
        <v>2017/17313-00</v>
      </c>
      <c r="K127" s="490">
        <v>360</v>
      </c>
      <c r="L127" s="490" t="e">
        <v>#REF!</v>
      </c>
    </row>
    <row r="128" spans="1:12">
      <c r="A128" s="485" t="str">
        <v>0128</v>
      </c>
      <c r="B128" s="489" t="str">
        <v>2017-0.066.528-2</v>
      </c>
      <c r="C128" s="243" t="str">
        <v>LAPA</v>
      </c>
      <c r="D128" s="243" t="e">
        <v>#REF!</v>
      </c>
      <c r="E128" s="243" t="str">
        <v>R</v>
      </c>
      <c r="F128" s="490">
        <v>201.39</v>
      </c>
      <c r="G128" s="491" t="e">
        <v>#REF!</v>
      </c>
      <c r="H128" s="491" t="e">
        <v>#REF!</v>
      </c>
      <c r="I128" s="490">
        <v>130258.01</v>
      </c>
      <c r="J128" s="492" t="str">
        <v>2017/18028-00</v>
      </c>
      <c r="K128" s="490">
        <v>350</v>
      </c>
      <c r="L128" s="490" t="e">
        <v>#REF!</v>
      </c>
    </row>
    <row r="129" spans="1:12">
      <c r="A129" s="485" t="str">
        <v>0129</v>
      </c>
      <c r="B129" s="489">
        <v>201602727283</v>
      </c>
      <c r="C129" s="243" t="str">
        <v>PERDIZES</v>
      </c>
      <c r="D129" s="243" t="e">
        <v>#REF!</v>
      </c>
      <c r="E129" s="243" t="str">
        <v>R</v>
      </c>
      <c r="F129" s="490">
        <v>3587.5</v>
      </c>
      <c r="G129" s="491" t="e">
        <v>#REF!</v>
      </c>
      <c r="H129" s="491" t="e">
        <v>#REF!</v>
      </c>
      <c r="I129" s="490">
        <v>3463907.73</v>
      </c>
      <c r="J129" s="492" t="str">
        <v>2016/04049-01</v>
      </c>
      <c r="K129" s="490">
        <v>3587.5</v>
      </c>
      <c r="L129" s="490" t="e">
        <v>#REF!</v>
      </c>
    </row>
    <row r="130" spans="1:12">
      <c r="A130" s="485" t="str">
        <v>0130</v>
      </c>
      <c r="B130" s="489" t="str">
        <v>2017-0.024.898-3</v>
      </c>
      <c r="C130" s="243" t="str">
        <v>VILA MATILDE</v>
      </c>
      <c r="D130" s="243" t="e">
        <v>#REF!</v>
      </c>
      <c r="E130" s="243" t="str">
        <v>R</v>
      </c>
      <c r="F130" s="490">
        <v>50.09</v>
      </c>
      <c r="G130" s="491" t="e">
        <v>#REF!</v>
      </c>
      <c r="H130" s="491" t="e">
        <v>#REF!</v>
      </c>
      <c r="I130" s="490">
        <v>7511.95</v>
      </c>
      <c r="J130" s="492" t="str">
        <v>2017/17636-00</v>
      </c>
      <c r="K130" s="490">
        <v>211.8</v>
      </c>
      <c r="L130" s="490" t="e">
        <v>#REF!</v>
      </c>
    </row>
    <row r="131" spans="1:12">
      <c r="A131" s="485" t="str">
        <v>0131</v>
      </c>
      <c r="B131" s="489">
        <v>201602232640</v>
      </c>
      <c r="C131" s="243" t="str">
        <v>GUAIANASES</v>
      </c>
      <c r="D131" s="243" t="e">
        <v>#REF!</v>
      </c>
      <c r="E131" s="243" t="str">
        <v>R</v>
      </c>
      <c r="F131" s="490">
        <v>923.22</v>
      </c>
      <c r="G131" s="491" t="e">
        <v>#REF!</v>
      </c>
      <c r="H131" s="491" t="e">
        <v>#REF!</v>
      </c>
      <c r="I131" s="490">
        <v>26751.72</v>
      </c>
      <c r="J131" s="492" t="str">
        <v>2016/06008-01</v>
      </c>
      <c r="K131" s="490">
        <v>1000</v>
      </c>
      <c r="L131" s="490" t="e">
        <v>#REF!</v>
      </c>
    </row>
    <row r="132" spans="1:12">
      <c r="A132" s="485" t="str">
        <v>0132</v>
      </c>
      <c r="B132" s="489" t="str">
        <v>2013-0.331.007-0</v>
      </c>
      <c r="C132" s="243" t="str">
        <v>JARDIM PAULISTA</v>
      </c>
      <c r="D132" s="243" t="e">
        <v>#REF!</v>
      </c>
      <c r="E132" s="243" t="str">
        <v>R</v>
      </c>
      <c r="F132" s="490">
        <v>1455.3799999999999</v>
      </c>
      <c r="G132" s="491" t="e">
        <v>#REF!</v>
      </c>
      <c r="H132" s="491" t="e">
        <v>#REF!</v>
      </c>
      <c r="I132" s="490">
        <v>1393465.5</v>
      </c>
      <c r="J132" s="492" t="str">
        <v>2016/25253-00</v>
      </c>
      <c r="K132" s="490">
        <v>837.45</v>
      </c>
      <c r="L132" s="490" t="e">
        <v>#REF!</v>
      </c>
    </row>
    <row r="133" spans="1:12">
      <c r="A133" s="485" t="str">
        <v>0132</v>
      </c>
      <c r="B133" s="489" t="str">
        <v>2013-0.331.007-0</v>
      </c>
      <c r="C133" s="243" t="str">
        <v>JARDIM PAULISTA</v>
      </c>
      <c r="D133" s="243" t="e">
        <v>#REF!</v>
      </c>
      <c r="E133" s="243" t="str">
        <v>nR</v>
      </c>
      <c r="F133" s="490">
        <v>1031.01</v>
      </c>
      <c r="G133" s="491" t="e">
        <v>#REF!</v>
      </c>
      <c r="H133" s="491" t="e">
        <v>#REF!</v>
      </c>
      <c r="I133" s="490">
        <v>2291606.2799999998</v>
      </c>
      <c r="J133" s="492" t="str">
        <v>2016/25253-00</v>
      </c>
      <c r="K133" s="490">
        <v>837.45</v>
      </c>
      <c r="L133" s="490" t="e">
        <v>#REF!</v>
      </c>
    </row>
    <row r="134" spans="1:12">
      <c r="A134" s="485" t="str">
        <v>0133</v>
      </c>
      <c r="B134" s="489" t="str">
        <v>2015-0.255.019-5</v>
      </c>
      <c r="C134" s="243" t="str">
        <v>CAMPO BELO</v>
      </c>
      <c r="D134" s="243" t="e">
        <v>#REF!</v>
      </c>
      <c r="E134" s="243" t="str">
        <v>R</v>
      </c>
      <c r="F134" s="490">
        <v>97.6</v>
      </c>
      <c r="G134" s="491" t="e">
        <v>#REF!</v>
      </c>
      <c r="H134" s="491" t="e">
        <v>#REF!</v>
      </c>
      <c r="I134" s="490">
        <v>174713.43</v>
      </c>
      <c r="J134" s="492" t="str">
        <v>2017/18024-00</v>
      </c>
      <c r="K134" s="490">
        <v>1674.54</v>
      </c>
      <c r="L134" s="490" t="e">
        <v>#REF!</v>
      </c>
    </row>
    <row r="135" spans="1:12">
      <c r="A135" s="485" t="str">
        <v>0134</v>
      </c>
      <c r="B135" s="489">
        <v>201500543175</v>
      </c>
      <c r="C135" s="243" t="str">
        <v>IPIRANGA</v>
      </c>
      <c r="D135" s="243" t="e">
        <v>#REF!</v>
      </c>
      <c r="E135" s="243" t="str">
        <v>R</v>
      </c>
      <c r="F135" s="490">
        <v>2407.2600000000002</v>
      </c>
      <c r="G135" s="491" t="e">
        <v>#REF!</v>
      </c>
      <c r="H135" s="491" t="e">
        <v>#REF!</v>
      </c>
      <c r="I135" s="490">
        <v>869785</v>
      </c>
      <c r="J135" s="492" t="str">
        <v>2017/01577-00</v>
      </c>
      <c r="K135" s="490">
        <v>820.32</v>
      </c>
      <c r="L135" s="490" t="e">
        <v>#REF!</v>
      </c>
    </row>
    <row r="136" spans="1:12">
      <c r="A136" s="485" t="str">
        <v>0135</v>
      </c>
      <c r="B136" s="489">
        <v>201602736924</v>
      </c>
      <c r="C136" s="243" t="str">
        <v>PERDIZES</v>
      </c>
      <c r="D136" s="243" t="e">
        <v>#REF!</v>
      </c>
      <c r="E136" s="243" t="str">
        <v>R</v>
      </c>
      <c r="F136" s="490">
        <v>5957.87</v>
      </c>
      <c r="G136" s="491" t="e">
        <v>#REF!</v>
      </c>
      <c r="H136" s="491" t="e">
        <v>#REF!</v>
      </c>
      <c r="I136" s="490">
        <v>3135673.2</v>
      </c>
      <c r="J136" s="492" t="str">
        <v>2016/21151-00</v>
      </c>
      <c r="K136" s="490">
        <v>2047</v>
      </c>
      <c r="L136" s="490" t="e">
        <v>#REF!</v>
      </c>
    </row>
    <row r="137" spans="1:12">
      <c r="A137" s="485" t="str">
        <v>0136</v>
      </c>
      <c r="B137" s="489">
        <v>201302880582</v>
      </c>
      <c r="C137" s="243" t="str">
        <v>LIBERDADE</v>
      </c>
      <c r="D137" s="243" t="e">
        <v>#REF!</v>
      </c>
      <c r="E137" s="243" t="str">
        <v>R</v>
      </c>
      <c r="F137" s="490">
        <v>5069.4799999999996</v>
      </c>
      <c r="G137" s="491" t="e">
        <v>#REF!</v>
      </c>
      <c r="H137" s="491" t="e">
        <v>#REF!</v>
      </c>
      <c r="I137" s="490">
        <v>2503376.19</v>
      </c>
      <c r="J137" s="492" t="str">
        <v>2017/13500-00</v>
      </c>
      <c r="K137" s="490">
        <v>1724</v>
      </c>
      <c r="L137" s="490" t="e">
        <v>#REF!</v>
      </c>
    </row>
    <row r="138" spans="1:12">
      <c r="A138" s="485" t="str">
        <v>0137</v>
      </c>
      <c r="B138" s="489" t="str">
        <v>2016-0.098.827-6</v>
      </c>
      <c r="C138" s="243" t="str">
        <v>VILA PRUDENTE</v>
      </c>
      <c r="D138" s="243" t="e">
        <v>#REF!</v>
      </c>
      <c r="E138" s="243" t="str">
        <v>R</v>
      </c>
      <c r="F138" s="490">
        <v>174.42</v>
      </c>
      <c r="G138" s="491" t="e">
        <v>#REF!</v>
      </c>
      <c r="H138" s="491" t="e">
        <v>#REF!</v>
      </c>
      <c r="I138" s="490">
        <v>33358.76</v>
      </c>
      <c r="J138" s="492" t="str">
        <v>2017/0139-00</v>
      </c>
      <c r="K138" s="490">
        <v>222</v>
      </c>
      <c r="L138" s="490" t="e">
        <v>#REF!</v>
      </c>
    </row>
    <row r="139" spans="1:12">
      <c r="A139" s="485" t="str">
        <v>0138</v>
      </c>
      <c r="B139" s="489">
        <v>201103535761</v>
      </c>
      <c r="C139" s="243" t="str">
        <v>PINHEIROS</v>
      </c>
      <c r="D139" s="243" t="e">
        <v>#REF!</v>
      </c>
      <c r="E139" s="243" t="str">
        <v>R</v>
      </c>
      <c r="F139" s="490">
        <v>4015.21</v>
      </c>
      <c r="G139" s="491" t="e">
        <v>#REF!</v>
      </c>
      <c r="H139" s="491" t="e">
        <v>#REF!</v>
      </c>
      <c r="I139" s="490">
        <v>3525449.12</v>
      </c>
      <c r="J139" s="492" t="str">
        <v>2016/27017-02</v>
      </c>
      <c r="K139" s="490">
        <v>1353.07</v>
      </c>
      <c r="L139" s="490" t="e">
        <v>#REF!</v>
      </c>
    </row>
    <row r="140" spans="1:12">
      <c r="A140" s="485" t="str">
        <v>0139</v>
      </c>
      <c r="B140" s="489">
        <v>201501995304</v>
      </c>
      <c r="C140" s="243" t="str">
        <v>ITAQUERA</v>
      </c>
      <c r="D140" s="243" t="e">
        <v>#REF!</v>
      </c>
      <c r="E140" s="243" t="str">
        <v>R</v>
      </c>
      <c r="F140" s="490">
        <v>142.16</v>
      </c>
      <c r="G140" s="491" t="e">
        <v>#REF!</v>
      </c>
      <c r="H140" s="491" t="e">
        <v>#REF!</v>
      </c>
      <c r="I140" s="490">
        <v>3387.09</v>
      </c>
      <c r="J140" s="492" t="str">
        <v>2017/18740-00</v>
      </c>
      <c r="K140" s="490">
        <v>500</v>
      </c>
      <c r="L140" s="490" t="e">
        <v>#REF!</v>
      </c>
    </row>
    <row r="141" spans="1:12">
      <c r="A141" s="485" t="str">
        <v>0140</v>
      </c>
      <c r="B141" s="489" t="str">
        <v>2016-0.156.067-9</v>
      </c>
      <c r="C141" s="243" t="str">
        <v>TUCURUVI</v>
      </c>
      <c r="D141" s="243" t="e">
        <v>#REF!</v>
      </c>
      <c r="E141" s="243" t="str">
        <v>R</v>
      </c>
      <c r="F141" s="490">
        <v>38.96</v>
      </c>
      <c r="G141" s="491" t="e">
        <v>#REF!</v>
      </c>
      <c r="H141" s="491" t="e">
        <v>#REF!</v>
      </c>
      <c r="I141" s="490">
        <v>8678.65</v>
      </c>
      <c r="J141" s="492" t="str">
        <v>2017/17093-00</v>
      </c>
      <c r="K141" s="490">
        <v>447.3</v>
      </c>
      <c r="L141" s="490" t="e">
        <v>#REF!</v>
      </c>
    </row>
    <row r="142" spans="1:12">
      <c r="A142" s="485" t="str">
        <v>0141</v>
      </c>
      <c r="B142" s="489" t="str">
        <v>2015-0.230.149-7</v>
      </c>
      <c r="C142" s="243" t="str">
        <v>CAMBUCI</v>
      </c>
      <c r="D142" s="243" t="e">
        <v>#REF!</v>
      </c>
      <c r="E142" s="243" t="str">
        <v>R</v>
      </c>
      <c r="F142" s="490">
        <v>176.52</v>
      </c>
      <c r="G142" s="491" t="e">
        <v>#REF!</v>
      </c>
      <c r="H142" s="491" t="e">
        <v>#REF!</v>
      </c>
      <c r="I142" s="490">
        <v>133530.09</v>
      </c>
      <c r="J142" s="492" t="str">
        <v>2016/26375-00</v>
      </c>
      <c r="K142" s="490">
        <v>1389.81</v>
      </c>
      <c r="L142" s="490" t="e">
        <v>#REF!</v>
      </c>
    </row>
    <row r="143" spans="1:12">
      <c r="A143" s="485" t="str">
        <v>0142</v>
      </c>
      <c r="B143" s="489" t="str">
        <v>2015-0.325.684-3</v>
      </c>
      <c r="C143" s="243" t="str">
        <v>ITAIM BIBI</v>
      </c>
      <c r="D143" s="243" t="e">
        <v>#REF!</v>
      </c>
      <c r="E143" s="243" t="str">
        <v>R</v>
      </c>
      <c r="F143" s="490">
        <v>3980.17</v>
      </c>
      <c r="G143" s="491" t="e">
        <v>#REF!</v>
      </c>
      <c r="H143" s="491" t="e">
        <v>#REF!</v>
      </c>
      <c r="I143" s="490">
        <v>2311465.13</v>
      </c>
      <c r="J143" s="492" t="str">
        <v>2017/06530-00</v>
      </c>
      <c r="K143" s="490">
        <v>1150</v>
      </c>
      <c r="L143" s="490" t="e">
        <v>#REF!</v>
      </c>
    </row>
    <row r="144" spans="1:12">
      <c r="A144" s="485" t="str">
        <v>0143</v>
      </c>
      <c r="B144" s="489" t="str">
        <v>2015-0.334.249-9</v>
      </c>
      <c r="C144" s="243" t="str">
        <v>SAÚDE</v>
      </c>
      <c r="D144" s="243" t="e">
        <v>#REF!</v>
      </c>
      <c r="E144" s="243" t="str">
        <v>R</v>
      </c>
      <c r="F144" s="490">
        <v>2286.2399999999998</v>
      </c>
      <c r="G144" s="491" t="e">
        <v>#REF!</v>
      </c>
      <c r="H144" s="491" t="e">
        <v>#REF!</v>
      </c>
      <c r="I144" s="490">
        <v>638843.77</v>
      </c>
      <c r="J144" s="492" t="str">
        <v>2017/02733-00</v>
      </c>
      <c r="K144" s="490">
        <v>1150</v>
      </c>
      <c r="L144" s="490" t="e">
        <v>#REF!</v>
      </c>
    </row>
    <row r="145" spans="1:12">
      <c r="A145" s="485" t="str">
        <v>0144</v>
      </c>
      <c r="B145" s="489" t="str">
        <v>2015-0.108.294-5</v>
      </c>
      <c r="C145" s="243" t="str">
        <v>JARDIM PAULISTA</v>
      </c>
      <c r="D145" s="243" t="e">
        <v>#REF!</v>
      </c>
      <c r="E145" s="243" t="str">
        <v>R</v>
      </c>
      <c r="F145" s="490">
        <v>7981.6900000000005</v>
      </c>
      <c r="G145" s="491" t="e">
        <v>#REF!</v>
      </c>
      <c r="H145" s="491" t="e">
        <v>#REF!</v>
      </c>
      <c r="I145" s="490">
        <v>8875321.9299999997</v>
      </c>
      <c r="J145" s="492" t="str">
        <v>2017/06869-00</v>
      </c>
      <c r="K145" s="490">
        <v>2858.25</v>
      </c>
      <c r="L145" s="490" t="e">
        <v>#REF!</v>
      </c>
    </row>
    <row r="146" spans="1:12">
      <c r="A146" s="485" t="str">
        <v>0144</v>
      </c>
      <c r="B146" s="489" t="str">
        <v>2015-0.108.294-5</v>
      </c>
      <c r="C146" s="243" t="str">
        <v>JARDIM PAULISTA</v>
      </c>
      <c r="D146" s="243" t="e">
        <v>#REF!</v>
      </c>
      <c r="E146" s="243" t="str">
        <v>nR</v>
      </c>
      <c r="F146" s="490">
        <v>439.43</v>
      </c>
      <c r="G146" s="491" t="e">
        <v>#REF!</v>
      </c>
      <c r="H146" s="491" t="e">
        <v>#REF!</v>
      </c>
      <c r="I146" s="490">
        <v>1061262.8999999999</v>
      </c>
      <c r="J146" s="492" t="str">
        <v>2017/06869-00</v>
      </c>
      <c r="K146" s="490">
        <v>2858.25</v>
      </c>
      <c r="L146" s="490" t="e">
        <v>#REF!</v>
      </c>
    </row>
    <row r="147" spans="1:12">
      <c r="A147" s="485" t="str">
        <v>0145</v>
      </c>
      <c r="B147" s="489" t="str">
        <v>2016-0.274.996-1</v>
      </c>
      <c r="C147" s="243" t="str">
        <v>SÃO MATEUS</v>
      </c>
      <c r="D147" s="243" t="e">
        <v>#REF!</v>
      </c>
      <c r="E147" s="243" t="str">
        <v>R</v>
      </c>
      <c r="F147" s="490">
        <v>127.5</v>
      </c>
      <c r="G147" s="491" t="e">
        <v>#REF!</v>
      </c>
      <c r="H147" s="491" t="e">
        <v>#REF!</v>
      </c>
      <c r="I147" s="490">
        <v>9416.69</v>
      </c>
      <c r="J147" s="492" t="str">
        <v>2017/18034-00</v>
      </c>
      <c r="K147" s="490">
        <v>367.5</v>
      </c>
      <c r="L147" s="490" t="e">
        <v>#REF!</v>
      </c>
    </row>
    <row r="148" spans="1:12">
      <c r="A148" s="485" t="str">
        <v>0146</v>
      </c>
      <c r="B148" s="489">
        <v>201700364240</v>
      </c>
      <c r="C148" s="243" t="str">
        <v>ITAQUERA</v>
      </c>
      <c r="D148" s="243" t="e">
        <v>#REF!</v>
      </c>
      <c r="E148" s="243" t="str">
        <v>R</v>
      </c>
      <c r="F148" s="490">
        <v>1884.93</v>
      </c>
      <c r="G148" s="491" t="e">
        <v>#REF!</v>
      </c>
      <c r="H148" s="491" t="e">
        <v>#REF!</v>
      </c>
      <c r="I148" s="490">
        <v>74052.56</v>
      </c>
      <c r="J148" s="492" t="str">
        <v>2017/18744-00</v>
      </c>
      <c r="K148" s="490">
        <v>1350</v>
      </c>
      <c r="L148" s="490" t="e">
        <v>#REF!</v>
      </c>
    </row>
    <row r="149" spans="1:12">
      <c r="A149" s="485" t="str">
        <v>0147</v>
      </c>
      <c r="B149" s="489">
        <v>201502818988</v>
      </c>
      <c r="C149" s="243" t="str">
        <v>TREMEMBÉ</v>
      </c>
      <c r="D149" s="243" t="e">
        <v>#REF!</v>
      </c>
      <c r="E149" s="243" t="str">
        <v>R</v>
      </c>
      <c r="F149" s="490">
        <v>22.97</v>
      </c>
      <c r="G149" s="491" t="e">
        <v>#REF!</v>
      </c>
      <c r="H149" s="491" t="e">
        <v>#REF!</v>
      </c>
      <c r="I149" s="490">
        <v>6020.08</v>
      </c>
      <c r="J149" s="492" t="str">
        <v>2017/18742-00</v>
      </c>
      <c r="K149" s="490">
        <v>256</v>
      </c>
      <c r="L149" s="490" t="e">
        <v>#REF!</v>
      </c>
    </row>
    <row r="150" spans="1:12">
      <c r="A150" s="485" t="str">
        <v>0148</v>
      </c>
      <c r="B150" s="489">
        <v>201503384914</v>
      </c>
      <c r="C150" s="243" t="str">
        <v>PERDIZES</v>
      </c>
      <c r="D150" s="243" t="e">
        <v>#REF!</v>
      </c>
      <c r="E150" s="243" t="str">
        <v>R</v>
      </c>
      <c r="F150" s="490">
        <v>2958.17</v>
      </c>
      <c r="G150" s="491" t="e">
        <v>#REF!</v>
      </c>
      <c r="H150" s="491" t="e">
        <v>#REF!</v>
      </c>
      <c r="I150" s="490">
        <v>1244547.75</v>
      </c>
      <c r="J150" s="492" t="str">
        <v>2016/26349-00</v>
      </c>
      <c r="K150" s="490">
        <v>1042.44</v>
      </c>
      <c r="L150" s="490" t="e">
        <v>#REF!</v>
      </c>
    </row>
    <row r="151" spans="1:12">
      <c r="A151" s="485" t="str">
        <v>0149</v>
      </c>
      <c r="B151" s="489">
        <v>201700455474</v>
      </c>
      <c r="C151" s="243" t="str">
        <v>TUCURUVI</v>
      </c>
      <c r="D151" s="243" t="e">
        <v>#REF!</v>
      </c>
      <c r="E151" s="243" t="str">
        <v>R</v>
      </c>
      <c r="F151" s="490">
        <v>364.97</v>
      </c>
      <c r="G151" s="491" t="e">
        <v>#REF!</v>
      </c>
      <c r="H151" s="491" t="e">
        <v>#REF!</v>
      </c>
      <c r="I151" s="490">
        <v>122008.73</v>
      </c>
      <c r="J151" s="492" t="str">
        <v>2017/20127-00</v>
      </c>
      <c r="K151" s="490">
        <v>1848</v>
      </c>
      <c r="L151" s="490" t="e">
        <v>#REF!</v>
      </c>
    </row>
    <row r="152" spans="1:12">
      <c r="A152" s="485" t="str">
        <v>0150</v>
      </c>
      <c r="B152" s="489">
        <v>201600307473</v>
      </c>
      <c r="C152" s="243" t="str">
        <v>VILA MATILDE</v>
      </c>
      <c r="D152" s="243" t="e">
        <v>#REF!</v>
      </c>
      <c r="E152" s="243" t="str">
        <v>R</v>
      </c>
      <c r="F152" s="490">
        <v>69.069999999999993</v>
      </c>
      <c r="G152" s="491" t="e">
        <v>#REF!</v>
      </c>
      <c r="H152" s="491" t="e">
        <v>#REF!</v>
      </c>
      <c r="I152" s="490">
        <v>10870.58</v>
      </c>
      <c r="J152" s="492" t="str">
        <v>2017/20466-00</v>
      </c>
      <c r="K152" s="490">
        <v>339.97</v>
      </c>
      <c r="L152" s="490" t="e">
        <v>#REF!</v>
      </c>
    </row>
    <row r="153" spans="1:12">
      <c r="A153" s="485" t="str">
        <v>0151</v>
      </c>
      <c r="B153" s="489">
        <v>201700330736</v>
      </c>
      <c r="C153" s="243" t="str">
        <v>ÁGUA RASA</v>
      </c>
      <c r="D153" s="243" t="e">
        <v>#REF!</v>
      </c>
      <c r="E153" s="243" t="str">
        <v>R</v>
      </c>
      <c r="F153" s="490">
        <v>487.58</v>
      </c>
      <c r="G153" s="491" t="e">
        <v>#REF!</v>
      </c>
      <c r="H153" s="491" t="e">
        <v>#REF!</v>
      </c>
      <c r="I153" s="490">
        <v>90917.38</v>
      </c>
      <c r="J153" s="492" t="str">
        <v>2017/20253-00</v>
      </c>
      <c r="K153" s="490">
        <v>400</v>
      </c>
      <c r="L153" s="490" t="e">
        <v>#REF!</v>
      </c>
    </row>
    <row r="154" spans="1:12">
      <c r="A154" s="485" t="str">
        <v>0152</v>
      </c>
      <c r="B154" s="489">
        <v>201602753756</v>
      </c>
      <c r="C154" s="243" t="str">
        <v>JAÇANÃ</v>
      </c>
      <c r="D154" s="243" t="e">
        <v>#REF!</v>
      </c>
      <c r="E154" s="243" t="str">
        <v>R</v>
      </c>
      <c r="F154" s="490">
        <v>340.52</v>
      </c>
      <c r="G154" s="491" t="e">
        <v>#REF!</v>
      </c>
      <c r="H154" s="491" t="e">
        <v>#REF!</v>
      </c>
      <c r="I154" s="490">
        <v>17617.93</v>
      </c>
      <c r="J154" s="492" t="str">
        <v>2017/20128-00</v>
      </c>
      <c r="K154" s="490">
        <v>519.5</v>
      </c>
      <c r="L154" s="490" t="e">
        <v>#REF!</v>
      </c>
    </row>
    <row r="155" spans="1:12">
      <c r="A155" s="485" t="str">
        <v>0153</v>
      </c>
      <c r="B155" s="489">
        <v>201602782373</v>
      </c>
      <c r="C155" s="243" t="str">
        <v>TUCURUVI</v>
      </c>
      <c r="D155" s="243" t="e">
        <v>#REF!</v>
      </c>
      <c r="E155" s="243" t="str">
        <v>R</v>
      </c>
      <c r="F155" s="490">
        <v>5716.61</v>
      </c>
      <c r="G155" s="491" t="e">
        <v>#REF!</v>
      </c>
      <c r="H155" s="491" t="e">
        <v>#REF!</v>
      </c>
      <c r="I155" s="490">
        <v>488703.61</v>
      </c>
      <c r="J155" s="492" t="str">
        <v>2017/20252-00</v>
      </c>
      <c r="K155" s="490">
        <v>1430</v>
      </c>
      <c r="L155" s="490" t="e">
        <v>#REF!</v>
      </c>
    </row>
    <row r="156" spans="1:12">
      <c r="A156" s="485" t="str">
        <v>0154</v>
      </c>
      <c r="B156" s="489">
        <v>201700336718</v>
      </c>
      <c r="C156" s="243" t="str">
        <v>VILA FORMOSA</v>
      </c>
      <c r="D156" s="243" t="e">
        <v>#REF!</v>
      </c>
      <c r="E156" s="243" t="str">
        <v>nR</v>
      </c>
      <c r="F156" s="490">
        <v>9903.2999999999993</v>
      </c>
      <c r="G156" s="491" t="e">
        <v>#REF!</v>
      </c>
      <c r="H156" s="491" t="e">
        <v>#REF!</v>
      </c>
      <c r="I156" s="490">
        <v>28974159.43</v>
      </c>
      <c r="J156" s="492" t="str">
        <v>2017/20259-00</v>
      </c>
      <c r="K156" s="490">
        <v>15880.7</v>
      </c>
      <c r="L156" s="490" t="e">
        <v>#REF!</v>
      </c>
    </row>
    <row r="157" spans="1:12">
      <c r="A157" s="485" t="str">
        <v>0155</v>
      </c>
      <c r="B157" s="489" t="str">
        <v>2015-0.261.292-1</v>
      </c>
      <c r="C157" s="243" t="str">
        <v>VILA MATILDE</v>
      </c>
      <c r="D157" s="243" t="e">
        <v>#REF!</v>
      </c>
      <c r="E157" s="243" t="str">
        <v>R</v>
      </c>
      <c r="F157" s="490">
        <v>7895.2</v>
      </c>
      <c r="G157" s="491" t="e">
        <v>#REF!</v>
      </c>
      <c r="H157" s="491" t="e">
        <v>#REF!</v>
      </c>
      <c r="I157" s="490">
        <v>1223987.49</v>
      </c>
      <c r="J157" s="492" t="str">
        <v>2017/07319-00</v>
      </c>
      <c r="K157" s="490">
        <v>2659.58</v>
      </c>
      <c r="L157" s="490" t="e">
        <v>#REF!</v>
      </c>
    </row>
    <row r="158" spans="1:12">
      <c r="A158" s="485" t="str">
        <v>0156</v>
      </c>
      <c r="B158" s="489" t="str">
        <v>2017-0.086.902-3</v>
      </c>
      <c r="C158" s="243" t="str">
        <v>BELA VISTA</v>
      </c>
      <c r="D158" s="243" t="e">
        <v>#REF!</v>
      </c>
      <c r="E158" s="243" t="str">
        <v>nR</v>
      </c>
      <c r="F158" s="490">
        <v>95.36</v>
      </c>
      <c r="G158" s="491" t="e">
        <v>#REF!</v>
      </c>
      <c r="H158" s="491" t="e">
        <v>#REF!</v>
      </c>
      <c r="I158" s="490">
        <v>845312.74</v>
      </c>
      <c r="J158" s="492" t="str">
        <v>2017/21738-00</v>
      </c>
      <c r="K158" s="490">
        <v>4371.05</v>
      </c>
      <c r="L158" s="490" t="e">
        <v>#REF!</v>
      </c>
    </row>
    <row r="159" spans="1:12">
      <c r="A159" s="485" t="str">
        <v>0157</v>
      </c>
      <c r="B159" s="489">
        <v>201302919870</v>
      </c>
      <c r="C159" s="243" t="str">
        <v>PINHEIROS</v>
      </c>
      <c r="D159" s="243" t="e">
        <v>#REF!</v>
      </c>
      <c r="E159" s="243" t="str">
        <v>R</v>
      </c>
      <c r="F159" s="490">
        <v>360.62999999999965</v>
      </c>
      <c r="G159" s="491" t="e">
        <v>#REF!</v>
      </c>
      <c r="H159" s="491" t="e">
        <v>#REF!</v>
      </c>
      <c r="I159" s="490">
        <v>177977.43000000017</v>
      </c>
      <c r="J159" s="492" t="str">
        <v>2017/09713-01</v>
      </c>
      <c r="K159" s="490">
        <v>1400</v>
      </c>
      <c r="L159" s="490" t="e">
        <v>#REF!</v>
      </c>
    </row>
    <row r="160" spans="1:12">
      <c r="A160" s="485" t="str">
        <v>0157</v>
      </c>
      <c r="B160" s="489">
        <v>201302919870</v>
      </c>
      <c r="C160" s="243" t="str">
        <v>PINHEIROS</v>
      </c>
      <c r="D160" s="243" t="e">
        <v>#REF!</v>
      </c>
      <c r="E160" s="243" t="str">
        <v>nR</v>
      </c>
      <c r="F160" s="490">
        <v>2816.11</v>
      </c>
      <c r="G160" s="491" t="e">
        <v>#REF!</v>
      </c>
      <c r="H160" s="491" t="e">
        <v>#REF!</v>
      </c>
      <c r="I160" s="490">
        <v>2759437.69</v>
      </c>
      <c r="J160" s="492" t="str">
        <v>2017/09713-01</v>
      </c>
      <c r="K160" s="490">
        <v>1400</v>
      </c>
      <c r="L160" s="490" t="e">
        <v>#REF!</v>
      </c>
    </row>
    <row r="161" spans="1:12">
      <c r="A161" s="485" t="str">
        <v>0158</v>
      </c>
      <c r="B161" s="489">
        <v>201502951114</v>
      </c>
      <c r="C161" s="243" t="str">
        <v>PIRITUBA</v>
      </c>
      <c r="D161" s="243" t="e">
        <v>#REF!</v>
      </c>
      <c r="E161" s="243" t="str">
        <v>R</v>
      </c>
      <c r="F161" s="490">
        <v>153.58000000000001</v>
      </c>
      <c r="G161" s="491" t="e">
        <v>#REF!</v>
      </c>
      <c r="H161" s="491" t="e">
        <v>#REF!</v>
      </c>
      <c r="I161" s="490">
        <v>12877.28</v>
      </c>
      <c r="J161" s="492" t="str">
        <v>2017/20948-00</v>
      </c>
      <c r="K161" s="490">
        <v>370</v>
      </c>
      <c r="L161" s="490" t="e">
        <v>#REF!</v>
      </c>
    </row>
    <row r="162" spans="1:12">
      <c r="A162" s="485" t="str">
        <v>0160</v>
      </c>
      <c r="B162" s="489">
        <v>201401412269</v>
      </c>
      <c r="C162" s="243" t="str">
        <v>SAÚDE</v>
      </c>
      <c r="D162" s="243" t="e">
        <v>#REF!</v>
      </c>
      <c r="E162" s="243" t="str">
        <v>R</v>
      </c>
      <c r="F162" s="490">
        <v>2691.1</v>
      </c>
      <c r="G162" s="491" t="e">
        <v>#REF!</v>
      </c>
      <c r="H162" s="491" t="e">
        <v>#REF!</v>
      </c>
      <c r="I162" s="490">
        <v>2091956.65</v>
      </c>
      <c r="J162" s="492" t="str">
        <v>2016/16731-00</v>
      </c>
      <c r="K162" s="490">
        <v>2700.18</v>
      </c>
      <c r="L162" s="490" t="e">
        <v>#REF!</v>
      </c>
    </row>
    <row r="163" spans="1:12">
      <c r="A163" s="485" t="str">
        <v>0161</v>
      </c>
      <c r="B163" s="489">
        <v>201701477749</v>
      </c>
      <c r="C163" s="243" t="str">
        <v>PERUS</v>
      </c>
      <c r="D163" s="243" t="e">
        <v>#REF!</v>
      </c>
      <c r="E163" s="243" t="str">
        <v>R</v>
      </c>
      <c r="F163" s="490">
        <v>45</v>
      </c>
      <c r="G163" s="491" t="e">
        <v>#REF!</v>
      </c>
      <c r="H163" s="491" t="e">
        <v>#REF!</v>
      </c>
      <c r="I163" s="490">
        <v>3096.74</v>
      </c>
      <c r="J163" s="492" t="str">
        <v>2017/65195-00</v>
      </c>
      <c r="K163" s="490">
        <v>200</v>
      </c>
      <c r="L163" s="490" t="e">
        <v>#REF!</v>
      </c>
    </row>
    <row r="164" spans="1:12">
      <c r="A164" s="485" t="str">
        <v>0162</v>
      </c>
      <c r="B164" s="489">
        <v>201502096354</v>
      </c>
      <c r="C164" s="243" t="str">
        <v>ITAQUERA</v>
      </c>
      <c r="D164" s="243" t="e">
        <v>#REF!</v>
      </c>
      <c r="E164" s="243" t="str">
        <v>R</v>
      </c>
      <c r="F164" s="490">
        <v>101.36</v>
      </c>
      <c r="G164" s="491" t="e">
        <v>#REF!</v>
      </c>
      <c r="H164" s="491" t="e">
        <v>#REF!</v>
      </c>
      <c r="I164" s="490">
        <v>3263.51</v>
      </c>
      <c r="J164" s="492" t="str">
        <v>2017/17940-02</v>
      </c>
      <c r="K164" s="490">
        <v>500</v>
      </c>
      <c r="L164" s="490" t="e">
        <v>#REF!</v>
      </c>
    </row>
    <row r="165" spans="1:12">
      <c r="A165" s="485" t="str">
        <v>0163</v>
      </c>
      <c r="B165" s="489" t="str">
        <v>2017-0.041.823-4</v>
      </c>
      <c r="C165" s="243" t="str">
        <v>JAÇANÃ</v>
      </c>
      <c r="D165" s="243" t="e">
        <v>#REF!</v>
      </c>
      <c r="E165" s="243" t="str">
        <v>R</v>
      </c>
      <c r="F165" s="490">
        <v>85.35</v>
      </c>
      <c r="G165" s="491" t="e">
        <v>#REF!</v>
      </c>
      <c r="H165" s="491" t="e">
        <v>#REF!</v>
      </c>
      <c r="I165" s="490">
        <v>12935.84</v>
      </c>
      <c r="J165" s="492" t="str">
        <v>2017/22349-00</v>
      </c>
      <c r="K165" s="490">
        <v>319.89999999999998</v>
      </c>
      <c r="L165" s="490" t="e">
        <v>#REF!</v>
      </c>
    </row>
    <row r="166" spans="1:12">
      <c r="A166" s="485" t="str">
        <v>0164</v>
      </c>
      <c r="B166" s="489" t="str">
        <v>2014-0.114.910-0</v>
      </c>
      <c r="C166" s="243" t="str">
        <v>VILA SÔNIA</v>
      </c>
      <c r="D166" s="243" t="e">
        <v>#REF!</v>
      </c>
      <c r="E166" s="243" t="str">
        <v>R</v>
      </c>
      <c r="F166" s="490">
        <v>16670.55</v>
      </c>
      <c r="G166" s="491" t="e">
        <v>#REF!</v>
      </c>
      <c r="H166" s="491" t="e">
        <v>#REF!</v>
      </c>
      <c r="I166" s="490">
        <v>3127515.82</v>
      </c>
      <c r="J166" s="492" t="str">
        <v>2016/10659-00</v>
      </c>
      <c r="K166" s="490">
        <v>5636.26</v>
      </c>
      <c r="L166" s="490" t="e">
        <v>#REF!</v>
      </c>
    </row>
    <row r="167" spans="1:12">
      <c r="A167" s="485" t="str">
        <v>0165</v>
      </c>
      <c r="B167" s="489" t="str">
        <v>2013-0.264.614-8</v>
      </c>
      <c r="C167" s="243" t="str">
        <v>PERDIZES</v>
      </c>
      <c r="D167" s="243" t="e">
        <v>#REF!</v>
      </c>
      <c r="E167" s="243" t="str">
        <v>R</v>
      </c>
      <c r="F167" s="490">
        <v>1335.19</v>
      </c>
      <c r="G167" s="491" t="e">
        <v>#REF!</v>
      </c>
      <c r="H167" s="491" t="e">
        <v>#REF!</v>
      </c>
      <c r="I167" s="490">
        <v>2694146.82</v>
      </c>
      <c r="J167" s="492" t="str">
        <v>2017/04670-00</v>
      </c>
      <c r="K167" s="490">
        <v>1335.72</v>
      </c>
      <c r="L167" s="490" t="e">
        <v>#REF!</v>
      </c>
    </row>
    <row r="168" spans="1:12">
      <c r="A168" s="485" t="str">
        <v>0166</v>
      </c>
      <c r="B168" s="489" t="str">
        <v>2016-0.172.152-4</v>
      </c>
      <c r="C168" s="243" t="str">
        <v>ITAQUERA</v>
      </c>
      <c r="D168" s="243" t="e">
        <v>#REF!</v>
      </c>
      <c r="E168" s="243" t="str">
        <v>R</v>
      </c>
      <c r="F168" s="490">
        <v>3748.58</v>
      </c>
      <c r="G168" s="491" t="e">
        <v>#REF!</v>
      </c>
      <c r="H168" s="491" t="e">
        <v>#REF!</v>
      </c>
      <c r="I168" s="490">
        <v>136239.35999999999</v>
      </c>
      <c r="J168" s="492" t="str">
        <v>2016/26520-00</v>
      </c>
      <c r="K168" s="490">
        <v>2500</v>
      </c>
      <c r="L168" s="490" t="e">
        <v>#REF!</v>
      </c>
    </row>
    <row r="169" spans="1:12">
      <c r="A169" s="485" t="str">
        <v>0167</v>
      </c>
      <c r="B169" s="489" t="str">
        <v>2016-0.048.162-7</v>
      </c>
      <c r="C169" s="243" t="str">
        <v>CIDADE ADEMAR</v>
      </c>
      <c r="D169" s="243" t="e">
        <v>#REF!</v>
      </c>
      <c r="E169" s="243" t="str">
        <v>R</v>
      </c>
      <c r="F169" s="490">
        <v>8353.98</v>
      </c>
      <c r="G169" s="491" t="e">
        <v>#REF!</v>
      </c>
      <c r="H169" s="491" t="e">
        <v>#REF!</v>
      </c>
      <c r="I169" s="490">
        <v>430424.53</v>
      </c>
      <c r="J169" s="492" t="str">
        <v>2017/21787-00</v>
      </c>
      <c r="K169" s="490">
        <v>3322.01</v>
      </c>
      <c r="L169" s="490" t="e">
        <v>#REF!</v>
      </c>
    </row>
    <row r="170" spans="1:12">
      <c r="A170" s="485" t="str">
        <v>0168</v>
      </c>
      <c r="B170" s="489" t="str">
        <v>2015-0.176.509-0</v>
      </c>
      <c r="C170" s="243" t="str">
        <v>SÃO MATEUS</v>
      </c>
      <c r="D170" s="243" t="e">
        <v>#REF!</v>
      </c>
      <c r="E170" s="243" t="str">
        <v>R</v>
      </c>
      <c r="F170" s="490">
        <v>674.9</v>
      </c>
      <c r="G170" s="491" t="e">
        <v>#REF!</v>
      </c>
      <c r="H170" s="491" t="e">
        <v>#REF!</v>
      </c>
      <c r="I170" s="490">
        <v>46139.28</v>
      </c>
      <c r="J170" s="492" t="str">
        <v>2017/23199-00</v>
      </c>
      <c r="K170" s="490">
        <v>1512</v>
      </c>
      <c r="L170" s="490" t="e">
        <v>#REF!</v>
      </c>
    </row>
    <row r="171" spans="1:12">
      <c r="A171" s="485" t="str">
        <v>0169</v>
      </c>
      <c r="B171" s="489" t="str">
        <v>2016-0.195.112-0</v>
      </c>
      <c r="C171" s="243" t="str">
        <v>ITAQUERA</v>
      </c>
      <c r="D171" s="243" t="e">
        <v>#REF!</v>
      </c>
      <c r="E171" s="243" t="str">
        <v>R</v>
      </c>
      <c r="F171" s="490">
        <v>285.68</v>
      </c>
      <c r="G171" s="491" t="e">
        <v>#REF!</v>
      </c>
      <c r="H171" s="491" t="e">
        <v>#REF!</v>
      </c>
      <c r="I171" s="490">
        <v>8752.92</v>
      </c>
      <c r="J171" s="492" t="str">
        <v>2017/23875-00</v>
      </c>
      <c r="K171" s="490">
        <v>800</v>
      </c>
      <c r="L171" s="490" t="e">
        <v>#REF!</v>
      </c>
    </row>
    <row r="172" spans="1:12">
      <c r="A172" s="485" t="str">
        <v>0170</v>
      </c>
      <c r="B172" s="489" t="str">
        <v>2016-0.278.198-9</v>
      </c>
      <c r="C172" s="243" t="str">
        <v>TUCURUVI</v>
      </c>
      <c r="D172" s="243" t="e">
        <v>#REF!</v>
      </c>
      <c r="E172" s="243" t="str">
        <v>R</v>
      </c>
      <c r="F172" s="490">
        <v>362.36</v>
      </c>
      <c r="G172" s="491" t="e">
        <v>#REF!</v>
      </c>
      <c r="H172" s="491" t="e">
        <v>#REF!</v>
      </c>
      <c r="I172" s="490">
        <v>70997.59</v>
      </c>
      <c r="J172" s="492" t="str">
        <v>2017/23986-00</v>
      </c>
      <c r="K172" s="490">
        <v>434</v>
      </c>
      <c r="L172" s="490" t="e">
        <v>#REF!</v>
      </c>
    </row>
    <row r="173" spans="1:12">
      <c r="A173" s="485" t="str">
        <v>0171</v>
      </c>
      <c r="B173" s="489" t="str">
        <v>2017-0.079.680-8</v>
      </c>
      <c r="C173" s="243" t="str">
        <v>VILA GUILHERME</v>
      </c>
      <c r="D173" s="243" t="e">
        <v>#REF!</v>
      </c>
      <c r="E173" s="243" t="str">
        <v>R</v>
      </c>
      <c r="F173" s="490">
        <v>143.57</v>
      </c>
      <c r="G173" s="491" t="e">
        <v>#REF!</v>
      </c>
      <c r="H173" s="491" t="e">
        <v>#REF!</v>
      </c>
      <c r="I173" s="490">
        <v>46233.99</v>
      </c>
      <c r="J173" s="492" t="str">
        <v>2017/23988-00</v>
      </c>
      <c r="K173" s="490">
        <v>298.25</v>
      </c>
      <c r="L173" s="490" t="e">
        <v>#REF!</v>
      </c>
    </row>
    <row r="174" spans="1:12">
      <c r="A174" s="485" t="str">
        <v>0172</v>
      </c>
      <c r="B174" s="489" t="str">
        <v>2016-0.058.825-1</v>
      </c>
      <c r="C174" s="243" t="str">
        <v>ÁGUA RASA</v>
      </c>
      <c r="D174" s="243" t="e">
        <v>#REF!</v>
      </c>
      <c r="E174" s="243" t="str">
        <v>R</v>
      </c>
      <c r="F174" s="490">
        <v>636.44000000000005</v>
      </c>
      <c r="G174" s="491" t="e">
        <v>#REF!</v>
      </c>
      <c r="H174" s="491" t="e">
        <v>#REF!</v>
      </c>
      <c r="I174" s="490">
        <v>131529.12</v>
      </c>
      <c r="J174" s="492" t="str">
        <v>2016/27214-00</v>
      </c>
      <c r="K174" s="490">
        <v>877</v>
      </c>
      <c r="L174" s="490" t="e">
        <v>#REF!</v>
      </c>
    </row>
    <row r="175" spans="1:12">
      <c r="A175" s="485" t="str">
        <v>0173</v>
      </c>
      <c r="B175" s="489" t="str">
        <v>2017-0.086.431-5</v>
      </c>
      <c r="C175" s="243" t="str">
        <v>ARICANDUVA</v>
      </c>
      <c r="D175" s="243" t="e">
        <v>#REF!</v>
      </c>
      <c r="E175" s="243" t="str">
        <v>R</v>
      </c>
      <c r="F175" s="490">
        <v>527.20000000000005</v>
      </c>
      <c r="G175" s="491" t="e">
        <v>#REF!</v>
      </c>
      <c r="H175" s="491" t="e">
        <v>#REF!</v>
      </c>
      <c r="I175" s="490">
        <v>45822.89</v>
      </c>
      <c r="J175" s="492" t="str">
        <v>2017/23218-00</v>
      </c>
      <c r="K175" s="490">
        <v>508</v>
      </c>
      <c r="L175" s="490" t="e">
        <v>#REF!</v>
      </c>
    </row>
    <row r="176" spans="1:12">
      <c r="A176" s="485" t="str">
        <v>0174</v>
      </c>
      <c r="B176" s="489">
        <v>201602286333</v>
      </c>
      <c r="C176" s="243" t="str">
        <v>TUCURUVI</v>
      </c>
      <c r="D176" s="243" t="e">
        <v>#REF!</v>
      </c>
      <c r="E176" s="243" t="str">
        <v>R</v>
      </c>
      <c r="F176" s="490">
        <v>23.33</v>
      </c>
      <c r="G176" s="491" t="e">
        <v>#REF!</v>
      </c>
      <c r="H176" s="491" t="e">
        <v>#REF!</v>
      </c>
      <c r="I176" s="490">
        <v>7753.41</v>
      </c>
      <c r="J176" s="492" t="str">
        <v>2017/24877-00</v>
      </c>
      <c r="K176" s="490">
        <v>400</v>
      </c>
      <c r="L176" s="490" t="e">
        <v>#REF!</v>
      </c>
    </row>
    <row r="177" spans="1:12">
      <c r="A177" s="485" t="str">
        <v>0175</v>
      </c>
      <c r="B177" s="489" t="str">
        <v>2014-0.358.898-4</v>
      </c>
      <c r="C177" s="243" t="str">
        <v>VILA MARIANA</v>
      </c>
      <c r="D177" s="243" t="e">
        <v>#REF!</v>
      </c>
      <c r="E177" s="243" t="str">
        <v>R</v>
      </c>
      <c r="F177" s="490">
        <v>5924.78</v>
      </c>
      <c r="G177" s="491" t="e">
        <v>#REF!</v>
      </c>
      <c r="H177" s="491" t="e">
        <v>#REF!</v>
      </c>
      <c r="I177" s="490">
        <v>3403242.16</v>
      </c>
      <c r="J177" s="492" t="str">
        <v>2017/05640-00</v>
      </c>
      <c r="K177" s="490">
        <v>2116.3000000000002</v>
      </c>
      <c r="L177" s="490" t="e">
        <v>#REF!</v>
      </c>
    </row>
    <row r="178" spans="1:12">
      <c r="A178" s="485" t="str">
        <v>0176</v>
      </c>
      <c r="B178" s="489">
        <v>201601560253</v>
      </c>
      <c r="C178" s="243" t="str">
        <v>CIDADE LÍDER</v>
      </c>
      <c r="D178" s="243" t="e">
        <v>#REF!</v>
      </c>
      <c r="E178" s="243" t="str">
        <v>R</v>
      </c>
      <c r="F178" s="490">
        <v>464.02</v>
      </c>
      <c r="G178" s="491" t="e">
        <v>#REF!</v>
      </c>
      <c r="H178" s="491" t="e">
        <v>#REF!</v>
      </c>
      <c r="I178" s="490">
        <v>15590.55</v>
      </c>
      <c r="J178" s="492" t="str">
        <v>2017/24774-00</v>
      </c>
      <c r="K178" s="490">
        <v>392.5</v>
      </c>
      <c r="L178" s="490" t="e">
        <v>#REF!</v>
      </c>
    </row>
    <row r="179" spans="1:12">
      <c r="A179" s="485" t="str">
        <v>0177</v>
      </c>
      <c r="B179" s="489">
        <v>201700131296</v>
      </c>
      <c r="C179" s="243" t="str">
        <v>TUCURUVI</v>
      </c>
      <c r="D179" s="243" t="e">
        <v>#REF!</v>
      </c>
      <c r="E179" s="243" t="str">
        <v>R</v>
      </c>
      <c r="F179" s="490">
        <v>34.200000000000003</v>
      </c>
      <c r="G179" s="491" t="e">
        <v>#REF!</v>
      </c>
      <c r="H179" s="491" t="e">
        <v>#REF!</v>
      </c>
      <c r="I179" s="490">
        <v>13486.29</v>
      </c>
      <c r="J179" s="492" t="str">
        <v>2018/00897-00</v>
      </c>
      <c r="K179" s="490">
        <v>274.2</v>
      </c>
      <c r="L179" s="490" t="e">
        <v>#REF!</v>
      </c>
    </row>
    <row r="180" spans="1:12">
      <c r="A180" s="485" t="str">
        <v>0179</v>
      </c>
      <c r="B180" s="489">
        <v>201601512160</v>
      </c>
      <c r="C180" s="243" t="str">
        <v>CIDADE LÍDER</v>
      </c>
      <c r="D180" s="243" t="e">
        <v>#REF!</v>
      </c>
      <c r="E180" s="243" t="str">
        <v>R</v>
      </c>
      <c r="F180" s="490">
        <v>492.96</v>
      </c>
      <c r="G180" s="491" t="e">
        <v>#REF!</v>
      </c>
      <c r="H180" s="491" t="e">
        <v>#REF!</v>
      </c>
      <c r="I180" s="490">
        <v>35604.92</v>
      </c>
      <c r="J180" s="492" t="str">
        <v>2017/19382-00</v>
      </c>
      <c r="K180" s="490">
        <v>780</v>
      </c>
      <c r="L180" s="490" t="e">
        <v>#REF!</v>
      </c>
    </row>
    <row r="181" spans="1:12">
      <c r="A181" s="485" t="str">
        <v>0180</v>
      </c>
      <c r="B181" s="489">
        <v>201602376901</v>
      </c>
      <c r="C181" s="243" t="str">
        <v>PINHEIROS</v>
      </c>
      <c r="D181" s="243" t="e">
        <v>#REF!</v>
      </c>
      <c r="E181" s="243" t="str">
        <v>R</v>
      </c>
      <c r="F181" s="490">
        <v>3758.97</v>
      </c>
      <c r="G181" s="491" t="e">
        <v>#REF!</v>
      </c>
      <c r="H181" s="491" t="e">
        <v>#REF!</v>
      </c>
      <c r="I181" s="490">
        <v>2173616.41</v>
      </c>
      <c r="J181" s="492" t="str">
        <v>2017/11763-01</v>
      </c>
      <c r="K181" s="490">
        <v>1545.4</v>
      </c>
      <c r="L181" s="490" t="e">
        <v>#REF!</v>
      </c>
    </row>
    <row r="182" spans="1:12">
      <c r="A182" s="485" t="str">
        <v>0181</v>
      </c>
      <c r="B182" s="489">
        <v>201502611488</v>
      </c>
      <c r="C182" s="243" t="str">
        <v>CAMPO BELO</v>
      </c>
      <c r="D182" s="243" t="e">
        <v>#REF!</v>
      </c>
      <c r="E182" s="243" t="str">
        <v>R</v>
      </c>
      <c r="F182" s="490">
        <v>2953</v>
      </c>
      <c r="G182" s="491" t="e">
        <v>#REF!</v>
      </c>
      <c r="H182" s="491" t="e">
        <v>#REF!</v>
      </c>
      <c r="I182" s="490">
        <v>1706861.91</v>
      </c>
      <c r="J182" s="492" t="str">
        <v>2017/03652-00</v>
      </c>
      <c r="K182" s="490">
        <v>1000</v>
      </c>
      <c r="L182" s="490" t="e">
        <v>#REF!</v>
      </c>
    </row>
    <row r="183" spans="1:12">
      <c r="A183" s="485" t="str">
        <v>0182</v>
      </c>
      <c r="B183" s="489">
        <v>201700330841</v>
      </c>
      <c r="C183" s="243" t="str">
        <v>VILA FORMOSA</v>
      </c>
      <c r="D183" s="243" t="e">
        <v>#REF!</v>
      </c>
      <c r="E183" s="243" t="str">
        <v>R</v>
      </c>
      <c r="F183" s="490">
        <v>1481.72</v>
      </c>
      <c r="G183" s="491" t="e">
        <v>#REF!</v>
      </c>
      <c r="H183" s="491" t="e">
        <v>#REF!</v>
      </c>
      <c r="I183" s="490">
        <v>186997.21</v>
      </c>
      <c r="J183" s="492" t="str">
        <v>2018/01874-00</v>
      </c>
      <c r="K183" s="490">
        <v>1000</v>
      </c>
      <c r="L183" s="490" t="e">
        <v>#REF!</v>
      </c>
    </row>
    <row r="184" spans="1:12">
      <c r="A184" s="485" t="str">
        <v>0183</v>
      </c>
      <c r="B184" s="489">
        <v>201601521665</v>
      </c>
      <c r="C184" s="243" t="str">
        <v>PINHEIROS</v>
      </c>
      <c r="D184" s="243" t="e">
        <v>#REF!</v>
      </c>
      <c r="E184" s="243" t="str">
        <v>R</v>
      </c>
      <c r="F184" s="490">
        <v>7275</v>
      </c>
      <c r="G184" s="491" t="e">
        <v>#REF!</v>
      </c>
      <c r="H184" s="491" t="e">
        <v>#REF!</v>
      </c>
      <c r="I184" s="490">
        <v>8715813.75</v>
      </c>
      <c r="J184" s="492" t="str">
        <v>2017/18038-00</v>
      </c>
      <c r="K184" s="490">
        <v>2425</v>
      </c>
      <c r="L184" s="490" t="e">
        <v>#REF!</v>
      </c>
    </row>
    <row r="185" spans="1:12">
      <c r="A185" s="485" t="str">
        <v>0184</v>
      </c>
      <c r="B185" s="489">
        <v>201601453163</v>
      </c>
      <c r="C185" s="243" t="str">
        <v>VILA MEDEIROS</v>
      </c>
      <c r="D185" s="243" t="e">
        <v>#REF!</v>
      </c>
      <c r="E185" s="243" t="str">
        <v>R</v>
      </c>
      <c r="F185" s="490">
        <v>125.88</v>
      </c>
      <c r="G185" s="491" t="e">
        <v>#REF!</v>
      </c>
      <c r="H185" s="491" t="e">
        <v>#REF!</v>
      </c>
      <c r="I185" s="490">
        <v>40127.07</v>
      </c>
      <c r="J185" s="492" t="str">
        <v>2018/01530-00</v>
      </c>
      <c r="K185" s="490">
        <v>545</v>
      </c>
      <c r="L185" s="490" t="e">
        <v>#REF!</v>
      </c>
    </row>
    <row r="186" spans="1:12">
      <c r="A186" s="485" t="str">
        <v>0185</v>
      </c>
      <c r="B186" s="489">
        <v>201601462421</v>
      </c>
      <c r="C186" s="243" t="str">
        <v>TREMEMBÉ</v>
      </c>
      <c r="D186" s="243" t="e">
        <v>#REF!</v>
      </c>
      <c r="E186" s="243" t="str">
        <v>R</v>
      </c>
      <c r="F186" s="490">
        <v>250</v>
      </c>
      <c r="G186" s="491" t="e">
        <v>#REF!</v>
      </c>
      <c r="H186" s="491" t="e">
        <v>#REF!</v>
      </c>
      <c r="I186" s="490">
        <v>64240</v>
      </c>
      <c r="J186" s="492" t="str">
        <v>2018/00900-00</v>
      </c>
      <c r="K186" s="490">
        <v>1000</v>
      </c>
      <c r="L186" s="490" t="e">
        <v>#REF!</v>
      </c>
    </row>
    <row r="187" spans="1:12">
      <c r="A187" s="485" t="str">
        <v>0186</v>
      </c>
      <c r="B187" s="489">
        <v>201601953999</v>
      </c>
      <c r="C187" s="243" t="str">
        <v>LAJEADO</v>
      </c>
      <c r="D187" s="243" t="e">
        <v>#REF!</v>
      </c>
      <c r="E187" s="243" t="str">
        <v>R</v>
      </c>
      <c r="F187" s="490">
        <v>202.07</v>
      </c>
      <c r="G187" s="491" t="e">
        <v>#REF!</v>
      </c>
      <c r="H187" s="491" t="e">
        <v>#REF!</v>
      </c>
      <c r="I187" s="490">
        <v>4492.24</v>
      </c>
      <c r="J187" s="492" t="str">
        <v>2018/02003-00</v>
      </c>
      <c r="K187" s="490">
        <v>250</v>
      </c>
      <c r="L187" s="490" t="e">
        <v>#REF!</v>
      </c>
    </row>
    <row r="188" spans="1:12">
      <c r="A188" s="485" t="str">
        <v>0187</v>
      </c>
      <c r="B188" s="489">
        <v>201602270968</v>
      </c>
      <c r="C188" s="243" t="str">
        <v>CAMPO GRANDE</v>
      </c>
      <c r="D188" s="243" t="e">
        <v>#REF!</v>
      </c>
      <c r="E188" s="243" t="str">
        <v>R</v>
      </c>
      <c r="F188" s="490">
        <v>198.46</v>
      </c>
      <c r="G188" s="491" t="e">
        <v>#REF!</v>
      </c>
      <c r="H188" s="491" t="e">
        <v>#REF!</v>
      </c>
      <c r="I188" s="490">
        <v>82043.62</v>
      </c>
      <c r="J188" s="492" t="str">
        <v>2018/03019-00</v>
      </c>
      <c r="K188" s="490">
        <v>300</v>
      </c>
      <c r="L188" s="490" t="e">
        <v>#REF!</v>
      </c>
    </row>
    <row r="189" spans="1:12">
      <c r="A189" s="485" t="str">
        <v>0188</v>
      </c>
      <c r="B189" s="489">
        <v>201402513670</v>
      </c>
      <c r="C189" s="243" t="str">
        <v>JARDIM PAULISTA</v>
      </c>
      <c r="D189" s="243" t="e">
        <v>#REF!</v>
      </c>
      <c r="E189" s="243" t="str">
        <v>R</v>
      </c>
      <c r="F189" s="490">
        <v>11481.38</v>
      </c>
      <c r="G189" s="491" t="e">
        <v>#REF!</v>
      </c>
      <c r="H189" s="491" t="e">
        <v>#REF!</v>
      </c>
      <c r="I189" s="490">
        <v>10112325.380000001</v>
      </c>
      <c r="J189" s="492" t="str">
        <v>2017/11394-00</v>
      </c>
      <c r="K189" s="490">
        <v>3835.02</v>
      </c>
      <c r="L189" s="490" t="e">
        <v>#REF!</v>
      </c>
    </row>
    <row r="190" spans="1:12">
      <c r="A190" s="485" t="str">
        <v>0189</v>
      </c>
      <c r="B190" s="489">
        <v>201602646380</v>
      </c>
      <c r="C190" s="243" t="str">
        <v>BELÉM</v>
      </c>
      <c r="D190" s="243" t="e">
        <v>#REF!</v>
      </c>
      <c r="E190" s="243" t="str">
        <v>R</v>
      </c>
      <c r="F190" s="490">
        <v>508.48</v>
      </c>
      <c r="G190" s="491" t="e">
        <v>#REF!</v>
      </c>
      <c r="H190" s="491" t="e">
        <v>#REF!</v>
      </c>
      <c r="I190" s="490">
        <v>0</v>
      </c>
      <c r="J190" s="492" t="str">
        <v>2018/02944-00</v>
      </c>
      <c r="K190" s="490">
        <v>470</v>
      </c>
      <c r="L190" s="490" t="e">
        <v>#REF!</v>
      </c>
    </row>
    <row r="191" spans="1:12">
      <c r="A191" s="485" t="str">
        <v>0190</v>
      </c>
      <c r="B191" s="489" t="str">
        <v>2015-0.276.657-0</v>
      </c>
      <c r="C191" s="243" t="str">
        <v>MANDAQUI</v>
      </c>
      <c r="D191" s="243" t="e">
        <v>#REF!</v>
      </c>
      <c r="E191" s="243" t="str">
        <v>R</v>
      </c>
      <c r="F191" s="490">
        <v>47.21</v>
      </c>
      <c r="G191" s="491" t="e">
        <v>#REF!</v>
      </c>
      <c r="H191" s="491" t="e">
        <v>#REF!</v>
      </c>
      <c r="I191" s="490">
        <v>24817.34</v>
      </c>
      <c r="J191" s="492" t="str">
        <v>2018/02845-00</v>
      </c>
      <c r="K191" s="490">
        <v>363.25</v>
      </c>
      <c r="L191" s="490" t="e">
        <v>#REF!</v>
      </c>
    </row>
    <row r="192" spans="1:12">
      <c r="A192" s="485" t="str">
        <v>0191</v>
      </c>
      <c r="B192" s="489">
        <v>201301689714</v>
      </c>
      <c r="C192" s="243" t="str">
        <v>TUCURUVI</v>
      </c>
      <c r="D192" s="243" t="e">
        <v>#REF!</v>
      </c>
      <c r="E192" s="243" t="str">
        <v>R</v>
      </c>
      <c r="F192" s="490">
        <v>2560.0700000000002</v>
      </c>
      <c r="G192" s="491" t="e">
        <v>#REF!</v>
      </c>
      <c r="H192" s="491" t="e">
        <v>#REF!</v>
      </c>
      <c r="I192" s="490">
        <v>331380.94</v>
      </c>
      <c r="J192" s="492" t="str">
        <v>2017/02270-00</v>
      </c>
      <c r="K192" s="490">
        <v>920.9</v>
      </c>
      <c r="L192" s="490" t="e">
        <v>#REF!</v>
      </c>
    </row>
    <row r="193" spans="1:12">
      <c r="A193" s="485" t="str">
        <v>0192</v>
      </c>
      <c r="B193" s="489" t="str">
        <v>2015-0.099.017-1</v>
      </c>
      <c r="C193" s="243" t="str">
        <v>ITAIM PAULISTA</v>
      </c>
      <c r="D193" s="243" t="e">
        <v>#REF!</v>
      </c>
      <c r="E193" s="243" t="str">
        <v>R</v>
      </c>
      <c r="F193" s="490">
        <v>179.62</v>
      </c>
      <c r="G193" s="491" t="e">
        <v>#REF!</v>
      </c>
      <c r="H193" s="491" t="e">
        <v>#REF!</v>
      </c>
      <c r="I193" s="490">
        <v>14236.85</v>
      </c>
      <c r="J193" s="492" t="str">
        <v>2018/01978-00</v>
      </c>
      <c r="K193" s="490">
        <v>610</v>
      </c>
      <c r="L193" s="490" t="e">
        <v>#REF!</v>
      </c>
    </row>
    <row r="194" spans="1:12">
      <c r="A194" s="485" t="str">
        <v>0193</v>
      </c>
      <c r="B194" s="489">
        <v>201500905654</v>
      </c>
      <c r="C194" s="243" t="str">
        <v>SÃO LUCAS</v>
      </c>
      <c r="D194" s="243" t="e">
        <v>#REF!</v>
      </c>
      <c r="E194" s="243" t="str">
        <v>R</v>
      </c>
      <c r="F194" s="490">
        <v>21.3</v>
      </c>
      <c r="G194" s="491" t="e">
        <v>#REF!</v>
      </c>
      <c r="H194" s="491" t="e">
        <v>#REF!</v>
      </c>
      <c r="I194" s="490">
        <v>8475.9</v>
      </c>
      <c r="J194" s="492" t="str">
        <v>2018/01248-00</v>
      </c>
      <c r="K194" s="490">
        <v>215.07</v>
      </c>
      <c r="L194" s="490" t="e">
        <v>#REF!</v>
      </c>
    </row>
    <row r="195" spans="1:12">
      <c r="A195" s="485" t="str">
        <v>0194</v>
      </c>
      <c r="B195" s="489" t="str">
        <v>2017-0.131.159-0</v>
      </c>
      <c r="C195" s="243" t="str">
        <v>CANGAÍBA</v>
      </c>
      <c r="D195" s="243" t="e">
        <v>#REF!</v>
      </c>
      <c r="E195" s="243" t="str">
        <v>R</v>
      </c>
      <c r="F195" s="490">
        <v>32.82</v>
      </c>
      <c r="G195" s="491" t="e">
        <v>#REF!</v>
      </c>
      <c r="H195" s="491" t="e">
        <v>#REF!</v>
      </c>
      <c r="I195" s="490">
        <v>2270.0100000000002</v>
      </c>
      <c r="J195" s="492" t="str">
        <v>2018/01875-00</v>
      </c>
      <c r="K195" s="490">
        <v>188</v>
      </c>
      <c r="L195" s="490" t="e">
        <v>#REF!</v>
      </c>
    </row>
    <row r="196" spans="1:12">
      <c r="A196" s="485" t="str">
        <v>0195</v>
      </c>
      <c r="B196" s="489" t="str">
        <v>2016-0.211.542-3</v>
      </c>
      <c r="C196" s="243" t="str">
        <v>SAÚDE</v>
      </c>
      <c r="D196" s="243" t="e">
        <v>#REF!</v>
      </c>
      <c r="E196" s="243" t="str">
        <v>R</v>
      </c>
      <c r="F196" s="490">
        <v>96.84</v>
      </c>
      <c r="G196" s="491" t="e">
        <v>#REF!</v>
      </c>
      <c r="H196" s="491" t="e">
        <v>#REF!</v>
      </c>
      <c r="I196" s="490">
        <v>55917.31</v>
      </c>
      <c r="J196" s="492" t="str">
        <v>2018/01720-00</v>
      </c>
      <c r="K196" s="490">
        <v>320</v>
      </c>
      <c r="L196" s="490" t="e">
        <v>#REF!</v>
      </c>
    </row>
    <row r="197" spans="1:12">
      <c r="A197" s="485" t="str">
        <v>0196</v>
      </c>
      <c r="B197" s="489" t="str">
        <v>2016-0.053.978-1</v>
      </c>
      <c r="C197" s="243" t="str">
        <v>VILA MARIANA</v>
      </c>
      <c r="D197" s="243" t="e">
        <v>#REF!</v>
      </c>
      <c r="E197" s="243" t="str">
        <v>R</v>
      </c>
      <c r="F197" s="490">
        <v>712.61</v>
      </c>
      <c r="G197" s="491" t="e">
        <v>#REF!</v>
      </c>
      <c r="H197" s="491" t="e">
        <v>#REF!</v>
      </c>
      <c r="I197" s="490">
        <v>505233.26</v>
      </c>
      <c r="J197" s="492" t="str">
        <v>2018/01169-00</v>
      </c>
      <c r="K197" s="490">
        <v>712.67</v>
      </c>
      <c r="L197" s="490" t="e">
        <v>#REF!</v>
      </c>
    </row>
    <row r="198" spans="1:12">
      <c r="A198" s="485" t="str">
        <v>0197</v>
      </c>
      <c r="B198" s="489" t="str">
        <v>2016-0.274.086-7</v>
      </c>
      <c r="C198" s="243" t="str">
        <v>JABAQUARA</v>
      </c>
      <c r="D198" s="243" t="e">
        <v>#REF!</v>
      </c>
      <c r="E198" s="243" t="str">
        <v>R</v>
      </c>
      <c r="F198" s="490">
        <v>1125.0999999999999</v>
      </c>
      <c r="G198" s="491" t="e">
        <v>#REF!</v>
      </c>
      <c r="H198" s="491" t="e">
        <v>#REF!</v>
      </c>
      <c r="I198" s="490">
        <v>109792.52</v>
      </c>
      <c r="J198" s="492" t="str">
        <v>2018/04865-00</v>
      </c>
      <c r="K198" s="490">
        <v>425</v>
      </c>
      <c r="L198" s="490" t="e">
        <v>#REF!</v>
      </c>
    </row>
    <row r="199" spans="1:12">
      <c r="A199" s="485" t="str">
        <v>0198</v>
      </c>
      <c r="B199" s="489">
        <v>201602638981</v>
      </c>
      <c r="C199" s="243" t="str">
        <v>PERUS</v>
      </c>
      <c r="D199" s="243" t="e">
        <v>#REF!</v>
      </c>
      <c r="E199" s="243" t="str">
        <v>nR</v>
      </c>
      <c r="F199" s="490">
        <v>437.7</v>
      </c>
      <c r="G199" s="491" t="e">
        <v>#REF!</v>
      </c>
      <c r="H199" s="491" t="e">
        <v>#REF!</v>
      </c>
      <c r="I199" s="490">
        <v>0</v>
      </c>
      <c r="J199" s="492" t="str">
        <v>2018/60731-00</v>
      </c>
      <c r="K199" s="490">
        <v>500</v>
      </c>
      <c r="L199" s="490" t="e">
        <v>#REF!</v>
      </c>
    </row>
    <row r="200" spans="1:12">
      <c r="A200" s="485" t="str">
        <v>0199</v>
      </c>
      <c r="B200" s="489">
        <v>201602201265</v>
      </c>
      <c r="C200" s="243" t="str">
        <v>PERUS</v>
      </c>
      <c r="D200" s="243" t="e">
        <v>#REF!</v>
      </c>
      <c r="E200" s="243" t="str">
        <v>nR</v>
      </c>
      <c r="F200" s="490">
        <v>219.22</v>
      </c>
      <c r="G200" s="491" t="e">
        <v>#REF!</v>
      </c>
      <c r="H200" s="491" t="e">
        <v>#REF!</v>
      </c>
      <c r="I200" s="490">
        <v>0</v>
      </c>
      <c r="J200" s="492" t="str">
        <v>2018/61642-00</v>
      </c>
      <c r="K200" s="490">
        <v>294</v>
      </c>
      <c r="L200" s="490" t="e">
        <v>#REF!</v>
      </c>
    </row>
    <row r="201" spans="1:12">
      <c r="A201" s="485" t="str">
        <v>0200</v>
      </c>
      <c r="B201" s="489" t="str">
        <v>2015-0.338.449-3</v>
      </c>
      <c r="C201" s="243" t="str">
        <v>VILA PRUDENTE</v>
      </c>
      <c r="D201" s="243" t="e">
        <v>#REF!</v>
      </c>
      <c r="E201" s="243" t="str">
        <v>R</v>
      </c>
      <c r="F201" s="490">
        <v>7863.81</v>
      </c>
      <c r="G201" s="491" t="e">
        <v>#REF!</v>
      </c>
      <c r="H201" s="491" t="e">
        <v>#REF!</v>
      </c>
      <c r="I201" s="490">
        <v>1299200.19</v>
      </c>
      <c r="J201" s="492" t="str">
        <v>2017/15659-00</v>
      </c>
      <c r="K201" s="490">
        <v>2658.87</v>
      </c>
      <c r="L201" s="490" t="e">
        <v>#REF!</v>
      </c>
    </row>
    <row r="202" spans="1:12">
      <c r="A202" s="485" t="str">
        <v>0201</v>
      </c>
      <c r="B202" s="489" t="str">
        <v>2015-0.049.220-1</v>
      </c>
      <c r="C202" s="243" t="str">
        <v>PINHEIROS</v>
      </c>
      <c r="D202" s="243" t="e">
        <v>#REF!</v>
      </c>
      <c r="E202" s="243" t="str">
        <v>R</v>
      </c>
      <c r="F202" s="490">
        <v>3307.99</v>
      </c>
      <c r="G202" s="491" t="e">
        <v>#REF!</v>
      </c>
      <c r="H202" s="491" t="e">
        <v>#REF!</v>
      </c>
      <c r="I202" s="490">
        <v>4586740.95</v>
      </c>
      <c r="J202" s="492" t="str">
        <v>2017/06529-00</v>
      </c>
      <c r="K202" s="490">
        <v>1102.68</v>
      </c>
      <c r="L202" s="490" t="e">
        <v>#REF!</v>
      </c>
    </row>
    <row r="203" spans="1:12">
      <c r="A203" s="485" t="str">
        <v>0202</v>
      </c>
      <c r="B203" s="489" t="str">
        <v>2015-0.323.709-1</v>
      </c>
      <c r="C203" s="243" t="str">
        <v>TATUAPÉ</v>
      </c>
      <c r="D203" s="243" t="e">
        <v>#REF!</v>
      </c>
      <c r="E203" s="243" t="str">
        <v>R</v>
      </c>
      <c r="F203" s="490">
        <v>5912.47</v>
      </c>
      <c r="G203" s="491" t="e">
        <v>#REF!</v>
      </c>
      <c r="H203" s="491" t="e">
        <v>#REF!</v>
      </c>
      <c r="I203" s="490">
        <v>1393121.67</v>
      </c>
      <c r="J203" s="492" t="str">
        <v>2017/06030-00</v>
      </c>
      <c r="K203" s="490">
        <v>1980.17</v>
      </c>
      <c r="L203" s="490" t="e">
        <v>#REF!</v>
      </c>
    </row>
    <row r="204" spans="1:12">
      <c r="A204" s="485" t="str">
        <v>0203</v>
      </c>
      <c r="B204" s="489" t="str">
        <v>2016-0.105.741-1</v>
      </c>
      <c r="C204" s="243" t="str">
        <v>CASA VERDE</v>
      </c>
      <c r="D204" s="243" t="e">
        <v>#REF!</v>
      </c>
      <c r="E204" s="243" t="str">
        <v>R</v>
      </c>
      <c r="F204" s="490">
        <v>34.4</v>
      </c>
      <c r="G204" s="491" t="e">
        <v>#REF!</v>
      </c>
      <c r="H204" s="491" t="e">
        <v>#REF!</v>
      </c>
      <c r="I204" s="490">
        <v>8633.34</v>
      </c>
      <c r="J204" s="492" t="str">
        <v>2018/06458-00</v>
      </c>
      <c r="K204" s="490">
        <v>210</v>
      </c>
      <c r="L204" s="490" t="e">
        <v>#REF!</v>
      </c>
    </row>
    <row r="205" spans="1:12">
      <c r="A205" s="485" t="str">
        <v>0204</v>
      </c>
      <c r="B205" s="489" t="str">
        <v>2017-0.014.855-5</v>
      </c>
      <c r="C205" s="243" t="str">
        <v>TUCURUVI</v>
      </c>
      <c r="D205" s="243" t="e">
        <v>#REF!</v>
      </c>
      <c r="E205" s="243" t="str">
        <v>R</v>
      </c>
      <c r="F205" s="490">
        <v>418.94</v>
      </c>
      <c r="G205" s="491" t="e">
        <v>#REF!</v>
      </c>
      <c r="H205" s="491" t="e">
        <v>#REF!</v>
      </c>
      <c r="I205" s="490">
        <v>144870.89000000001</v>
      </c>
      <c r="J205" s="492" t="str">
        <v>2018/06107-00</v>
      </c>
      <c r="K205" s="490">
        <v>376</v>
      </c>
      <c r="L205" s="490" t="e">
        <v>#REF!</v>
      </c>
    </row>
    <row r="206" spans="1:12">
      <c r="A206" s="485" t="str">
        <v>0205</v>
      </c>
      <c r="B206" s="489" t="str">
        <v>2016-0.265.592-4</v>
      </c>
      <c r="C206" s="243" t="str">
        <v>VILA GUILHERME</v>
      </c>
      <c r="D206" s="243" t="e">
        <v>#REF!</v>
      </c>
      <c r="E206" s="243" t="str">
        <v>R</v>
      </c>
      <c r="F206" s="490">
        <v>90.54</v>
      </c>
      <c r="G206" s="491" t="e">
        <v>#REF!</v>
      </c>
      <c r="H206" s="491" t="e">
        <v>#REF!</v>
      </c>
      <c r="I206" s="490">
        <v>20964.29</v>
      </c>
      <c r="J206" s="492" t="str">
        <v>2018/05883-00</v>
      </c>
      <c r="K206" s="490">
        <v>400</v>
      </c>
      <c r="L206" s="490" t="e">
        <v>#REF!</v>
      </c>
    </row>
    <row r="207" spans="1:12">
      <c r="A207" s="485" t="str">
        <v>0206</v>
      </c>
      <c r="B207" s="489" t="str">
        <v>2016-0.237.703-7</v>
      </c>
      <c r="C207" s="243" t="str">
        <v>VILA MATILDE</v>
      </c>
      <c r="D207" s="243" t="e">
        <v>#REF!</v>
      </c>
      <c r="E207" s="243" t="str">
        <v>R/nR</v>
      </c>
      <c r="F207" s="490">
        <v>583.36</v>
      </c>
      <c r="G207" s="491" t="e">
        <v>#REF!</v>
      </c>
      <c r="H207" s="491" t="e">
        <v>#REF!</v>
      </c>
      <c r="I207" s="490">
        <v>24198.3</v>
      </c>
      <c r="J207" s="492" t="str">
        <v>2017/08911-00</v>
      </c>
      <c r="K207" s="490">
        <v>500</v>
      </c>
      <c r="L207" s="490" t="e">
        <v>#REF!</v>
      </c>
    </row>
    <row r="208" spans="1:12">
      <c r="A208" s="485" t="str">
        <v>0207</v>
      </c>
      <c r="B208" s="489" t="str">
        <v>2016-0.210.786-2</v>
      </c>
      <c r="C208" s="243" t="str">
        <v>JAÇANÃ</v>
      </c>
      <c r="D208" s="243" t="e">
        <v>#REF!</v>
      </c>
      <c r="E208" s="243" t="str">
        <v>R</v>
      </c>
      <c r="F208" s="490">
        <v>267.11</v>
      </c>
      <c r="G208" s="491" t="e">
        <v>#REF!</v>
      </c>
      <c r="H208" s="491" t="e">
        <v>#REF!</v>
      </c>
      <c r="I208" s="490">
        <v>8615.68</v>
      </c>
      <c r="J208" s="492" t="str">
        <v>2018/06219-00</v>
      </c>
      <c r="K208" s="490">
        <v>323.11</v>
      </c>
      <c r="L208" s="490" t="e">
        <v>#REF!</v>
      </c>
    </row>
    <row r="209" spans="1:12">
      <c r="A209" s="485" t="str">
        <v>0208</v>
      </c>
      <c r="B209" s="489" t="str">
        <v>2017-0.045.548-2</v>
      </c>
      <c r="C209" s="243" t="str">
        <v>VILA MATILDE</v>
      </c>
      <c r="D209" s="243" t="e">
        <v>#REF!</v>
      </c>
      <c r="E209" s="243" t="str">
        <v>R</v>
      </c>
      <c r="F209" s="490">
        <v>1079.75</v>
      </c>
      <c r="G209" s="491" t="e">
        <v>#REF!</v>
      </c>
      <c r="H209" s="491" t="e">
        <v>#REF!</v>
      </c>
      <c r="I209" s="490">
        <v>48566</v>
      </c>
      <c r="J209" s="492" t="str">
        <v>2018/06108-00</v>
      </c>
      <c r="K209" s="490">
        <v>282</v>
      </c>
      <c r="L209" s="490" t="e">
        <v>#REF!</v>
      </c>
    </row>
    <row r="210" spans="1:12">
      <c r="A210" s="485" t="str">
        <v>0209</v>
      </c>
      <c r="B210" s="489" t="str">
        <v>2017-0.155.622-3</v>
      </c>
      <c r="C210" s="243" t="str">
        <v>LAPA</v>
      </c>
      <c r="D210" s="243" t="e">
        <v>#REF!</v>
      </c>
      <c r="E210" s="243" t="str">
        <v>R</v>
      </c>
      <c r="F210" s="490">
        <v>1709.2</v>
      </c>
      <c r="G210" s="491" t="e">
        <v>#REF!</v>
      </c>
      <c r="H210" s="491" t="e">
        <v>#REF!</v>
      </c>
      <c r="I210" s="490">
        <v>1052437.3700000001</v>
      </c>
      <c r="J210" s="492" t="str">
        <v>2018/05464-00</v>
      </c>
      <c r="K210" s="490">
        <v>1715.6</v>
      </c>
      <c r="L210" s="490" t="e">
        <v>#REF!</v>
      </c>
    </row>
    <row r="211" spans="1:12">
      <c r="A211" s="485" t="str">
        <v>0210</v>
      </c>
      <c r="B211" s="489" t="str">
        <v>2017-0.090.007-9</v>
      </c>
      <c r="C211" s="243" t="str">
        <v>VILA CURUÇÁ</v>
      </c>
      <c r="D211" s="243" t="e">
        <v>#REF!</v>
      </c>
      <c r="E211" s="243" t="str">
        <v>R</v>
      </c>
      <c r="F211" s="490">
        <v>53.12</v>
      </c>
      <c r="G211" s="491" t="e">
        <v>#REF!</v>
      </c>
      <c r="H211" s="491" t="e">
        <v>#REF!</v>
      </c>
      <c r="I211" s="490">
        <v>3273.93</v>
      </c>
      <c r="J211" s="492" t="str">
        <v>2018/06212-00</v>
      </c>
      <c r="K211" s="490">
        <v>286</v>
      </c>
      <c r="L211" s="490" t="e">
        <v>#REF!</v>
      </c>
    </row>
    <row r="212" spans="1:12">
      <c r="A212" s="485" t="str">
        <v>0211</v>
      </c>
      <c r="B212" s="489">
        <v>201601497616</v>
      </c>
      <c r="C212" s="243" t="str">
        <v>VILA MARIANA</v>
      </c>
      <c r="D212" s="243" t="e">
        <v>#REF!</v>
      </c>
      <c r="E212" s="243" t="str">
        <v>R</v>
      </c>
      <c r="F212" s="490">
        <v>4629.33</v>
      </c>
      <c r="G212" s="491" t="e">
        <v>#REF!</v>
      </c>
      <c r="H212" s="491" t="e">
        <v>#REF!</v>
      </c>
      <c r="I212" s="490">
        <v>2334863.35</v>
      </c>
      <c r="J212" s="492" t="str">
        <v>2017/24962-00</v>
      </c>
      <c r="K212" s="490">
        <v>1635.07</v>
      </c>
      <c r="L212" s="490" t="e">
        <v>#REF!</v>
      </c>
    </row>
    <row r="213" spans="1:12">
      <c r="A213" s="485" t="str">
        <v>0212</v>
      </c>
      <c r="B213" s="489" t="str">
        <v>2016-0.094.444-9</v>
      </c>
      <c r="C213" s="243" t="str">
        <v>CACHOEIRINHA</v>
      </c>
      <c r="D213" s="243" t="e">
        <v>#REF!</v>
      </c>
      <c r="E213" s="243" t="str">
        <v>R</v>
      </c>
      <c r="F213" s="490">
        <v>542.13</v>
      </c>
      <c r="G213" s="491" t="e">
        <v>#REF!</v>
      </c>
      <c r="H213" s="491" t="e">
        <v>#REF!</v>
      </c>
      <c r="I213" s="490">
        <v>46572.85</v>
      </c>
      <c r="J213" s="492" t="str">
        <v>2017/19185-00</v>
      </c>
      <c r="K213" s="490">
        <v>1000</v>
      </c>
      <c r="L213" s="490" t="e">
        <v>#REF!</v>
      </c>
    </row>
    <row r="214" spans="1:12">
      <c r="A214" s="485" t="str">
        <v>0213</v>
      </c>
      <c r="B214" s="489" t="str">
        <v>2014-0.148-612-2</v>
      </c>
      <c r="C214" s="243" t="str">
        <v>JARDIM PAULISTA</v>
      </c>
      <c r="D214" s="243" t="e">
        <v>#REF!</v>
      </c>
      <c r="E214" s="243" t="str">
        <v>R</v>
      </c>
      <c r="F214" s="490">
        <v>3967.94</v>
      </c>
      <c r="G214" s="491" t="e">
        <v>#REF!</v>
      </c>
      <c r="H214" s="491" t="e">
        <v>#REF!</v>
      </c>
      <c r="I214" s="490">
        <v>371446.98</v>
      </c>
      <c r="J214" s="492" t="str">
        <v>2017/17791-01</v>
      </c>
      <c r="K214" s="490">
        <v>1331.96</v>
      </c>
      <c r="L214" s="490" t="e">
        <v>#REF!</v>
      </c>
    </row>
    <row r="215" spans="1:12">
      <c r="A215" s="485" t="str">
        <v>0214</v>
      </c>
      <c r="B215" s="489" t="str">
        <v>2016-0.278-260-8</v>
      </c>
      <c r="C215" s="243" t="str">
        <v>TUCURUVI</v>
      </c>
      <c r="D215" s="243" t="e">
        <v>#REF!</v>
      </c>
      <c r="E215" s="243" t="str">
        <v>R</v>
      </c>
      <c r="F215" s="490">
        <v>187.82</v>
      </c>
      <c r="G215" s="491" t="e">
        <v>#REF!</v>
      </c>
      <c r="H215" s="491" t="e">
        <v>#REF!</v>
      </c>
      <c r="I215" s="490">
        <v>36872.43</v>
      </c>
      <c r="J215" s="492" t="str">
        <v>2018/07920-00</v>
      </c>
      <c r="K215" s="490">
        <v>670.87</v>
      </c>
      <c r="L215" s="490" t="e">
        <v>#REF!</v>
      </c>
    </row>
    <row r="216" spans="1:12">
      <c r="A216" s="485" t="str">
        <v>0215</v>
      </c>
      <c r="B216" s="489">
        <v>201700671738</v>
      </c>
      <c r="C216" s="243" t="str">
        <v>TUCURUVI</v>
      </c>
      <c r="D216" s="243" t="e">
        <v>#REF!</v>
      </c>
      <c r="E216" s="243" t="str">
        <v>R</v>
      </c>
      <c r="F216" s="490">
        <v>151.24</v>
      </c>
      <c r="G216" s="491" t="e">
        <v>#REF!</v>
      </c>
      <c r="H216" s="491" t="e">
        <v>#REF!</v>
      </c>
      <c r="I216" s="490">
        <v>30376.26</v>
      </c>
      <c r="J216" s="492" t="str">
        <v>2018/07921-00</v>
      </c>
      <c r="K216" s="490">
        <v>531.5</v>
      </c>
      <c r="L216" s="490" t="e">
        <v>#REF!</v>
      </c>
    </row>
    <row r="217" spans="1:12">
      <c r="A217" s="485" t="str">
        <v>0216</v>
      </c>
      <c r="B217" s="489" t="str">
        <v>2017-0.101.465-0</v>
      </c>
      <c r="C217" s="243" t="str">
        <v>SANTANA</v>
      </c>
      <c r="D217" s="243" t="e">
        <v>#REF!</v>
      </c>
      <c r="E217" s="243" t="str">
        <v>R</v>
      </c>
      <c r="F217" s="490">
        <v>285.33</v>
      </c>
      <c r="G217" s="491" t="e">
        <v>#REF!</v>
      </c>
      <c r="H217" s="491" t="e">
        <v>#REF!</v>
      </c>
      <c r="I217" s="490">
        <v>81227.850000000006</v>
      </c>
      <c r="J217" s="492" t="str">
        <v>2018/08164-00</v>
      </c>
      <c r="K217" s="490">
        <v>420</v>
      </c>
      <c r="L217" s="490" t="e">
        <v>#REF!</v>
      </c>
    </row>
    <row r="218" spans="1:12">
      <c r="A218" s="485" t="str">
        <v>0217</v>
      </c>
      <c r="B218" s="489">
        <v>201700723975</v>
      </c>
      <c r="C218" s="243" t="str">
        <v>ÁGUA RASA</v>
      </c>
      <c r="D218" s="243" t="e">
        <v>#REF!</v>
      </c>
      <c r="E218" s="243" t="str">
        <v>R</v>
      </c>
      <c r="F218" s="490">
        <v>75.72</v>
      </c>
      <c r="G218" s="491" t="e">
        <v>#REF!</v>
      </c>
      <c r="H218" s="491" t="e">
        <v>#REF!</v>
      </c>
      <c r="I218" s="490">
        <v>26588.07</v>
      </c>
      <c r="J218" s="492" t="str">
        <v>2018/08171-00</v>
      </c>
      <c r="K218" s="490">
        <v>438</v>
      </c>
      <c r="L218" s="490" t="e">
        <v>#REF!</v>
      </c>
    </row>
    <row r="219" spans="1:12">
      <c r="A219" s="485" t="str">
        <v>0218</v>
      </c>
      <c r="B219" s="489">
        <v>201700344664</v>
      </c>
      <c r="C219" s="243" t="str">
        <v>SANTANA</v>
      </c>
      <c r="D219" s="243" t="e">
        <v>#REF!</v>
      </c>
      <c r="E219" s="243" t="str">
        <v>R</v>
      </c>
      <c r="F219" s="490">
        <v>449.65</v>
      </c>
      <c r="G219" s="491" t="e">
        <v>#REF!</v>
      </c>
      <c r="H219" s="491" t="e">
        <v>#REF!</v>
      </c>
      <c r="I219" s="490">
        <v>5630.93</v>
      </c>
      <c r="J219" s="492" t="str">
        <v>2015/07897-01</v>
      </c>
      <c r="K219" s="490">
        <v>943.24</v>
      </c>
      <c r="L219" s="490" t="e">
        <v>#REF!</v>
      </c>
    </row>
    <row r="220" spans="1:12">
      <c r="A220" s="485" t="str">
        <v>0219</v>
      </c>
      <c r="B220" s="489">
        <v>201602710607</v>
      </c>
      <c r="C220" s="243" t="str">
        <v>SANTANA</v>
      </c>
      <c r="D220" s="243" t="e">
        <v>#REF!</v>
      </c>
      <c r="E220" s="243" t="str">
        <v>R</v>
      </c>
      <c r="F220" s="490">
        <v>409.59</v>
      </c>
      <c r="G220" s="491" t="e">
        <v>#REF!</v>
      </c>
      <c r="H220" s="491" t="e">
        <v>#REF!</v>
      </c>
      <c r="I220" s="490">
        <v>124711.39</v>
      </c>
      <c r="J220" s="492" t="str">
        <v>2018/08438-00</v>
      </c>
      <c r="K220" s="490">
        <v>577.15</v>
      </c>
      <c r="L220" s="490" t="e">
        <v>#REF!</v>
      </c>
    </row>
    <row r="221" spans="1:12">
      <c r="A221" s="485" t="str">
        <v>0220</v>
      </c>
      <c r="B221" s="489">
        <v>201400746821</v>
      </c>
      <c r="C221" s="243" t="str">
        <v>MOEMA</v>
      </c>
      <c r="D221" s="243" t="e">
        <v>#REF!</v>
      </c>
      <c r="E221" s="243" t="str">
        <v>R</v>
      </c>
      <c r="F221" s="490">
        <v>6594.37</v>
      </c>
      <c r="G221" s="491" t="e">
        <v>#REF!</v>
      </c>
      <c r="H221" s="491" t="e">
        <v>#REF!</v>
      </c>
      <c r="I221" s="490">
        <v>7174795.1100000003</v>
      </c>
      <c r="J221" s="492" t="str">
        <v>2017/21089-00</v>
      </c>
      <c r="K221" s="490">
        <v>2337.5</v>
      </c>
      <c r="L221" s="490" t="e">
        <v>#REF!</v>
      </c>
    </row>
    <row r="222" spans="1:12">
      <c r="A222" s="485" t="str">
        <v>0221</v>
      </c>
      <c r="B222" s="489">
        <v>201701453718</v>
      </c>
      <c r="C222" s="243" t="str">
        <v>CAMPO GRANDE</v>
      </c>
      <c r="D222" s="243" t="e">
        <v>#REF!</v>
      </c>
      <c r="E222" s="243" t="str">
        <v>R</v>
      </c>
      <c r="F222" s="490">
        <v>1106.9000000000001</v>
      </c>
      <c r="G222" s="491" t="e">
        <v>#REF!</v>
      </c>
      <c r="H222" s="491" t="e">
        <v>#REF!</v>
      </c>
      <c r="I222" s="490">
        <v>90434.32</v>
      </c>
      <c r="J222" s="492" t="str">
        <v>2018/09015-00</v>
      </c>
      <c r="K222" s="490">
        <v>745.3</v>
      </c>
      <c r="L222" s="490" t="e">
        <v>#REF!</v>
      </c>
    </row>
    <row r="223" spans="1:12">
      <c r="A223" s="485" t="str">
        <v>0222</v>
      </c>
      <c r="B223" s="489" t="str">
        <v>2017-0.117.684-6</v>
      </c>
      <c r="C223" s="243" t="str">
        <v>TATUAPÉ</v>
      </c>
      <c r="D223" s="243" t="e">
        <v>#REF!</v>
      </c>
      <c r="E223" s="243" t="str">
        <v>nR</v>
      </c>
      <c r="F223" s="490">
        <v>11348.29</v>
      </c>
      <c r="G223" s="491" t="e">
        <v>#REF!</v>
      </c>
      <c r="H223" s="491" t="e">
        <v>#REF!</v>
      </c>
      <c r="I223" s="490">
        <v>3565434.11</v>
      </c>
      <c r="J223" s="492" t="str">
        <v>2017/12555-00</v>
      </c>
      <c r="K223" s="490">
        <v>6396</v>
      </c>
      <c r="L223" s="490" t="e">
        <v>#REF!</v>
      </c>
    </row>
    <row r="224" spans="1:12">
      <c r="A224" s="485" t="str">
        <v>0223</v>
      </c>
      <c r="B224" s="489">
        <v>201303197436</v>
      </c>
      <c r="C224" s="243" t="str">
        <v>LIBERDADE</v>
      </c>
      <c r="D224" s="243" t="e">
        <v>#REF!</v>
      </c>
      <c r="E224" s="243" t="str">
        <v>R</v>
      </c>
      <c r="F224" s="490">
        <v>1903.75</v>
      </c>
      <c r="G224" s="491" t="e">
        <v>#REF!</v>
      </c>
      <c r="H224" s="491" t="e">
        <v>#REF!</v>
      </c>
      <c r="I224" s="490">
        <v>1998148.43</v>
      </c>
      <c r="J224" s="492" t="str">
        <v>2016/20886-00</v>
      </c>
      <c r="K224" s="490">
        <v>1903.77</v>
      </c>
      <c r="L224" s="490" t="e">
        <v>#REF!</v>
      </c>
    </row>
    <row r="225" spans="1:12">
      <c r="A225" s="485" t="str">
        <v>0224</v>
      </c>
      <c r="B225" s="489">
        <v>201701078887</v>
      </c>
      <c r="C225" s="243" t="str">
        <v>LAPA</v>
      </c>
      <c r="D225" s="243" t="e">
        <v>#REF!</v>
      </c>
      <c r="E225" s="243" t="str">
        <v>R</v>
      </c>
      <c r="F225" s="490">
        <v>137.22</v>
      </c>
      <c r="G225" s="491" t="e">
        <v>#REF!</v>
      </c>
      <c r="H225" s="491" t="e">
        <v>#REF!</v>
      </c>
      <c r="I225" s="490">
        <v>59524.22</v>
      </c>
      <c r="J225" s="492" t="str">
        <v>2018/08801-00</v>
      </c>
      <c r="K225" s="490">
        <v>3586.96</v>
      </c>
      <c r="L225" s="490" t="e">
        <v>#REF!</v>
      </c>
    </row>
    <row r="226" spans="1:12">
      <c r="A226" s="485" t="str">
        <v>0225</v>
      </c>
      <c r="B226" s="489">
        <v>201700455377</v>
      </c>
      <c r="C226" s="243" t="str">
        <v>SANTANA</v>
      </c>
      <c r="D226" s="243" t="e">
        <v>#REF!</v>
      </c>
      <c r="E226" s="243" t="str">
        <v>R</v>
      </c>
      <c r="F226" s="490">
        <v>89.97</v>
      </c>
      <c r="G226" s="491" t="e">
        <v>#REF!</v>
      </c>
      <c r="H226" s="491" t="e">
        <v>#REF!</v>
      </c>
      <c r="I226" s="490">
        <v>22468.03</v>
      </c>
      <c r="J226" s="492" t="str">
        <v>2018/09013-00</v>
      </c>
      <c r="K226" s="490">
        <v>250</v>
      </c>
      <c r="L226" s="490" t="e">
        <v>#REF!</v>
      </c>
    </row>
    <row r="227" spans="1:12">
      <c r="A227" s="485" t="str">
        <v>0226</v>
      </c>
      <c r="B227" s="489">
        <v>201602608012</v>
      </c>
      <c r="C227" s="243" t="str">
        <v>SÃO MIGUEL</v>
      </c>
      <c r="D227" s="243" t="e">
        <v>#REF!</v>
      </c>
      <c r="E227" s="243" t="str">
        <v>R</v>
      </c>
      <c r="F227" s="490">
        <v>157.58000000000001</v>
      </c>
      <c r="G227" s="491" t="e">
        <v>#REF!</v>
      </c>
      <c r="H227" s="491" t="e">
        <v>#REF!</v>
      </c>
      <c r="I227" s="490">
        <v>7692.23</v>
      </c>
      <c r="J227" s="492" t="str">
        <v>2018/09338-00</v>
      </c>
      <c r="K227" s="490">
        <v>500</v>
      </c>
      <c r="L227" s="490" t="e">
        <v>#REF!</v>
      </c>
    </row>
    <row r="228" spans="1:12">
      <c r="A228" s="485" t="str">
        <v>0227</v>
      </c>
      <c r="B228" s="489" t="str">
        <v>2013-0.224.551-8</v>
      </c>
      <c r="C228" s="243" t="str">
        <v>PINHEIROS</v>
      </c>
      <c r="D228" s="243" t="e">
        <v>#REF!</v>
      </c>
      <c r="E228" s="243" t="str">
        <v>R</v>
      </c>
      <c r="F228" s="490">
        <v>2308.4699999999998</v>
      </c>
      <c r="G228" s="491" t="e">
        <v>#REF!</v>
      </c>
      <c r="H228" s="491" t="e">
        <v>#REF!</v>
      </c>
      <c r="I228" s="490">
        <v>1405766.1</v>
      </c>
      <c r="J228" s="492" t="str">
        <v>2017/08209-00</v>
      </c>
      <c r="K228" s="490">
        <v>769.49</v>
      </c>
      <c r="L228" s="490" t="e">
        <v>#REF!</v>
      </c>
    </row>
    <row r="229" spans="1:12">
      <c r="A229" s="485" t="str">
        <v>0228</v>
      </c>
      <c r="B229" s="489" t="str">
        <v>2018-0.009.524-0</v>
      </c>
      <c r="C229" s="243" t="str">
        <v>JABAQUARA</v>
      </c>
      <c r="D229" s="243" t="e">
        <v>#REF!</v>
      </c>
      <c r="E229" s="243" t="str">
        <v>nR</v>
      </c>
      <c r="F229" s="490">
        <v>316.19</v>
      </c>
      <c r="G229" s="491" t="e">
        <v>#REF!</v>
      </c>
      <c r="H229" s="491" t="e">
        <v>#REF!</v>
      </c>
      <c r="I229" s="490">
        <v>0</v>
      </c>
      <c r="J229" s="492" t="str">
        <v>2018/08246-00</v>
      </c>
      <c r="K229" s="490">
        <v>591.5</v>
      </c>
      <c r="L229" s="490" t="e">
        <v>#REF!</v>
      </c>
    </row>
    <row r="230" spans="1:12">
      <c r="A230" s="485" t="str">
        <v>0229</v>
      </c>
      <c r="B230" s="489" t="str">
        <v>2014-0.358.138-6</v>
      </c>
      <c r="C230" s="243" t="str">
        <v>PINHEIROS</v>
      </c>
      <c r="D230" s="243" t="e">
        <v>#REF!</v>
      </c>
      <c r="E230" s="243" t="str">
        <v>R</v>
      </c>
      <c r="F230" s="490">
        <v>5021.4399999999996</v>
      </c>
      <c r="G230" s="491" t="e">
        <v>#REF!</v>
      </c>
      <c r="H230" s="491" t="e">
        <v>#REF!</v>
      </c>
      <c r="I230" s="490">
        <v>2569015.0099999998</v>
      </c>
      <c r="J230" s="492" t="str">
        <v>2017/00796-02</v>
      </c>
      <c r="K230" s="490">
        <v>1674.51</v>
      </c>
      <c r="L230" s="490" t="e">
        <v>#REF!</v>
      </c>
    </row>
    <row r="231" spans="1:12">
      <c r="A231" s="485" t="str">
        <v>0230</v>
      </c>
      <c r="B231" s="489">
        <v>201701038249</v>
      </c>
      <c r="C231" s="243" t="str">
        <v>JARDIM PAULISTA</v>
      </c>
      <c r="D231" s="243" t="e">
        <v>#REF!</v>
      </c>
      <c r="E231" s="243" t="str">
        <v>R</v>
      </c>
      <c r="F231" s="490">
        <v>457.6</v>
      </c>
      <c r="G231" s="491" t="e">
        <v>#REF!</v>
      </c>
      <c r="H231" s="491" t="e">
        <v>#REF!</v>
      </c>
      <c r="I231" s="490">
        <v>1708106.4</v>
      </c>
      <c r="J231" s="492" t="str">
        <v>2018/01581-00</v>
      </c>
      <c r="K231" s="490">
        <v>456.6</v>
      </c>
      <c r="L231" s="490" t="e">
        <v>#REF!</v>
      </c>
    </row>
    <row r="232" spans="1:12">
      <c r="A232" s="485" t="str">
        <v>0231</v>
      </c>
      <c r="B232" s="489">
        <v>201701078844</v>
      </c>
      <c r="C232" s="243" t="str">
        <v>VILA MARIANA</v>
      </c>
      <c r="D232" s="243" t="e">
        <v>#REF!</v>
      </c>
      <c r="E232" s="243" t="str">
        <v>R</v>
      </c>
      <c r="F232" s="490">
        <v>4799.5600000000004</v>
      </c>
      <c r="G232" s="491" t="e">
        <v>#REF!</v>
      </c>
      <c r="H232" s="491" t="e">
        <v>#REF!</v>
      </c>
      <c r="I232" s="490">
        <v>2480306.5</v>
      </c>
      <c r="J232" s="492" t="str">
        <v>2017/22309-00</v>
      </c>
      <c r="K232" s="490">
        <v>1708.64</v>
      </c>
      <c r="L232" s="490" t="e">
        <v>#REF!</v>
      </c>
    </row>
    <row r="233" spans="1:12">
      <c r="A233" s="485" t="str">
        <v>0232</v>
      </c>
      <c r="B233" s="489" t="str">
        <v>2017-0.105.160-1</v>
      </c>
      <c r="C233" s="243" t="str">
        <v>TUCURUVI</v>
      </c>
      <c r="D233" s="243" t="e">
        <v>#REF!</v>
      </c>
      <c r="E233" s="243" t="str">
        <v>R</v>
      </c>
      <c r="F233" s="490">
        <v>339.98</v>
      </c>
      <c r="G233" s="491" t="e">
        <v>#REF!</v>
      </c>
      <c r="H233" s="491" t="e">
        <v>#REF!</v>
      </c>
      <c r="I233" s="490">
        <v>46268.23</v>
      </c>
      <c r="J233" s="492" t="str">
        <v>2018/10720-00</v>
      </c>
      <c r="K233" s="490">
        <v>450</v>
      </c>
      <c r="L233" s="490" t="e">
        <v>#REF!</v>
      </c>
    </row>
    <row r="234" spans="1:12">
      <c r="A234" s="485" t="str">
        <v>0233</v>
      </c>
      <c r="B234" s="489">
        <v>201502763806</v>
      </c>
      <c r="C234" s="243" t="str">
        <v>VILA MARIANA</v>
      </c>
      <c r="D234" s="243" t="e">
        <v>#REF!</v>
      </c>
      <c r="E234" s="243" t="str">
        <v>R</v>
      </c>
      <c r="F234" s="490">
        <v>2399.33</v>
      </c>
      <c r="G234" s="491" t="e">
        <v>#REF!</v>
      </c>
      <c r="H234" s="491" t="e">
        <v>#REF!</v>
      </c>
      <c r="I234" s="490">
        <v>1054530.72</v>
      </c>
      <c r="J234" s="492" t="str">
        <v>2017/11592-02</v>
      </c>
      <c r="K234" s="490">
        <v>799.82</v>
      </c>
      <c r="L234" s="490" t="e">
        <v>#REF!</v>
      </c>
    </row>
    <row r="235" spans="1:12">
      <c r="A235" s="485" t="str">
        <v>0234</v>
      </c>
      <c r="B235" s="489" t="str">
        <v>2015-0.212.573-7</v>
      </c>
      <c r="C235" s="243" t="str">
        <v>SOCORRO</v>
      </c>
      <c r="D235" s="243" t="e">
        <v>#REF!</v>
      </c>
      <c r="E235" s="243" t="str">
        <v>R</v>
      </c>
      <c r="F235" s="490">
        <v>6847.75</v>
      </c>
      <c r="G235" s="491" t="e">
        <v>#REF!</v>
      </c>
      <c r="H235" s="491" t="e">
        <v>#REF!</v>
      </c>
      <c r="I235" s="490">
        <v>0</v>
      </c>
      <c r="J235" s="492" t="str">
        <v>2017/15448-01</v>
      </c>
      <c r="K235" s="490">
        <v>2524.09</v>
      </c>
      <c r="L235" s="490" t="e">
        <v>#REF!</v>
      </c>
    </row>
    <row r="236" spans="1:12">
      <c r="A236" s="485" t="str">
        <v>0235</v>
      </c>
      <c r="B236" s="489" t="str">
        <v>2013-0.351.714-7</v>
      </c>
      <c r="C236" s="243" t="str">
        <v>JARDIM PAULISTA</v>
      </c>
      <c r="D236" s="243" t="e">
        <v>#REF!</v>
      </c>
      <c r="E236" s="243" t="str">
        <v>R</v>
      </c>
      <c r="F236" s="490">
        <v>4924.17</v>
      </c>
      <c r="G236" s="491" t="e">
        <v>#REF!</v>
      </c>
      <c r="H236" s="491" t="e">
        <v>#REF!</v>
      </c>
      <c r="I236" s="490">
        <v>4700949.3499999996</v>
      </c>
      <c r="J236" s="492" t="str">
        <v>2018/02160-00</v>
      </c>
      <c r="K236" s="490">
        <v>1641.39</v>
      </c>
      <c r="L236" s="490" t="e">
        <v>#REF!</v>
      </c>
    </row>
    <row r="237" spans="1:12">
      <c r="A237" s="485" t="str">
        <v>0236</v>
      </c>
      <c r="B237" s="489" t="str">
        <v>2017-0.164.332-0</v>
      </c>
      <c r="C237" s="243" t="str">
        <v>VILA MARIA</v>
      </c>
      <c r="D237" s="243" t="e">
        <v>#REF!</v>
      </c>
      <c r="E237" s="243" t="str">
        <v>R</v>
      </c>
      <c r="F237" s="490">
        <v>53.66</v>
      </c>
      <c r="G237" s="491" t="e">
        <v>#REF!</v>
      </c>
      <c r="H237" s="491" t="e">
        <v>#REF!</v>
      </c>
      <c r="I237" s="490">
        <v>11340.93</v>
      </c>
      <c r="J237" s="492" t="str">
        <v>2018/09902-00</v>
      </c>
      <c r="K237" s="490">
        <v>291</v>
      </c>
      <c r="L237" s="490" t="e">
        <v>#REF!</v>
      </c>
    </row>
    <row r="238" spans="1:12">
      <c r="A238" s="485" t="str">
        <v>0237</v>
      </c>
      <c r="B238" s="489" t="str">
        <v>2017-0.120.707-5</v>
      </c>
      <c r="C238" s="243" t="str">
        <v>VILA GUILHERME</v>
      </c>
      <c r="D238" s="243" t="e">
        <v>#REF!</v>
      </c>
      <c r="E238" s="243" t="str">
        <v>R</v>
      </c>
      <c r="F238" s="490">
        <v>265.64</v>
      </c>
      <c r="G238" s="491" t="e">
        <v>#REF!</v>
      </c>
      <c r="H238" s="491" t="e">
        <v>#REF!</v>
      </c>
      <c r="I238" s="490">
        <v>48836.91</v>
      </c>
      <c r="J238" s="492" t="str">
        <v>2018/10255-00</v>
      </c>
      <c r="K238" s="490">
        <v>500</v>
      </c>
      <c r="L238" s="490" t="e">
        <v>#REF!</v>
      </c>
    </row>
    <row r="239" spans="1:12">
      <c r="A239" s="485" t="str">
        <v>0238</v>
      </c>
      <c r="B239" s="489">
        <v>201302164780</v>
      </c>
      <c r="C239" s="243" t="str">
        <v>SANTANA</v>
      </c>
      <c r="D239" s="243" t="e">
        <v>#REF!</v>
      </c>
      <c r="E239" s="243" t="str">
        <v>nR</v>
      </c>
      <c r="F239" s="490">
        <v>1925.29</v>
      </c>
      <c r="G239" s="491" t="e">
        <v>#REF!</v>
      </c>
      <c r="H239" s="491" t="e">
        <v>#REF!</v>
      </c>
      <c r="I239" s="490">
        <v>4539303.26</v>
      </c>
      <c r="J239" s="492" t="str">
        <v>2019/04959-00</v>
      </c>
      <c r="K239" s="490">
        <v>6438.05</v>
      </c>
      <c r="L239" s="490" t="e">
        <v>#REF!</v>
      </c>
    </row>
    <row r="240" spans="1:12">
      <c r="A240" s="485" t="str">
        <v>0239</v>
      </c>
      <c r="B240" s="489" t="str">
        <v>2015-0.329.612-8</v>
      </c>
      <c r="C240" s="243" t="str">
        <v>TATUAPÉ</v>
      </c>
      <c r="D240" s="243" t="e">
        <v>#REF!</v>
      </c>
      <c r="E240" s="243" t="str">
        <v>R</v>
      </c>
      <c r="F240" s="490">
        <v>3617.9</v>
      </c>
      <c r="G240" s="491" t="e">
        <v>#REF!</v>
      </c>
      <c r="H240" s="491" t="e">
        <v>#REF!</v>
      </c>
      <c r="I240" s="490">
        <v>1795438.46</v>
      </c>
      <c r="J240" s="492" t="str">
        <v>2018/01590-00</v>
      </c>
      <c r="K240" s="490">
        <v>1205.98</v>
      </c>
      <c r="L240" s="490" t="e">
        <v>#REF!</v>
      </c>
    </row>
    <row r="241" spans="1:12">
      <c r="A241" s="485" t="str">
        <v>0240</v>
      </c>
      <c r="B241" s="489" t="str">
        <v>2016-0.204.041-5</v>
      </c>
      <c r="C241" s="243" t="str">
        <v>BUTANTÃ</v>
      </c>
      <c r="D241" s="243" t="e">
        <v>#REF!</v>
      </c>
      <c r="E241" s="243" t="str">
        <v>R</v>
      </c>
      <c r="F241" s="490">
        <v>11391.65</v>
      </c>
      <c r="G241" s="491" t="e">
        <v>#REF!</v>
      </c>
      <c r="H241" s="491" t="e">
        <v>#REF!</v>
      </c>
      <c r="I241" s="490">
        <v>4823245.33</v>
      </c>
      <c r="J241" s="492" t="str">
        <v>2018/10761-00</v>
      </c>
      <c r="K241" s="490">
        <v>4367.5</v>
      </c>
      <c r="L241" s="490" t="e">
        <v>#REF!</v>
      </c>
    </row>
    <row r="242" spans="1:12">
      <c r="A242" s="485" t="str">
        <v>0241</v>
      </c>
      <c r="B242" s="489" t="str">
        <v>2016-0.256.925-4</v>
      </c>
      <c r="C242" s="243" t="str">
        <v>SAÚDE</v>
      </c>
      <c r="D242" s="243" t="e">
        <v>#REF!</v>
      </c>
      <c r="E242" s="243" t="str">
        <v>nR</v>
      </c>
      <c r="F242" s="490">
        <v>1448.14</v>
      </c>
      <c r="G242" s="491" t="e">
        <v>#REF!</v>
      </c>
      <c r="H242" s="491" t="e">
        <v>#REF!</v>
      </c>
      <c r="I242" s="490">
        <v>0</v>
      </c>
      <c r="J242" s="492" t="str">
        <v>2018/10744-00</v>
      </c>
      <c r="K242" s="490">
        <v>1546.26</v>
      </c>
      <c r="L242" s="490" t="e">
        <v>#REF!</v>
      </c>
    </row>
    <row r="243" spans="1:12">
      <c r="A243" s="485" t="str">
        <v>0242</v>
      </c>
      <c r="B243" s="489">
        <v>201503304384</v>
      </c>
      <c r="C243" s="243" t="str">
        <v>VILA MATILDE</v>
      </c>
      <c r="D243" s="243" t="e">
        <v>#REF!</v>
      </c>
      <c r="E243" s="243" t="str">
        <v>R</v>
      </c>
      <c r="F243" s="490">
        <v>7035.97</v>
      </c>
      <c r="G243" s="491" t="e">
        <v>#REF!</v>
      </c>
      <c r="H243" s="491" t="e">
        <v>#REF!</v>
      </c>
      <c r="I243" s="490">
        <v>277651.25</v>
      </c>
      <c r="J243" s="492" t="str">
        <v>2017/22317-00</v>
      </c>
      <c r="K243" s="490">
        <v>2400</v>
      </c>
      <c r="L243" s="490" t="e">
        <v>#REF!</v>
      </c>
    </row>
    <row r="244" spans="1:12">
      <c r="A244" s="485" t="str">
        <v>0243</v>
      </c>
      <c r="B244" s="489" t="str">
        <v>2016-0.278.238-1</v>
      </c>
      <c r="C244" s="243" t="str">
        <v>MANDAQUI</v>
      </c>
      <c r="D244" s="243" t="e">
        <v>#REF!</v>
      </c>
      <c r="E244" s="243" t="str">
        <v>R</v>
      </c>
      <c r="F244" s="490">
        <v>102.43</v>
      </c>
      <c r="G244" s="491" t="e">
        <v>#REF!</v>
      </c>
      <c r="H244" s="491" t="e">
        <v>#REF!</v>
      </c>
      <c r="I244" s="490">
        <v>50102.93</v>
      </c>
      <c r="J244" s="492" t="str">
        <v>2018/11278-00</v>
      </c>
      <c r="K244" s="490">
        <v>463</v>
      </c>
      <c r="L244" s="490" t="e">
        <v>#REF!</v>
      </c>
    </row>
    <row r="245" spans="1:12">
      <c r="A245" s="485" t="str">
        <v>0244</v>
      </c>
      <c r="B245" s="489" t="str">
        <v>2015-0.202.039-0</v>
      </c>
      <c r="C245" s="243" t="str">
        <v>CAMPO BELO</v>
      </c>
      <c r="D245" s="243" t="e">
        <v>#REF!</v>
      </c>
      <c r="E245" s="243" t="str">
        <v>nR</v>
      </c>
      <c r="F245" s="490">
        <v>1475.56</v>
      </c>
      <c r="G245" s="491" t="e">
        <v>#REF!</v>
      </c>
      <c r="H245" s="491" t="e">
        <v>#REF!</v>
      </c>
      <c r="I245" s="490">
        <v>0</v>
      </c>
      <c r="J245" s="492" t="str">
        <v>2018/11346-00</v>
      </c>
      <c r="K245" s="490">
        <v>1500</v>
      </c>
      <c r="L245" s="490" t="e">
        <v>#REF!</v>
      </c>
    </row>
    <row r="246" spans="1:12">
      <c r="A246" s="485" t="str">
        <v>0245</v>
      </c>
      <c r="B246" s="489" t="str">
        <v>2017-0.167.952-0</v>
      </c>
      <c r="C246" s="243" t="str">
        <v>VILA GUILHERME</v>
      </c>
      <c r="D246" s="243" t="e">
        <v>#REF!</v>
      </c>
      <c r="E246" s="243" t="str">
        <v>R</v>
      </c>
      <c r="F246" s="490">
        <v>71.8</v>
      </c>
      <c r="G246" s="491" t="e">
        <v>#REF!</v>
      </c>
      <c r="H246" s="491" t="e">
        <v>#REF!</v>
      </c>
      <c r="I246" s="490">
        <v>31778.44</v>
      </c>
      <c r="J246" s="492" t="str">
        <v>2018/11442-00</v>
      </c>
      <c r="K246" s="490">
        <v>324</v>
      </c>
      <c r="L246" s="490" t="e">
        <v>#REF!</v>
      </c>
    </row>
    <row r="247" spans="1:12">
      <c r="A247" s="485" t="str">
        <v>0246</v>
      </c>
      <c r="B247" s="489" t="str">
        <v>2017-0.184.951-4</v>
      </c>
      <c r="C247" s="243" t="str">
        <v>PERUS</v>
      </c>
      <c r="D247" s="243" t="e">
        <v>#REF!</v>
      </c>
      <c r="E247" s="243" t="str">
        <v>R/nR</v>
      </c>
      <c r="F247" s="490">
        <v>119.8</v>
      </c>
      <c r="G247" s="491" t="e">
        <v>#REF!</v>
      </c>
      <c r="H247" s="491" t="e">
        <v>#REF!</v>
      </c>
      <c r="I247" s="490">
        <v>0</v>
      </c>
      <c r="J247" s="492" t="str">
        <v>2018/61792-00</v>
      </c>
      <c r="K247" s="490">
        <v>385.4</v>
      </c>
      <c r="L247" s="490" t="e">
        <v>#REF!</v>
      </c>
    </row>
    <row r="248" spans="1:12">
      <c r="A248" s="485" t="str">
        <v>0247</v>
      </c>
      <c r="B248" s="489" t="str">
        <v>2015-0.037.246-0</v>
      </c>
      <c r="C248" s="243" t="str">
        <v>FREGUESIA DO Ó</v>
      </c>
      <c r="D248" s="243" t="e">
        <v>#REF!</v>
      </c>
      <c r="E248" s="243" t="str">
        <v>nR</v>
      </c>
      <c r="F248" s="490">
        <v>116</v>
      </c>
      <c r="G248" s="491" t="e">
        <v>#REF!</v>
      </c>
      <c r="H248" s="491" t="e">
        <v>#REF!</v>
      </c>
      <c r="I248" s="490">
        <v>27119.11</v>
      </c>
      <c r="J248" s="492" t="str">
        <v>2018/62489-00</v>
      </c>
      <c r="K248" s="490">
        <v>197.64</v>
      </c>
      <c r="L248" s="490" t="e">
        <v>#REF!</v>
      </c>
    </row>
    <row r="249" spans="1:12">
      <c r="A249" s="485" t="str">
        <v>0248</v>
      </c>
      <c r="B249" s="489" t="str">
        <v>2016-0.179.438-6</v>
      </c>
      <c r="C249" s="243" t="str">
        <v>SÃO MIGUEL</v>
      </c>
      <c r="D249" s="243" t="e">
        <v>#REF!</v>
      </c>
      <c r="E249" s="243" t="str">
        <v>nR</v>
      </c>
      <c r="F249" s="490">
        <v>41.5</v>
      </c>
      <c r="G249" s="491" t="e">
        <v>#REF!</v>
      </c>
      <c r="H249" s="491" t="e">
        <v>#REF!</v>
      </c>
      <c r="I249" s="490">
        <v>0</v>
      </c>
      <c r="J249" s="492" t="str">
        <v>2018/62479-00</v>
      </c>
      <c r="K249" s="490">
        <v>225</v>
      </c>
      <c r="L249" s="490" t="e">
        <v>#REF!</v>
      </c>
    </row>
    <row r="250" spans="1:12">
      <c r="A250" s="485" t="str">
        <v>0249</v>
      </c>
      <c r="B250" s="489" t="str">
        <v>2018-0.020.549-6</v>
      </c>
      <c r="C250" s="243" t="str">
        <v>PINHEIROS</v>
      </c>
      <c r="D250" s="243" t="e">
        <v>#REF!</v>
      </c>
      <c r="E250" s="243" t="str">
        <v>nR</v>
      </c>
      <c r="F250" s="490">
        <v>187.62</v>
      </c>
      <c r="G250" s="491" t="e">
        <v>#REF!</v>
      </c>
      <c r="H250" s="491" t="e">
        <v>#REF!</v>
      </c>
      <c r="I250" s="490">
        <v>485895.51</v>
      </c>
      <c r="J250" s="492" t="str">
        <v>2018/60219-00</v>
      </c>
      <c r="K250" s="490">
        <v>269.7</v>
      </c>
      <c r="L250" s="490" t="e">
        <v>#REF!</v>
      </c>
    </row>
    <row r="251" spans="1:12">
      <c r="A251" s="485" t="str">
        <v>0250</v>
      </c>
      <c r="B251" s="489" t="str">
        <v>2018-0.042.749-9</v>
      </c>
      <c r="C251" s="243" t="str">
        <v>ÁGUA RASA</v>
      </c>
      <c r="D251" s="243" t="e">
        <v>#REF!</v>
      </c>
      <c r="E251" s="243" t="str">
        <v>nR</v>
      </c>
      <c r="F251" s="490">
        <v>73.099999999999994</v>
      </c>
      <c r="G251" s="491" t="e">
        <v>#REF!</v>
      </c>
      <c r="H251" s="491" t="e">
        <v>#REF!</v>
      </c>
      <c r="I251" s="490">
        <v>35657.14</v>
      </c>
      <c r="J251" s="492" t="str">
        <v>2018/62460-00</v>
      </c>
      <c r="K251" s="490">
        <v>150</v>
      </c>
      <c r="L251" s="490" t="e">
        <v>#REF!</v>
      </c>
    </row>
    <row r="252" spans="1:12">
      <c r="A252" s="485" t="str">
        <v>0251</v>
      </c>
      <c r="B252" s="489">
        <v>201700759155</v>
      </c>
      <c r="C252" s="243" t="str">
        <v>TUCURUVI</v>
      </c>
      <c r="D252" s="243" t="e">
        <v>#REF!</v>
      </c>
      <c r="E252" s="243" t="str">
        <v>R</v>
      </c>
      <c r="F252" s="490">
        <v>85.35</v>
      </c>
      <c r="G252" s="491" t="e">
        <v>#REF!</v>
      </c>
      <c r="H252" s="491" t="e">
        <v>#REF!</v>
      </c>
      <c r="I252" s="490">
        <v>31956.39</v>
      </c>
      <c r="J252" s="492" t="str">
        <v>2018/11798-00</v>
      </c>
      <c r="K252" s="490">
        <v>740</v>
      </c>
      <c r="L252" s="490" t="e">
        <v>#REF!</v>
      </c>
    </row>
    <row r="253" spans="1:12">
      <c r="A253" s="485" t="str">
        <v>0252</v>
      </c>
      <c r="B253" s="489" t="str">
        <v>2016-0.239.055-6</v>
      </c>
      <c r="C253" s="243" t="str">
        <v>MOOCA</v>
      </c>
      <c r="D253" s="243" t="e">
        <v>#REF!</v>
      </c>
      <c r="E253" s="243" t="str">
        <v>nR</v>
      </c>
      <c r="F253" s="490">
        <v>60.89</v>
      </c>
      <c r="G253" s="491" t="e">
        <v>#REF!</v>
      </c>
      <c r="H253" s="491" t="e">
        <v>#REF!</v>
      </c>
      <c r="I253" s="490">
        <v>118548.28</v>
      </c>
      <c r="J253" s="492" t="str">
        <v>2018/62785-00</v>
      </c>
      <c r="K253" s="490">
        <v>131.33000000000001</v>
      </c>
      <c r="L253" s="490" t="e">
        <v>#REF!</v>
      </c>
    </row>
    <row r="254" spans="1:12">
      <c r="A254" s="485" t="str">
        <v>0253</v>
      </c>
      <c r="B254" s="489">
        <v>201601496431</v>
      </c>
      <c r="C254" s="243" t="str">
        <v>TUCURUVI</v>
      </c>
      <c r="D254" s="243" t="e">
        <v>#REF!</v>
      </c>
      <c r="E254" s="243" t="str">
        <v>R</v>
      </c>
      <c r="F254" s="490">
        <v>1576.87</v>
      </c>
      <c r="G254" s="491" t="e">
        <v>#REF!</v>
      </c>
      <c r="H254" s="491" t="e">
        <v>#REF!</v>
      </c>
      <c r="I254" s="490">
        <v>133576.45000000001</v>
      </c>
      <c r="J254" s="492" t="str">
        <v>2015/11192-02</v>
      </c>
      <c r="K254" s="490">
        <v>727</v>
      </c>
      <c r="L254" s="490" t="e">
        <v>#REF!</v>
      </c>
    </row>
    <row r="255" spans="1:12">
      <c r="A255" s="485" t="str">
        <v>0254</v>
      </c>
      <c r="B255" s="489" t="str">
        <v>2016-0.194.682-8</v>
      </c>
      <c r="C255" s="243" t="str">
        <v>VILA MARIANA</v>
      </c>
      <c r="D255" s="243" t="e">
        <v>#REF!</v>
      </c>
      <c r="E255" s="243" t="str">
        <v>nR</v>
      </c>
      <c r="F255" s="490">
        <v>327.52000000000004</v>
      </c>
      <c r="G255" s="491" t="e">
        <v>#REF!</v>
      </c>
      <c r="H255" s="491" t="e">
        <v>#REF!</v>
      </c>
      <c r="I255" s="490">
        <v>0</v>
      </c>
      <c r="J255" s="492" t="str">
        <v>2018/61779-00</v>
      </c>
      <c r="K255" s="490">
        <v>383.93</v>
      </c>
      <c r="L255" s="490" t="e">
        <v>#REF!</v>
      </c>
    </row>
    <row r="256" spans="1:12">
      <c r="A256" s="485" t="str">
        <v>0255</v>
      </c>
      <c r="B256" s="489" t="str">
        <v>2016-0.271.380-0</v>
      </c>
      <c r="C256" s="243" t="str">
        <v>SANTA CECÍLIA</v>
      </c>
      <c r="D256" s="243" t="e">
        <v>#REF!</v>
      </c>
      <c r="E256" s="243" t="str">
        <v>nR</v>
      </c>
      <c r="F256" s="490">
        <v>61.24</v>
      </c>
      <c r="G256" s="491" t="e">
        <v>#REF!</v>
      </c>
      <c r="H256" s="491" t="e">
        <v>#REF!</v>
      </c>
      <c r="I256" s="490">
        <v>0</v>
      </c>
      <c r="J256" s="492" t="str">
        <v>2018/62819-00</v>
      </c>
      <c r="K256" s="490">
        <v>245</v>
      </c>
      <c r="L256" s="490" t="e">
        <v>#REF!</v>
      </c>
    </row>
    <row r="257" spans="1:12">
      <c r="A257" s="485" t="str">
        <v>0256</v>
      </c>
      <c r="B257" s="489" t="str">
        <v>2016-0.264.795-6</v>
      </c>
      <c r="C257" s="243" t="str">
        <v>VILA MARIA</v>
      </c>
      <c r="D257" s="243" t="e">
        <v>#REF!</v>
      </c>
      <c r="E257" s="243" t="str">
        <v>nR</v>
      </c>
      <c r="F257" s="490">
        <v>74.099999999999994</v>
      </c>
      <c r="G257" s="491" t="e">
        <v>#REF!</v>
      </c>
      <c r="H257" s="491" t="e">
        <v>#REF!</v>
      </c>
      <c r="I257" s="490">
        <v>26568.75</v>
      </c>
      <c r="J257" s="492" t="str">
        <v>2018/62399-00</v>
      </c>
      <c r="K257" s="490">
        <v>142.5</v>
      </c>
      <c r="L257" s="490" t="e">
        <v>#REF!</v>
      </c>
    </row>
    <row r="258" spans="1:12">
      <c r="A258" s="485" t="str">
        <v>0257</v>
      </c>
      <c r="B258" s="489" t="str">
        <v>2016-0.147.403-9</v>
      </c>
      <c r="C258" s="243" t="str">
        <v>RIO PEQUENO</v>
      </c>
      <c r="D258" s="243" t="e">
        <v>#REF!</v>
      </c>
      <c r="E258" s="243" t="str">
        <v>nR</v>
      </c>
      <c r="F258" s="490">
        <v>306.26</v>
      </c>
      <c r="G258" s="491" t="e">
        <v>#REF!</v>
      </c>
      <c r="H258" s="491" t="e">
        <v>#REF!</v>
      </c>
      <c r="I258" s="490">
        <v>110308.61</v>
      </c>
      <c r="J258" s="492" t="str">
        <v>2018/61046-00</v>
      </c>
      <c r="K258" s="490">
        <v>455</v>
      </c>
      <c r="L258" s="490" t="e">
        <v>#REF!</v>
      </c>
    </row>
    <row r="259" spans="1:12">
      <c r="A259" s="485" t="str">
        <v>0258</v>
      </c>
      <c r="B259" s="489" t="str">
        <v>2017-0.125.671-8</v>
      </c>
      <c r="C259" s="243" t="str">
        <v>SAÚDE</v>
      </c>
      <c r="D259" s="243" t="e">
        <v>#REF!</v>
      </c>
      <c r="E259" s="243" t="str">
        <v>nR</v>
      </c>
      <c r="F259" s="490">
        <v>32.32</v>
      </c>
      <c r="G259" s="491" t="e">
        <v>#REF!</v>
      </c>
      <c r="H259" s="491" t="e">
        <v>#REF!</v>
      </c>
      <c r="I259" s="490">
        <v>89071.01</v>
      </c>
      <c r="J259" s="492" t="str">
        <v>2018/62400-00</v>
      </c>
      <c r="K259" s="490">
        <v>179.8</v>
      </c>
      <c r="L259" s="490" t="e">
        <v>#REF!</v>
      </c>
    </row>
    <row r="260" spans="1:12">
      <c r="A260" s="485" t="str">
        <v>0259</v>
      </c>
      <c r="B260" s="489">
        <v>201500594020</v>
      </c>
      <c r="C260" s="243" t="str">
        <v>MOOCA</v>
      </c>
      <c r="D260" s="243" t="e">
        <v>#REF!</v>
      </c>
      <c r="E260" s="243" t="str">
        <v>R</v>
      </c>
      <c r="F260" s="490">
        <v>2691.57</v>
      </c>
      <c r="G260" s="491" t="e">
        <v>#REF!</v>
      </c>
      <c r="H260" s="491" t="e">
        <v>#REF!</v>
      </c>
      <c r="I260" s="490">
        <v>331958.23</v>
      </c>
      <c r="J260" s="492" t="str">
        <v>2017/01308-00</v>
      </c>
      <c r="K260" s="490">
        <v>1000</v>
      </c>
      <c r="L260" s="490" t="e">
        <v>#REF!</v>
      </c>
    </row>
    <row r="261" spans="1:12">
      <c r="A261" s="485" t="str">
        <v>0260</v>
      </c>
      <c r="B261" s="489">
        <v>201701302256</v>
      </c>
      <c r="C261" s="243" t="str">
        <v>PENHA</v>
      </c>
      <c r="D261" s="243" t="e">
        <v>#REF!</v>
      </c>
      <c r="E261" s="243" t="str">
        <v>R</v>
      </c>
      <c r="F261" s="490">
        <v>329.48</v>
      </c>
      <c r="G261" s="491" t="e">
        <v>#REF!</v>
      </c>
      <c r="H261" s="491" t="e">
        <v>#REF!</v>
      </c>
      <c r="I261" s="490">
        <v>17941.310000000001</v>
      </c>
      <c r="J261" s="492" t="str">
        <v>2018/02663-01</v>
      </c>
      <c r="K261" s="490">
        <v>500</v>
      </c>
      <c r="L261" s="490" t="e">
        <v>#REF!</v>
      </c>
    </row>
    <row r="262" spans="1:12">
      <c r="A262" s="485" t="str">
        <v>0261</v>
      </c>
      <c r="B262" s="489" t="str">
        <v>2017-0.091.330-8</v>
      </c>
      <c r="C262" s="243" t="str">
        <v>SÃO MIGUEL</v>
      </c>
      <c r="D262" s="243" t="e">
        <v>#REF!</v>
      </c>
      <c r="E262" s="243" t="str">
        <v>nR</v>
      </c>
      <c r="F262" s="490">
        <v>21.65</v>
      </c>
      <c r="G262" s="491" t="e">
        <v>#REF!</v>
      </c>
      <c r="H262" s="491" t="e">
        <v>#REF!</v>
      </c>
      <c r="I262" s="490">
        <v>0</v>
      </c>
      <c r="J262" s="492" t="str">
        <v>2018/60284-00</v>
      </c>
      <c r="K262" s="490">
        <v>535.51</v>
      </c>
      <c r="L262" s="490" t="e">
        <v>#REF!</v>
      </c>
    </row>
    <row r="263" spans="1:12">
      <c r="A263" s="485" t="str">
        <v>0262</v>
      </c>
      <c r="B263" s="489" t="str">
        <v>2017-0.022.168-6</v>
      </c>
      <c r="C263" s="243" t="str">
        <v>PERDIZES</v>
      </c>
      <c r="D263" s="243" t="e">
        <v>#REF!</v>
      </c>
      <c r="E263" s="243" t="str">
        <v>nR</v>
      </c>
      <c r="F263" s="490">
        <v>327.52999999999997</v>
      </c>
      <c r="G263" s="491" t="e">
        <v>#REF!</v>
      </c>
      <c r="H263" s="491" t="e">
        <v>#REF!</v>
      </c>
      <c r="I263" s="490">
        <v>654271.30000000005</v>
      </c>
      <c r="J263" s="492" t="str">
        <v>2018/63210-00</v>
      </c>
      <c r="K263" s="490">
        <v>347</v>
      </c>
      <c r="L263" s="490" t="e">
        <v>#REF!</v>
      </c>
    </row>
    <row r="264" spans="1:12">
      <c r="A264" s="485" t="str">
        <v>0263</v>
      </c>
      <c r="B264" s="243" t="str">
        <v>2017-0.145.781-0</v>
      </c>
      <c r="C264" s="243" t="str">
        <v>VILA SÔNIA</v>
      </c>
      <c r="D264" s="243" t="e">
        <v>#REF!</v>
      </c>
      <c r="E264" s="243" t="str">
        <v>nR</v>
      </c>
      <c r="F264" s="490">
        <v>236.26</v>
      </c>
      <c r="G264" s="491" t="e">
        <v>#REF!</v>
      </c>
      <c r="H264" s="491" t="e">
        <v>#REF!</v>
      </c>
      <c r="I264" s="490">
        <v>119152.13</v>
      </c>
      <c r="J264" s="492" t="str">
        <v>2018/62540-00</v>
      </c>
      <c r="K264" s="490">
        <v>300</v>
      </c>
      <c r="L264" s="490" t="e">
        <v>#REF!</v>
      </c>
    </row>
    <row r="265" spans="1:12">
      <c r="A265" s="485" t="str">
        <v>0264</v>
      </c>
      <c r="B265" s="489" t="str">
        <v>2016-0.143.182-8</v>
      </c>
      <c r="C265" s="243" t="str">
        <v>VILA FORMOSA</v>
      </c>
      <c r="D265" s="243" t="e">
        <v>#REF!</v>
      </c>
      <c r="E265" s="243" t="str">
        <v>nR</v>
      </c>
      <c r="F265" s="490">
        <v>130.31</v>
      </c>
      <c r="G265" s="491" t="e">
        <v>#REF!</v>
      </c>
      <c r="H265" s="491" t="e">
        <v>#REF!</v>
      </c>
      <c r="I265" s="490">
        <v>127461.19</v>
      </c>
      <c r="J265" s="492" t="str">
        <v>2018/63067-00</v>
      </c>
      <c r="K265" s="490">
        <v>527</v>
      </c>
      <c r="L265" s="490" t="e">
        <v>#REF!</v>
      </c>
    </row>
    <row r="266" spans="1:12">
      <c r="A266" s="485" t="str">
        <v>0265</v>
      </c>
      <c r="B266" s="489" t="str">
        <v>2014-0.106.005-2</v>
      </c>
      <c r="C266" s="243" t="str">
        <v>LIBERDADE</v>
      </c>
      <c r="D266" s="243" t="e">
        <v>#REF!</v>
      </c>
      <c r="E266" s="243" t="str">
        <v>nR</v>
      </c>
      <c r="F266" s="490">
        <v>261.55</v>
      </c>
      <c r="G266" s="491" t="e">
        <v>#REF!</v>
      </c>
      <c r="H266" s="491" t="e">
        <v>#REF!</v>
      </c>
      <c r="I266" s="490">
        <v>0</v>
      </c>
      <c r="J266" s="492" t="str">
        <v>2018-60345-00</v>
      </c>
      <c r="K266" s="490">
        <v>466.8</v>
      </c>
      <c r="L266" s="490" t="e">
        <v>#REF!</v>
      </c>
    </row>
    <row r="267" spans="1:12">
      <c r="A267" s="485" t="str">
        <v>0266</v>
      </c>
      <c r="B267" s="489">
        <v>201700708429</v>
      </c>
      <c r="C267" s="243" t="str">
        <v>CARRÃO</v>
      </c>
      <c r="D267" s="243" t="e">
        <v>#REF!</v>
      </c>
      <c r="E267" s="243" t="str">
        <v>R</v>
      </c>
      <c r="F267" s="490">
        <v>417.31</v>
      </c>
      <c r="G267" s="491" t="e">
        <v>#REF!</v>
      </c>
      <c r="H267" s="491" t="e">
        <v>#REF!</v>
      </c>
      <c r="I267" s="490">
        <v>152855.81</v>
      </c>
      <c r="J267" s="492" t="str">
        <v>2018/11892-00</v>
      </c>
      <c r="K267" s="490">
        <v>500</v>
      </c>
      <c r="L267" s="490" t="e">
        <v>#REF!</v>
      </c>
    </row>
    <row r="268" spans="1:12">
      <c r="A268" s="485" t="str">
        <v>0267</v>
      </c>
      <c r="B268" s="489" t="str">
        <v>2016-0.224.636-6</v>
      </c>
      <c r="C268" s="243" t="str">
        <v>ITAQUERA</v>
      </c>
      <c r="D268" s="243" t="e">
        <v>#REF!</v>
      </c>
      <c r="E268" s="243" t="str">
        <v>nR</v>
      </c>
      <c r="F268" s="490">
        <v>188</v>
      </c>
      <c r="G268" s="491" t="e">
        <v>#REF!</v>
      </c>
      <c r="H268" s="491" t="e">
        <v>#REF!</v>
      </c>
      <c r="I268" s="490">
        <v>0</v>
      </c>
      <c r="J268" s="492" t="str">
        <v>2017/64888-01</v>
      </c>
      <c r="K268" s="490">
        <v>220</v>
      </c>
      <c r="L268" s="490" t="e">
        <v>#REF!</v>
      </c>
    </row>
    <row r="269" spans="1:12">
      <c r="A269" s="485" t="str">
        <v>0268</v>
      </c>
      <c r="B269" s="489" t="str">
        <v>2017-0.023.280-7</v>
      </c>
      <c r="C269" s="243" t="str">
        <v>VILA JACUÍ</v>
      </c>
      <c r="D269" s="243" t="e">
        <v>#REF!</v>
      </c>
      <c r="E269" s="243" t="str">
        <v>nR</v>
      </c>
      <c r="F269" s="490">
        <v>218.65</v>
      </c>
      <c r="G269" s="491" t="e">
        <v>#REF!</v>
      </c>
      <c r="H269" s="491" t="e">
        <v>#REF!</v>
      </c>
      <c r="I269" s="490">
        <v>0</v>
      </c>
      <c r="J269" s="492" t="str">
        <v>2018/62325-00</v>
      </c>
      <c r="K269" s="490">
        <v>500</v>
      </c>
      <c r="L269" s="490" t="e">
        <v>#REF!</v>
      </c>
    </row>
    <row r="270" spans="1:12">
      <c r="A270" s="485" t="str">
        <v>0269</v>
      </c>
      <c r="B270" s="489">
        <v>201700673145</v>
      </c>
      <c r="C270" s="243" t="str">
        <v>VILA MEDEIROS</v>
      </c>
      <c r="D270" s="243" t="e">
        <v>#REF!</v>
      </c>
      <c r="E270" s="243" t="str">
        <v>R</v>
      </c>
      <c r="F270" s="490">
        <v>548.6</v>
      </c>
      <c r="G270" s="491" t="e">
        <v>#REF!</v>
      </c>
      <c r="H270" s="491" t="e">
        <v>#REF!</v>
      </c>
      <c r="I270" s="490">
        <v>41697.599999999999</v>
      </c>
      <c r="J270" s="492" t="str">
        <v>2018/12412-00</v>
      </c>
      <c r="K270" s="490">
        <v>0</v>
      </c>
      <c r="L270" s="490" t="e">
        <v>#REF!</v>
      </c>
    </row>
    <row r="271" spans="1:12">
      <c r="A271" s="485" t="str">
        <v>0270</v>
      </c>
      <c r="B271" s="489" t="str">
        <v>2018-0.061.000-5</v>
      </c>
      <c r="C271" s="243" t="str">
        <v>PIRITUBA</v>
      </c>
      <c r="D271" s="243" t="e">
        <v>#REF!</v>
      </c>
      <c r="E271" s="243" t="str">
        <v>R</v>
      </c>
      <c r="F271" s="490">
        <v>150.13</v>
      </c>
      <c r="G271" s="491" t="e">
        <v>#REF!</v>
      </c>
      <c r="H271" s="491" t="e">
        <v>#REF!</v>
      </c>
      <c r="I271" s="490">
        <v>13361.88</v>
      </c>
      <c r="J271" s="492" t="str">
        <v>2018/13021-00</v>
      </c>
      <c r="K271" s="490">
        <v>312.5</v>
      </c>
      <c r="L271" s="490" t="e">
        <v>#REF!</v>
      </c>
    </row>
    <row r="272" spans="1:12">
      <c r="A272" s="485" t="str">
        <v>0271</v>
      </c>
      <c r="B272" s="489" t="str">
        <v>2018-0.018.465-0</v>
      </c>
      <c r="C272" s="243" t="str">
        <v>TUCURUVI</v>
      </c>
      <c r="D272" s="243" t="e">
        <v>#REF!</v>
      </c>
      <c r="E272" s="243" t="str">
        <v>R</v>
      </c>
      <c r="F272" s="490">
        <v>105.88</v>
      </c>
      <c r="G272" s="491" t="e">
        <v>#REF!</v>
      </c>
      <c r="H272" s="491" t="e">
        <v>#REF!</v>
      </c>
      <c r="I272" s="490">
        <v>29710.98</v>
      </c>
      <c r="J272" s="492" t="str">
        <v>2018/12932-00</v>
      </c>
      <c r="K272" s="490">
        <v>400</v>
      </c>
      <c r="L272" s="490" t="e">
        <v>#REF!</v>
      </c>
    </row>
    <row r="273" spans="1:12">
      <c r="A273" s="485" t="str">
        <v>0272</v>
      </c>
      <c r="B273" s="489" t="str">
        <v>2018-0.004.394-0</v>
      </c>
      <c r="C273" s="243" t="str">
        <v>TUCURUVI</v>
      </c>
      <c r="D273" s="243" t="e">
        <v>#REF!</v>
      </c>
      <c r="E273" s="243" t="str">
        <v>R</v>
      </c>
      <c r="F273" s="490">
        <v>69.64</v>
      </c>
      <c r="G273" s="491" t="e">
        <v>#REF!</v>
      </c>
      <c r="H273" s="491" t="e">
        <v>#REF!</v>
      </c>
      <c r="I273" s="490">
        <v>30023.39</v>
      </c>
      <c r="J273" s="492" t="str">
        <v>2018-12355-00</v>
      </c>
      <c r="K273" s="490">
        <v>344</v>
      </c>
      <c r="L273" s="490" t="e">
        <v>#REF!</v>
      </c>
    </row>
    <row r="274" spans="1:12">
      <c r="A274" s="485" t="str">
        <v>0273</v>
      </c>
      <c r="B274" s="489" t="str">
        <v>2013-0.286.090-5</v>
      </c>
      <c r="C274" s="243" t="str">
        <v>RIO PEQUENO</v>
      </c>
      <c r="D274" s="243" t="e">
        <v>#REF!</v>
      </c>
      <c r="E274" s="243" t="str">
        <v>R</v>
      </c>
      <c r="F274" s="490">
        <v>3422.63</v>
      </c>
      <c r="G274" s="491" t="e">
        <v>#REF!</v>
      </c>
      <c r="H274" s="491" t="e">
        <v>#REF!</v>
      </c>
      <c r="I274" s="490">
        <v>2291564.19</v>
      </c>
      <c r="J274" s="492" t="str">
        <v>2017/21748-00</v>
      </c>
      <c r="K274" s="490">
        <v>3548.29</v>
      </c>
      <c r="L274" s="490" t="e">
        <v>#REF!</v>
      </c>
    </row>
    <row r="275" spans="1:12">
      <c r="A275" s="485" t="str">
        <v>0274</v>
      </c>
      <c r="B275" s="489">
        <v>201700842800</v>
      </c>
      <c r="C275" s="243" t="str">
        <v>RIO PEQUENO</v>
      </c>
      <c r="D275" s="243" t="e">
        <v>#REF!</v>
      </c>
      <c r="E275" s="243" t="str">
        <v>R</v>
      </c>
      <c r="F275" s="490">
        <v>700</v>
      </c>
      <c r="G275" s="491" t="e">
        <v>#REF!</v>
      </c>
      <c r="H275" s="491" t="e">
        <v>#REF!</v>
      </c>
      <c r="I275" s="490">
        <v>352712.67</v>
      </c>
      <c r="J275" s="492" t="str">
        <v>2018/11982-00</v>
      </c>
      <c r="K275" s="490">
        <v>700</v>
      </c>
      <c r="L275" s="490" t="e">
        <v>#REF!</v>
      </c>
    </row>
    <row r="276" spans="1:12">
      <c r="A276" s="485" t="str">
        <v>0275</v>
      </c>
      <c r="B276" s="489" t="str">
        <v>2018-0.030.520-2</v>
      </c>
      <c r="C276" s="243" t="str">
        <v>FREGUESIA DO Ó</v>
      </c>
      <c r="D276" s="243" t="e">
        <v>#REF!</v>
      </c>
      <c r="E276" s="243" t="str">
        <v>R/nR</v>
      </c>
      <c r="F276" s="490">
        <v>0</v>
      </c>
      <c r="G276" s="491" t="e">
        <v>#REF!</v>
      </c>
      <c r="H276" s="491" t="e">
        <v>#REF!</v>
      </c>
      <c r="I276" s="490">
        <v>0</v>
      </c>
      <c r="J276" s="492" t="str">
        <v>2018/64395-00</v>
      </c>
      <c r="K276" s="490">
        <v>569</v>
      </c>
      <c r="L276" s="490" t="e">
        <v>#REF!</v>
      </c>
    </row>
    <row r="277" spans="1:12">
      <c r="A277" s="485" t="str">
        <v>0276</v>
      </c>
      <c r="B277" s="489" t="str">
        <v>2014-0.149.971-2</v>
      </c>
      <c r="C277" s="243" t="str">
        <v>MOEMA</v>
      </c>
      <c r="D277" s="243" t="e">
        <v>#REF!</v>
      </c>
      <c r="E277" s="243" t="str">
        <v>R</v>
      </c>
      <c r="F277" s="490">
        <v>4499.8999999999996</v>
      </c>
      <c r="G277" s="491" t="e">
        <v>#REF!</v>
      </c>
      <c r="H277" s="491" t="e">
        <v>#REF!</v>
      </c>
      <c r="I277" s="490">
        <v>3331433.97</v>
      </c>
      <c r="J277" s="492" t="str">
        <v>2017/23346-00</v>
      </c>
      <c r="K277" s="490">
        <v>1500</v>
      </c>
      <c r="L277" s="490" t="e">
        <v>#REF!</v>
      </c>
    </row>
    <row r="278" spans="1:12">
      <c r="A278" s="485" t="str">
        <v>0277</v>
      </c>
      <c r="B278" s="489" t="str">
        <v>2013-0.333.574-3</v>
      </c>
      <c r="C278" s="243" t="str">
        <v>PINHEIROS</v>
      </c>
      <c r="D278" s="243" t="e">
        <v>#REF!</v>
      </c>
      <c r="E278" s="243" t="str">
        <v>R</v>
      </c>
      <c r="F278" s="490">
        <v>46.38</v>
      </c>
      <c r="G278" s="491" t="e">
        <v>#REF!</v>
      </c>
      <c r="H278" s="491" t="e">
        <v>#REF!</v>
      </c>
      <c r="I278" s="490">
        <v>0</v>
      </c>
      <c r="J278" s="492" t="str">
        <v>2018/11356-00</v>
      </c>
      <c r="K278" s="490">
        <v>1345</v>
      </c>
      <c r="L278" s="490" t="e">
        <v>#REF!</v>
      </c>
    </row>
    <row r="279" spans="1:12">
      <c r="A279" s="485" t="str">
        <v>0278</v>
      </c>
      <c r="B279" s="489" t="str">
        <v>2018-0.018.860-5</v>
      </c>
      <c r="C279" s="243" t="str">
        <v>VILA PRUDENTE</v>
      </c>
      <c r="D279" s="243" t="e">
        <v>#REF!</v>
      </c>
      <c r="E279" s="243" t="str">
        <v>R</v>
      </c>
      <c r="F279" s="490">
        <v>255.27</v>
      </c>
      <c r="G279" s="491" t="e">
        <v>#REF!</v>
      </c>
      <c r="H279" s="491" t="e">
        <v>#REF!</v>
      </c>
      <c r="I279" s="490">
        <v>33175.72</v>
      </c>
      <c r="J279" s="492" t="str">
        <v>2018/13171-01</v>
      </c>
      <c r="K279" s="490">
        <v>471</v>
      </c>
      <c r="L279" s="490" t="e">
        <v>#REF!</v>
      </c>
    </row>
    <row r="280" spans="1:12">
      <c r="A280" s="485" t="str">
        <v>0279</v>
      </c>
      <c r="B280" s="489" t="str">
        <v>2017-0.068.009-5</v>
      </c>
      <c r="C280" s="243" t="str">
        <v>JARDIM PAULISTA</v>
      </c>
      <c r="D280" s="243" t="e">
        <v>#REF!</v>
      </c>
      <c r="E280" s="243" t="str">
        <v>R</v>
      </c>
      <c r="F280" s="490">
        <v>300.99</v>
      </c>
      <c r="G280" s="491" t="e">
        <v>#REF!</v>
      </c>
      <c r="H280" s="491" t="e">
        <v>#REF!</v>
      </c>
      <c r="I280" s="490">
        <v>589746.32999999996</v>
      </c>
      <c r="J280" s="492" t="str">
        <v>2018/13569-00</v>
      </c>
      <c r="K280" s="490">
        <v>993.29</v>
      </c>
      <c r="L280" s="490" t="e">
        <v>#REF!</v>
      </c>
    </row>
    <row r="281" spans="1:12">
      <c r="A281" s="485" t="str">
        <v>0280</v>
      </c>
      <c r="B281" s="489" t="str">
        <v>2013-0.196.977-6</v>
      </c>
      <c r="C281" s="243" t="str">
        <v>JARDIM PAULISTA</v>
      </c>
      <c r="D281" s="243" t="e">
        <v>#REF!</v>
      </c>
      <c r="E281" s="243" t="str">
        <v>R</v>
      </c>
      <c r="F281" s="490">
        <v>168.47</v>
      </c>
      <c r="G281" s="491" t="e">
        <v>#REF!</v>
      </c>
      <c r="H281" s="491" t="e">
        <v>#REF!</v>
      </c>
      <c r="I281" s="490">
        <v>285807.94</v>
      </c>
      <c r="J281" s="492" t="str">
        <v>2018/12599-00</v>
      </c>
      <c r="K281" s="490">
        <v>1094.01</v>
      </c>
      <c r="L281" s="490" t="e">
        <v>#REF!</v>
      </c>
    </row>
    <row r="282" spans="1:12">
      <c r="A282" s="485" t="str">
        <v>0281</v>
      </c>
      <c r="B282" s="489">
        <v>201501229296</v>
      </c>
      <c r="C282" s="243" t="str">
        <v>BUTANTÃ</v>
      </c>
      <c r="D282" s="243" t="e">
        <v>#REF!</v>
      </c>
      <c r="E282" s="243" t="str">
        <v>R</v>
      </c>
      <c r="F282" s="490">
        <v>5810.25</v>
      </c>
      <c r="G282" s="491" t="e">
        <v>#REF!</v>
      </c>
      <c r="H282" s="491" t="e">
        <v>#REF!</v>
      </c>
      <c r="I282" s="490">
        <v>0</v>
      </c>
      <c r="J282" s="492" t="str">
        <v>2018/06210-00</v>
      </c>
      <c r="K282" s="490">
        <v>1941</v>
      </c>
      <c r="L282" s="490" t="e">
        <v>#REF!</v>
      </c>
    </row>
    <row r="283" spans="1:12">
      <c r="A283" s="485" t="str">
        <v>0282</v>
      </c>
      <c r="B283" s="489">
        <v>201303326350</v>
      </c>
      <c r="C283" s="243" t="str">
        <v>SANTA CECÍLIA</v>
      </c>
      <c r="D283" s="243" t="e">
        <v>#REF!</v>
      </c>
      <c r="E283" s="243" t="str">
        <v>R</v>
      </c>
      <c r="F283" s="490">
        <v>749.28</v>
      </c>
      <c r="G283" s="491" t="e">
        <v>#REF!</v>
      </c>
      <c r="H283" s="491" t="e">
        <v>#REF!</v>
      </c>
      <c r="I283" s="490">
        <v>1267100.0900000001</v>
      </c>
      <c r="J283" s="492" t="str">
        <v>2017/16378-01</v>
      </c>
      <c r="K283" s="490">
        <v>751.03</v>
      </c>
      <c r="L283" s="490" t="e">
        <v>#REF!</v>
      </c>
    </row>
    <row r="284" spans="1:12">
      <c r="A284" s="485" t="str">
        <v>0283</v>
      </c>
      <c r="B284" s="489">
        <v>201502160826</v>
      </c>
      <c r="C284" s="243" t="str">
        <v>MOEMA</v>
      </c>
      <c r="D284" s="243" t="e">
        <v>#REF!</v>
      </c>
      <c r="E284" s="243" t="str">
        <v>R</v>
      </c>
      <c r="F284" s="490">
        <v>1770.12</v>
      </c>
      <c r="G284" s="491" t="e">
        <v>#REF!</v>
      </c>
      <c r="H284" s="491" t="e">
        <v>#REF!</v>
      </c>
      <c r="I284" s="490">
        <v>1342353.01</v>
      </c>
      <c r="J284" s="492" t="str">
        <v>2017/07352-01</v>
      </c>
      <c r="K284" s="490">
        <v>750</v>
      </c>
      <c r="L284" s="490" t="e">
        <v>#REF!</v>
      </c>
    </row>
    <row r="285" spans="1:12">
      <c r="A285" s="485" t="str">
        <v>0284</v>
      </c>
      <c r="B285" s="489" t="str">
        <v>2017-0.153.514-5</v>
      </c>
      <c r="C285" s="243" t="str">
        <v>TUCURUVI</v>
      </c>
      <c r="D285" s="243" t="e">
        <v>#REF!</v>
      </c>
      <c r="E285" s="243" t="str">
        <v>R</v>
      </c>
      <c r="F285" s="490">
        <v>209.05</v>
      </c>
      <c r="G285" s="491" t="e">
        <v>#REF!</v>
      </c>
      <c r="H285" s="491" t="e">
        <v>#REF!</v>
      </c>
      <c r="I285" s="490">
        <v>31664.84</v>
      </c>
      <c r="J285" s="492" t="str">
        <v>2018/14066-00</v>
      </c>
      <c r="K285" s="490">
        <v>312</v>
      </c>
      <c r="L285" s="490" t="e">
        <v>#REF!</v>
      </c>
    </row>
    <row r="286" spans="1:12">
      <c r="A286" s="485" t="str">
        <v>0285</v>
      </c>
      <c r="B286" s="489" t="str">
        <v>2017-0.174.942-0</v>
      </c>
      <c r="C286" s="243" t="str">
        <v>TUCURUVI</v>
      </c>
      <c r="D286" s="243" t="e">
        <v>#REF!</v>
      </c>
      <c r="E286" s="243" t="str">
        <v>R</v>
      </c>
      <c r="F286" s="490">
        <v>362.27</v>
      </c>
      <c r="G286" s="491" t="e">
        <v>#REF!</v>
      </c>
      <c r="H286" s="491" t="e">
        <v>#REF!</v>
      </c>
      <c r="I286" s="490">
        <v>48623.77</v>
      </c>
      <c r="J286" s="492" t="str">
        <v>2018/13618-00</v>
      </c>
      <c r="K286" s="490">
        <v>462</v>
      </c>
      <c r="L286" s="490" t="e">
        <v>#REF!</v>
      </c>
    </row>
    <row r="287" spans="1:12">
      <c r="A287" s="485" t="str">
        <v>0286</v>
      </c>
      <c r="B287" s="489" t="str">
        <v>2017-0.092.790-2</v>
      </c>
      <c r="C287" s="243" t="str">
        <v>SANTANA</v>
      </c>
      <c r="D287" s="243" t="e">
        <v>#REF!</v>
      </c>
      <c r="E287" s="243" t="str">
        <v>R</v>
      </c>
      <c r="F287" s="490">
        <v>460.36</v>
      </c>
      <c r="G287" s="491" t="e">
        <v>#REF!</v>
      </c>
      <c r="H287" s="491" t="e">
        <v>#REF!</v>
      </c>
      <c r="I287" s="490">
        <v>342567.91</v>
      </c>
      <c r="J287" s="492" t="str">
        <v>2018/13621-01</v>
      </c>
      <c r="K287" s="490">
        <v>430</v>
      </c>
      <c r="L287" s="490" t="e">
        <v>#REF!</v>
      </c>
    </row>
    <row r="288" spans="1:12">
      <c r="A288" s="485" t="str">
        <v>0287</v>
      </c>
      <c r="B288" s="489" t="str">
        <v>2016-0.110.700-1</v>
      </c>
      <c r="C288" s="243" t="str">
        <v>VILA MEDEIROS</v>
      </c>
      <c r="D288" s="243" t="e">
        <v>#REF!</v>
      </c>
      <c r="E288" s="243" t="str">
        <v>R</v>
      </c>
      <c r="F288" s="490">
        <v>13.53</v>
      </c>
      <c r="G288" s="491" t="e">
        <v>#REF!</v>
      </c>
      <c r="H288" s="491" t="e">
        <v>#REF!</v>
      </c>
      <c r="I288" s="490">
        <v>3128.07</v>
      </c>
      <c r="J288" s="492" t="str">
        <v>2018/13544-00</v>
      </c>
      <c r="K288" s="490">
        <v>189.75</v>
      </c>
      <c r="L288" s="490" t="e">
        <v>#REF!</v>
      </c>
    </row>
    <row r="289" spans="1:12">
      <c r="A289" s="485" t="str">
        <v>0288</v>
      </c>
      <c r="B289" s="489">
        <v>201400856236</v>
      </c>
      <c r="C289" s="243" t="str">
        <v>JARDIM PAULISTA</v>
      </c>
      <c r="D289" s="243" t="e">
        <v>#REF!</v>
      </c>
      <c r="E289" s="243" t="str">
        <v>R</v>
      </c>
      <c r="F289" s="490">
        <v>7241.76</v>
      </c>
      <c r="G289" s="491" t="e">
        <v>#REF!</v>
      </c>
      <c r="H289" s="491" t="e">
        <v>#REF!</v>
      </c>
      <c r="I289" s="490">
        <v>7293357.54</v>
      </c>
      <c r="J289" s="492" t="str">
        <v>2017/16385-01</v>
      </c>
      <c r="K289" s="490">
        <v>2519.8000000000002</v>
      </c>
      <c r="L289" s="490" t="e">
        <v>#REF!</v>
      </c>
    </row>
    <row r="290" spans="1:12">
      <c r="A290" s="485" t="str">
        <v>0289</v>
      </c>
      <c r="B290" s="489" t="str">
        <v>2017-0.155.946-0</v>
      </c>
      <c r="C290" s="243" t="str">
        <v>SANTO AMARO</v>
      </c>
      <c r="D290" s="243" t="e">
        <v>#REF!</v>
      </c>
      <c r="E290" s="243" t="str">
        <v>R</v>
      </c>
      <c r="F290" s="490">
        <v>277.45999999999998</v>
      </c>
      <c r="G290" s="491" t="e">
        <v>#REF!</v>
      </c>
      <c r="H290" s="491" t="e">
        <v>#REF!</v>
      </c>
      <c r="I290" s="490">
        <v>460846.9</v>
      </c>
      <c r="J290" s="492" t="str">
        <v>2018/14004-00</v>
      </c>
      <c r="K290" s="490">
        <v>958</v>
      </c>
      <c r="L290" s="490" t="e">
        <v>#REF!</v>
      </c>
    </row>
    <row r="291" spans="1:12">
      <c r="A291" s="485" t="str">
        <v>0290</v>
      </c>
      <c r="B291" s="489">
        <v>201601803326</v>
      </c>
      <c r="C291" s="243" t="str">
        <v>ITAQUERA</v>
      </c>
      <c r="D291" s="243" t="e">
        <v>#REF!</v>
      </c>
      <c r="E291" s="243" t="str">
        <v>R</v>
      </c>
      <c r="F291" s="490">
        <v>2940.98</v>
      </c>
      <c r="G291" s="491" t="e">
        <v>#REF!</v>
      </c>
      <c r="H291" s="491" t="e">
        <v>#REF!</v>
      </c>
      <c r="I291" s="490">
        <v>98342.63</v>
      </c>
      <c r="J291" s="492" t="str">
        <v>2017/07956-00</v>
      </c>
      <c r="K291" s="490">
        <v>1007.72</v>
      </c>
      <c r="L291" s="490" t="e">
        <v>#REF!</v>
      </c>
    </row>
    <row r="292" spans="1:12">
      <c r="A292" s="485" t="str">
        <v>0291</v>
      </c>
      <c r="B292" s="489" t="str">
        <v>2017-0.149.449-0</v>
      </c>
      <c r="C292" s="243" t="str">
        <v>SACOMÃ</v>
      </c>
      <c r="D292" s="243" t="e">
        <v>#REF!</v>
      </c>
      <c r="E292" s="243" t="str">
        <v>R</v>
      </c>
      <c r="F292" s="490">
        <v>404.47</v>
      </c>
      <c r="G292" s="491" t="e">
        <v>#REF!</v>
      </c>
      <c r="H292" s="491" t="e">
        <v>#REF!</v>
      </c>
      <c r="I292" s="490">
        <v>71262.98</v>
      </c>
      <c r="J292" s="492" t="str">
        <v>2018/14953-00</v>
      </c>
      <c r="K292" s="490">
        <v>360</v>
      </c>
      <c r="L292" s="490" t="e">
        <v>#REF!</v>
      </c>
    </row>
    <row r="293" spans="1:12">
      <c r="A293" s="485" t="str">
        <v>0292</v>
      </c>
      <c r="B293" s="489" t="str">
        <v>2016-0.292.233-8</v>
      </c>
      <c r="C293" s="243" t="str">
        <v>JABAQUARA</v>
      </c>
      <c r="D293" s="243" t="e">
        <v>#REF!</v>
      </c>
      <c r="E293" s="243" t="str">
        <v>R</v>
      </c>
      <c r="F293" s="490">
        <v>175.87</v>
      </c>
      <c r="G293" s="491" t="e">
        <v>#REF!</v>
      </c>
      <c r="H293" s="491" t="e">
        <v>#REF!</v>
      </c>
      <c r="I293" s="490">
        <v>35270.46</v>
      </c>
      <c r="J293" s="492" t="str">
        <v>2018/13715-00</v>
      </c>
      <c r="K293" s="490">
        <v>336</v>
      </c>
      <c r="L293" s="490" t="e">
        <v>#REF!</v>
      </c>
    </row>
    <row r="294" spans="1:12">
      <c r="A294" s="485" t="str">
        <v>0293</v>
      </c>
      <c r="B294" s="489">
        <v>201700617709</v>
      </c>
      <c r="C294" s="243" t="str">
        <v>CIDADE ADEMAR</v>
      </c>
      <c r="D294" s="243" t="e">
        <v>#REF!</v>
      </c>
      <c r="E294" s="243" t="str">
        <v>R</v>
      </c>
      <c r="F294" s="490">
        <v>47.67</v>
      </c>
      <c r="G294" s="491" t="e">
        <v>#REF!</v>
      </c>
      <c r="H294" s="491" t="e">
        <v>#REF!</v>
      </c>
      <c r="I294" s="490">
        <v>10162.120000000001</v>
      </c>
      <c r="J294" s="492" t="str">
        <v>2018/11036-00</v>
      </c>
      <c r="K294" s="490">
        <v>2855</v>
      </c>
      <c r="L294" s="490" t="e">
        <v>#REF!</v>
      </c>
    </row>
    <row r="295" spans="1:12">
      <c r="A295" s="485" t="str">
        <v>0294</v>
      </c>
      <c r="B295" s="489" t="str">
        <v>2016-0.237.852-1</v>
      </c>
      <c r="C295" s="243" t="str">
        <v>PINHEIROS</v>
      </c>
      <c r="D295" s="243" t="e">
        <v>#REF!</v>
      </c>
      <c r="E295" s="243" t="str">
        <v>R/nR</v>
      </c>
      <c r="F295" s="490">
        <v>4806.51</v>
      </c>
      <c r="G295" s="491" t="e">
        <v>#REF!</v>
      </c>
      <c r="H295" s="491" t="e">
        <v>#REF!</v>
      </c>
      <c r="I295" s="490">
        <v>2217327.1800000002</v>
      </c>
      <c r="J295" s="492" t="str">
        <v>2017/21750-01</v>
      </c>
      <c r="K295" s="490">
        <v>1679.86</v>
      </c>
      <c r="L295" s="490" t="e">
        <v>#REF!</v>
      </c>
    </row>
    <row r="296" spans="1:12">
      <c r="A296" s="485" t="str">
        <v>0295</v>
      </c>
      <c r="B296" s="489" t="str">
        <v>2018-0.060.128-6</v>
      </c>
      <c r="C296" s="243" t="str">
        <v>CIDADE ADEMAR</v>
      </c>
      <c r="D296" s="243" t="e">
        <v>#REF!</v>
      </c>
      <c r="E296" s="243" t="str">
        <v>nR</v>
      </c>
      <c r="F296" s="490">
        <v>3.16</v>
      </c>
      <c r="G296" s="491" t="e">
        <v>#REF!</v>
      </c>
      <c r="H296" s="491" t="e">
        <v>#REF!</v>
      </c>
      <c r="I296" s="490">
        <v>0</v>
      </c>
      <c r="J296" s="492" t="str">
        <v>2018/64819-00</v>
      </c>
      <c r="K296" s="490">
        <v>252.82</v>
      </c>
      <c r="L296" s="490" t="e">
        <v>#REF!</v>
      </c>
    </row>
    <row r="297" spans="1:12">
      <c r="A297" s="485" t="str">
        <v>0296</v>
      </c>
      <c r="B297" s="489" t="str">
        <v>2018-0.042.947-5</v>
      </c>
      <c r="C297" s="243" t="str">
        <v>JARDIM SÃO LUÍS</v>
      </c>
      <c r="D297" s="243" t="e">
        <v>#REF!</v>
      </c>
      <c r="E297" s="243" t="str">
        <v>nR</v>
      </c>
      <c r="F297" s="490">
        <v>192.87</v>
      </c>
      <c r="G297" s="491" t="e">
        <v>#REF!</v>
      </c>
      <c r="H297" s="491" t="e">
        <v>#REF!</v>
      </c>
      <c r="I297" s="490">
        <v>0</v>
      </c>
      <c r="J297" s="492" t="str">
        <v>2018/64783-00</v>
      </c>
      <c r="K297" s="490">
        <v>414.35</v>
      </c>
      <c r="L297" s="490" t="e">
        <v>#REF!</v>
      </c>
    </row>
    <row r="298" spans="1:12">
      <c r="A298" s="485" t="str">
        <v>0297</v>
      </c>
      <c r="B298" s="489">
        <v>201700731064</v>
      </c>
      <c r="C298" s="243" t="str">
        <v>SANTA CECÍLIA</v>
      </c>
      <c r="D298" s="243" t="e">
        <v>#REF!</v>
      </c>
      <c r="E298" s="243" t="str">
        <v>R</v>
      </c>
      <c r="F298" s="490">
        <v>0</v>
      </c>
      <c r="G298" s="491" t="e">
        <v>#REF!</v>
      </c>
      <c r="H298" s="491" t="e">
        <v>#REF!</v>
      </c>
      <c r="I298" s="490">
        <v>0</v>
      </c>
      <c r="J298" s="492" t="str">
        <v>2014/29370-03</v>
      </c>
      <c r="K298" s="490">
        <v>4096.1499999999996</v>
      </c>
      <c r="L298" s="490" t="e">
        <v>#REF!</v>
      </c>
    </row>
    <row r="299" spans="1:12">
      <c r="A299" s="485" t="str">
        <v>0298</v>
      </c>
      <c r="B299" s="489">
        <v>201302419737</v>
      </c>
      <c r="C299" s="243" t="str">
        <v>LIBERDADE</v>
      </c>
      <c r="D299" s="243" t="e">
        <v>#REF!</v>
      </c>
      <c r="E299" s="243" t="str">
        <v>R</v>
      </c>
      <c r="F299" s="490">
        <v>9048.19</v>
      </c>
      <c r="G299" s="491" t="e">
        <v>#REF!</v>
      </c>
      <c r="H299" s="491" t="e">
        <v>#REF!</v>
      </c>
      <c r="I299" s="490">
        <v>10632550.93</v>
      </c>
      <c r="J299" s="492" t="str">
        <v>2018/02549-00</v>
      </c>
      <c r="K299" s="490">
        <v>3070.24</v>
      </c>
      <c r="L299" s="490" t="e">
        <v>#REF!</v>
      </c>
    </row>
    <row r="300" spans="1:12">
      <c r="A300" s="485" t="str">
        <v>0299</v>
      </c>
      <c r="B300" s="489">
        <v>201700708453</v>
      </c>
      <c r="C300" s="243" t="str">
        <v>PINHEIROS</v>
      </c>
      <c r="D300" s="243" t="e">
        <v>#REF!</v>
      </c>
      <c r="E300" s="243" t="str">
        <v>R</v>
      </c>
      <c r="F300" s="490">
        <v>11642.76</v>
      </c>
      <c r="G300" s="491" t="e">
        <v>#REF!</v>
      </c>
      <c r="H300" s="491" t="e">
        <v>#REF!</v>
      </c>
      <c r="I300" s="490">
        <v>6303597.7300000004</v>
      </c>
      <c r="J300" s="492" t="str">
        <v>2018/05870-00</v>
      </c>
      <c r="K300" s="490">
        <v>4195</v>
      </c>
      <c r="L300" s="490" t="e">
        <v>#REF!</v>
      </c>
    </row>
    <row r="301" spans="1:12">
      <c r="A301" s="485" t="str">
        <v>0300</v>
      </c>
      <c r="B301" s="489" t="str">
        <v>2018-0.064.607-7</v>
      </c>
      <c r="C301" s="243" t="str">
        <v>PERUS</v>
      </c>
      <c r="D301" s="243" t="e">
        <v>#REF!</v>
      </c>
      <c r="E301" s="243" t="str">
        <v>nR</v>
      </c>
      <c r="F301" s="490">
        <v>213.9</v>
      </c>
      <c r="G301" s="491" t="e">
        <v>#REF!</v>
      </c>
      <c r="H301" s="491" t="e">
        <v>#REF!</v>
      </c>
      <c r="I301" s="490">
        <v>0</v>
      </c>
      <c r="J301" s="492" t="str">
        <v>2018/64921-00</v>
      </c>
      <c r="K301" s="490">
        <v>385.4</v>
      </c>
      <c r="L301" s="490" t="e">
        <v>#REF!</v>
      </c>
    </row>
    <row r="302" spans="1:12">
      <c r="A302" s="485" t="str">
        <v>0301</v>
      </c>
      <c r="B302" s="489" t="str">
        <v>2018-0.044.455-5</v>
      </c>
      <c r="C302" s="243" t="str">
        <v>CURSINO</v>
      </c>
      <c r="D302" s="243" t="e">
        <v>#REF!</v>
      </c>
      <c r="E302" s="243" t="str">
        <v>nR</v>
      </c>
      <c r="F302" s="490">
        <v>73.790000000000006</v>
      </c>
      <c r="G302" s="491" t="e">
        <v>#REF!</v>
      </c>
      <c r="H302" s="491" t="e">
        <v>#REF!</v>
      </c>
      <c r="I302" s="490">
        <v>79342.8</v>
      </c>
      <c r="J302" s="492" t="str">
        <v>2018/64892-01</v>
      </c>
      <c r="K302" s="490">
        <v>295.37</v>
      </c>
      <c r="L302" s="490" t="e">
        <v>#REF!</v>
      </c>
    </row>
    <row r="303" spans="1:12">
      <c r="A303" s="485" t="str">
        <v>0302</v>
      </c>
      <c r="B303" s="489">
        <v>201401589860</v>
      </c>
      <c r="C303" s="243" t="str">
        <v>VILA PRUDENTE</v>
      </c>
      <c r="D303" s="243" t="e">
        <v>#REF!</v>
      </c>
      <c r="E303" s="243" t="str">
        <v>R</v>
      </c>
      <c r="F303" s="490">
        <v>1199.44</v>
      </c>
      <c r="G303" s="491" t="e">
        <v>#REF!</v>
      </c>
      <c r="H303" s="491" t="e">
        <v>#REF!</v>
      </c>
      <c r="I303" s="490">
        <v>179267.33</v>
      </c>
      <c r="J303" s="492" t="str">
        <v>2017/05951-00</v>
      </c>
      <c r="K303" s="490">
        <v>800</v>
      </c>
      <c r="L303" s="490" t="e">
        <v>#REF!</v>
      </c>
    </row>
    <row r="304" spans="1:12">
      <c r="A304" s="485" t="str">
        <v>0303</v>
      </c>
      <c r="B304" s="489" t="str">
        <v>2017-0.152.980-3</v>
      </c>
      <c r="C304" s="243" t="str">
        <v>CACHOEIRINHA</v>
      </c>
      <c r="D304" s="243" t="e">
        <v>#REF!</v>
      </c>
      <c r="E304" s="243" t="str">
        <v>R</v>
      </c>
      <c r="F304" s="490">
        <v>416.89</v>
      </c>
      <c r="G304" s="491" t="e">
        <v>#REF!</v>
      </c>
      <c r="H304" s="491" t="e">
        <v>#REF!</v>
      </c>
      <c r="I304" s="490">
        <v>30816.28</v>
      </c>
      <c r="J304" s="492" t="str">
        <v>2018/15812-00</v>
      </c>
      <c r="K304" s="490">
        <v>480</v>
      </c>
      <c r="L304" s="490" t="e">
        <v>#REF!</v>
      </c>
    </row>
    <row r="305" spans="1:12">
      <c r="A305" s="485" t="str">
        <v>0304</v>
      </c>
      <c r="B305" s="489" t="str">
        <v>2018-0.012.722-3</v>
      </c>
      <c r="C305" s="243" t="str">
        <v>VILA MEDEIROS</v>
      </c>
      <c r="D305" s="243" t="e">
        <v>#REF!</v>
      </c>
      <c r="E305" s="243" t="str">
        <v>R</v>
      </c>
      <c r="F305" s="490">
        <v>390.8</v>
      </c>
      <c r="G305" s="491" t="e">
        <v>#REF!</v>
      </c>
      <c r="H305" s="491" t="e">
        <v>#REF!</v>
      </c>
      <c r="I305" s="490">
        <v>93016.75</v>
      </c>
      <c r="J305" s="492" t="str">
        <v>2018/15890-00</v>
      </c>
      <c r="K305" s="490">
        <v>675</v>
      </c>
      <c r="L305" s="490" t="e">
        <v>#REF!</v>
      </c>
    </row>
    <row r="306" spans="1:12">
      <c r="A306" s="485" t="str">
        <v>0305</v>
      </c>
      <c r="B306" s="489" t="str">
        <v>2016-0.195.132-5</v>
      </c>
      <c r="C306" s="243" t="str">
        <v>ITAQUERA</v>
      </c>
      <c r="D306" s="243" t="e">
        <v>#REF!</v>
      </c>
      <c r="E306" s="243" t="str">
        <v>R</v>
      </c>
      <c r="F306" s="490">
        <v>147.5</v>
      </c>
      <c r="G306" s="491" t="e">
        <v>#REF!</v>
      </c>
      <c r="H306" s="491" t="e">
        <v>#REF!</v>
      </c>
      <c r="I306" s="490">
        <v>3581.01</v>
      </c>
      <c r="J306" s="492" t="str">
        <v>2018/16083-00</v>
      </c>
      <c r="K306" s="490">
        <v>500</v>
      </c>
      <c r="L306" s="490" t="e">
        <v>#REF!</v>
      </c>
    </row>
    <row r="307" spans="1:12">
      <c r="A307" s="485" t="str">
        <v>0306</v>
      </c>
      <c r="B307" s="489">
        <v>201503238292</v>
      </c>
      <c r="C307" s="243" t="str">
        <v>SANTA CECÍLIA</v>
      </c>
      <c r="D307" s="243" t="e">
        <v>#REF!</v>
      </c>
      <c r="E307" s="243" t="str">
        <v>R</v>
      </c>
      <c r="F307" s="490">
        <v>3312.48</v>
      </c>
      <c r="G307" s="491" t="e">
        <v>#REF!</v>
      </c>
      <c r="H307" s="491" t="e">
        <v>#REF!</v>
      </c>
      <c r="I307" s="490">
        <v>3566508.33</v>
      </c>
      <c r="J307" s="492" t="str">
        <v>2017/23957-00</v>
      </c>
      <c r="K307" s="490">
        <v>1104.21</v>
      </c>
      <c r="L307" s="490" t="e">
        <v>#REF!</v>
      </c>
    </row>
    <row r="308" spans="1:12">
      <c r="A308" s="485" t="str">
        <v>0307</v>
      </c>
      <c r="B308" s="489">
        <v>201602653425</v>
      </c>
      <c r="C308" s="243" t="str">
        <v>VILA CURUÇÁ</v>
      </c>
      <c r="D308" s="243" t="e">
        <v>#REF!</v>
      </c>
      <c r="E308" s="243" t="str">
        <v>R</v>
      </c>
      <c r="F308" s="490">
        <v>4.3</v>
      </c>
      <c r="G308" s="491" t="e">
        <v>#REF!</v>
      </c>
      <c r="H308" s="491" t="e">
        <v>#REF!</v>
      </c>
      <c r="I308" s="490">
        <v>322.33</v>
      </c>
      <c r="J308" s="492" t="str">
        <v>2018/15389-00</v>
      </c>
      <c r="K308" s="490">
        <v>700</v>
      </c>
      <c r="L308" s="490" t="e">
        <v>#REF!</v>
      </c>
    </row>
    <row r="309" spans="1:12">
      <c r="A309" s="485" t="str">
        <v>0308</v>
      </c>
      <c r="B309" s="489" t="str">
        <v>2016-0.195.082-5</v>
      </c>
      <c r="C309" s="243" t="str">
        <v>SÃO MIGUEL</v>
      </c>
      <c r="D309" s="243" t="e">
        <v>#REF!</v>
      </c>
      <c r="E309" s="243" t="str">
        <v>R</v>
      </c>
      <c r="F309" s="490">
        <v>146.13999999999999</v>
      </c>
      <c r="G309" s="491" t="e">
        <v>#REF!</v>
      </c>
      <c r="H309" s="491" t="e">
        <v>#REF!</v>
      </c>
      <c r="I309" s="490">
        <v>4763.2299999999996</v>
      </c>
      <c r="J309" s="492" t="str">
        <v>2018/16176-00</v>
      </c>
      <c r="K309" s="490">
        <v>500</v>
      </c>
      <c r="L309" s="490" t="e">
        <v>#REF!</v>
      </c>
    </row>
    <row r="310" spans="1:12">
      <c r="A310" s="485" t="str">
        <v>0309</v>
      </c>
      <c r="B310" s="489" t="str">
        <v>2017-0.173.850-0</v>
      </c>
      <c r="C310" s="243" t="str">
        <v>JABAQUARA</v>
      </c>
      <c r="D310" s="243" t="e">
        <v>#REF!</v>
      </c>
      <c r="E310" s="243" t="str">
        <v>R</v>
      </c>
      <c r="F310" s="490">
        <v>219.34</v>
      </c>
      <c r="G310" s="491" t="e">
        <v>#REF!</v>
      </c>
      <c r="H310" s="491" t="e">
        <v>#REF!</v>
      </c>
      <c r="I310" s="490">
        <v>62591.27</v>
      </c>
      <c r="J310" s="492" t="str">
        <v>2018/15979-00</v>
      </c>
      <c r="K310" s="490">
        <v>400</v>
      </c>
      <c r="L310" s="490" t="e">
        <v>#REF!</v>
      </c>
    </row>
    <row r="311" spans="1:12">
      <c r="A311" s="485" t="str">
        <v>0310</v>
      </c>
      <c r="B311" s="489" t="str">
        <v>2017-0.094.450-5</v>
      </c>
      <c r="C311" s="243" t="str">
        <v>CAMPO GRANDE</v>
      </c>
      <c r="D311" s="243" t="e">
        <v>#REF!</v>
      </c>
      <c r="E311" s="243" t="str">
        <v>R</v>
      </c>
      <c r="F311" s="490">
        <v>32.86</v>
      </c>
      <c r="G311" s="491" t="e">
        <v>#REF!</v>
      </c>
      <c r="H311" s="491" t="e">
        <v>#REF!</v>
      </c>
      <c r="I311" s="490">
        <v>8811.08</v>
      </c>
      <c r="J311" s="492" t="str">
        <v>2018/16073-00</v>
      </c>
      <c r="K311" s="490">
        <v>330</v>
      </c>
      <c r="L311" s="490" t="e">
        <v>#REF!</v>
      </c>
    </row>
    <row r="312" spans="1:12">
      <c r="A312" s="485" t="str">
        <v>0311</v>
      </c>
      <c r="B312" s="489" t="str">
        <v>2017-0.182.914-9</v>
      </c>
      <c r="C312" s="243" t="str">
        <v>ARTUR ALVIM</v>
      </c>
      <c r="D312" s="243" t="e">
        <v>#REF!</v>
      </c>
      <c r="E312" s="243" t="str">
        <v>R</v>
      </c>
      <c r="F312" s="490">
        <v>175.4</v>
      </c>
      <c r="G312" s="491" t="e">
        <v>#REF!</v>
      </c>
      <c r="H312" s="491" t="e">
        <v>#REF!</v>
      </c>
      <c r="I312" s="490">
        <v>10810.98</v>
      </c>
      <c r="J312" s="492" t="str">
        <v>2018/16087-00</v>
      </c>
      <c r="K312" s="490">
        <v>250</v>
      </c>
      <c r="L312" s="490" t="e">
        <v>#REF!</v>
      </c>
    </row>
    <row r="313" spans="1:12">
      <c r="A313" s="485" t="str">
        <v>0312</v>
      </c>
      <c r="B313" s="489" t="str">
        <v>2018-0.029.587-8</v>
      </c>
      <c r="C313" s="243" t="str">
        <v>TATUAPÉ</v>
      </c>
      <c r="D313" s="243" t="e">
        <v>#REF!</v>
      </c>
      <c r="E313" s="243" t="str">
        <v>R</v>
      </c>
      <c r="F313" s="490">
        <v>345.84</v>
      </c>
      <c r="G313" s="491" t="e">
        <v>#REF!</v>
      </c>
      <c r="H313" s="491" t="e">
        <v>#REF!</v>
      </c>
      <c r="I313" s="490">
        <v>53162.75</v>
      </c>
      <c r="J313" s="492" t="str">
        <v>2018/15800-00</v>
      </c>
      <c r="K313" s="490">
        <v>412.5</v>
      </c>
      <c r="L313" s="490" t="e">
        <v>#REF!</v>
      </c>
    </row>
    <row r="314" spans="1:12">
      <c r="A314" s="485" t="str">
        <v>0313</v>
      </c>
      <c r="B314" s="489" t="str">
        <v>2016-0.066.439-0</v>
      </c>
      <c r="C314" s="243" t="str">
        <v>VILA MARIA</v>
      </c>
      <c r="D314" s="243" t="e">
        <v>#REF!</v>
      </c>
      <c r="E314" s="243" t="str">
        <v>R</v>
      </c>
      <c r="F314" s="490">
        <v>636.67999999999995</v>
      </c>
      <c r="G314" s="491" t="e">
        <v>#REF!</v>
      </c>
      <c r="H314" s="491" t="e">
        <v>#REF!</v>
      </c>
      <c r="I314" s="490">
        <v>99144.46</v>
      </c>
      <c r="J314" s="492" t="str">
        <v>2018/15646-00</v>
      </c>
      <c r="K314" s="490">
        <v>578</v>
      </c>
      <c r="L314" s="490" t="e">
        <v>#REF!</v>
      </c>
    </row>
    <row r="315" spans="1:12">
      <c r="A315" s="485" t="str">
        <v>0314</v>
      </c>
      <c r="B315" s="489" t="str">
        <v>2017-0.149.154-7</v>
      </c>
      <c r="C315" s="243" t="str">
        <v>MOOCA</v>
      </c>
      <c r="D315" s="243" t="e">
        <v>#REF!</v>
      </c>
      <c r="E315" s="243" t="str">
        <v>nR</v>
      </c>
      <c r="F315" s="490">
        <v>718.51</v>
      </c>
      <c r="G315" s="491" t="e">
        <v>#REF!</v>
      </c>
      <c r="H315" s="491" t="e">
        <v>#REF!</v>
      </c>
      <c r="I315" s="490">
        <v>304100.69</v>
      </c>
      <c r="J315" s="492" t="str">
        <v>2018/11631-00</v>
      </c>
      <c r="K315" s="490">
        <v>720</v>
      </c>
      <c r="L315" s="490" t="e">
        <v>#REF!</v>
      </c>
    </row>
    <row r="316" spans="1:12">
      <c r="A316" s="485" t="str">
        <v>0315</v>
      </c>
      <c r="B316" s="489">
        <v>201700495930</v>
      </c>
      <c r="C316" s="243" t="str">
        <v>VILA MARIANA</v>
      </c>
      <c r="D316" s="243" t="e">
        <v>#REF!</v>
      </c>
      <c r="E316" s="243" t="str">
        <v>R</v>
      </c>
      <c r="F316" s="490">
        <v>2981.95</v>
      </c>
      <c r="G316" s="491" t="e">
        <v>#REF!</v>
      </c>
      <c r="H316" s="491" t="e">
        <v>#REF!</v>
      </c>
      <c r="I316" s="490">
        <v>1691095.62</v>
      </c>
      <c r="J316" s="492" t="str">
        <v>2018/04521-00</v>
      </c>
      <c r="K316" s="490">
        <v>1025</v>
      </c>
      <c r="L316" s="490" t="e">
        <v>#REF!</v>
      </c>
    </row>
    <row r="317" spans="1:12">
      <c r="A317" s="485" t="str">
        <v>0316</v>
      </c>
      <c r="B317" s="489" t="str">
        <v>2014-0.295.589-4</v>
      </c>
      <c r="C317" s="243" t="str">
        <v>LAPA</v>
      </c>
      <c r="D317" s="243" t="e">
        <v>#REF!</v>
      </c>
      <c r="E317" s="243" t="str">
        <v>R</v>
      </c>
      <c r="F317" s="490">
        <v>7396.71</v>
      </c>
      <c r="G317" s="491" t="e">
        <v>#REF!</v>
      </c>
      <c r="H317" s="491" t="e">
        <v>#REF!</v>
      </c>
      <c r="I317" s="490">
        <v>6046574.8200000003</v>
      </c>
      <c r="J317" s="492" t="str">
        <v>2017/21384-01</v>
      </c>
      <c r="K317" s="490">
        <v>9050.32</v>
      </c>
      <c r="L317" s="490" t="e">
        <v>#REF!</v>
      </c>
    </row>
    <row r="318" spans="1:12">
      <c r="A318" s="485" t="str">
        <v>0317</v>
      </c>
      <c r="B318" s="489">
        <v>201700443646</v>
      </c>
      <c r="C318" s="243" t="str">
        <v>MORUMBI</v>
      </c>
      <c r="D318" s="243" t="e">
        <v>#REF!</v>
      </c>
      <c r="E318" s="243" t="str">
        <v>nR</v>
      </c>
      <c r="F318" s="490">
        <v>6028.34</v>
      </c>
      <c r="G318" s="491" t="e">
        <v>#REF!</v>
      </c>
      <c r="H318" s="491" t="e">
        <v>#REF!</v>
      </c>
      <c r="I318" s="490">
        <v>3392726.86</v>
      </c>
      <c r="J318" s="492" t="str">
        <v>2018/14183-01</v>
      </c>
      <c r="K318" s="490">
        <v>12151</v>
      </c>
      <c r="L318" s="490" t="e">
        <v>#REF!</v>
      </c>
    </row>
    <row r="319" spans="1:12">
      <c r="A319" s="485" t="str">
        <v>0318</v>
      </c>
      <c r="B319" s="489" t="str">
        <v>2018-0.045.127-6</v>
      </c>
      <c r="C319" s="243" t="str">
        <v>ÁGUA RASA</v>
      </c>
      <c r="D319" s="243" t="e">
        <v>#REF!</v>
      </c>
      <c r="E319" s="243" t="str">
        <v>R</v>
      </c>
      <c r="F319" s="490">
        <v>230.38</v>
      </c>
      <c r="G319" s="491" t="e">
        <v>#REF!</v>
      </c>
      <c r="H319" s="491" t="e">
        <v>#REF!</v>
      </c>
      <c r="I319" s="490">
        <v>35683.410000000003</v>
      </c>
      <c r="J319" s="492" t="str">
        <v>2018/16316-00</v>
      </c>
      <c r="K319" s="490">
        <v>320</v>
      </c>
      <c r="L319" s="490" t="e">
        <v>#REF!</v>
      </c>
    </row>
    <row r="320" spans="1:12">
      <c r="A320" s="485" t="str">
        <v>0319</v>
      </c>
      <c r="B320" s="489" t="str">
        <v>2017-0.185.802-5</v>
      </c>
      <c r="C320" s="243" t="str">
        <v>ITAQUERA</v>
      </c>
      <c r="D320" s="243" t="e">
        <v>#REF!</v>
      </c>
      <c r="E320" s="243" t="str">
        <v>R</v>
      </c>
      <c r="F320" s="490">
        <v>3933.86</v>
      </c>
      <c r="G320" s="491" t="e">
        <v>#REF!</v>
      </c>
      <c r="H320" s="491" t="e">
        <v>#REF!</v>
      </c>
      <c r="I320" s="490">
        <v>65617.91</v>
      </c>
      <c r="J320" s="492" t="str">
        <v>2018/16634-00</v>
      </c>
      <c r="K320" s="490">
        <v>1007.72</v>
      </c>
      <c r="L320" s="490" t="e">
        <v>#REF!</v>
      </c>
    </row>
    <row r="321" spans="1:12">
      <c r="A321" s="485" t="str">
        <v>0320</v>
      </c>
      <c r="B321" s="489" t="str">
        <v>2017-0.096.306-2</v>
      </c>
      <c r="C321" s="243" t="str">
        <v>PENHA</v>
      </c>
      <c r="D321" s="243" t="e">
        <v>#REF!</v>
      </c>
      <c r="E321" s="243" t="str">
        <v>R</v>
      </c>
      <c r="F321" s="490">
        <v>883.14</v>
      </c>
      <c r="G321" s="491" t="e">
        <v>#REF!</v>
      </c>
      <c r="H321" s="491" t="e">
        <v>#REF!</v>
      </c>
      <c r="I321" s="490">
        <v>86259.69</v>
      </c>
      <c r="J321" s="492" t="str">
        <v>2018/16078-00</v>
      </c>
      <c r="K321" s="490">
        <v>600</v>
      </c>
      <c r="L321" s="490" t="e">
        <v>#REF!</v>
      </c>
    </row>
    <row r="322" spans="1:12">
      <c r="A322" s="485" t="str">
        <v>0321</v>
      </c>
      <c r="B322" s="489">
        <v>201501069531</v>
      </c>
      <c r="C322" s="243" t="str">
        <v>CIDADE ADEMAR</v>
      </c>
      <c r="D322" s="243" t="e">
        <v>#REF!</v>
      </c>
      <c r="E322" s="243" t="str">
        <v>R</v>
      </c>
      <c r="F322" s="490">
        <v>9860.7800000000007</v>
      </c>
      <c r="G322" s="491" t="e">
        <v>#REF!</v>
      </c>
      <c r="H322" s="491" t="e">
        <v>#REF!</v>
      </c>
      <c r="I322" s="490">
        <v>1301927.4099999999</v>
      </c>
      <c r="J322" s="492" t="str">
        <v>2017/14610-00</v>
      </c>
      <c r="K322" s="490">
        <v>3399.25</v>
      </c>
      <c r="L322" s="490" t="e">
        <v>#REF!</v>
      </c>
    </row>
    <row r="323" spans="1:12">
      <c r="A323" s="485" t="str">
        <v>0322</v>
      </c>
      <c r="B323" s="489" t="str">
        <v>2018-0.012.650-2</v>
      </c>
      <c r="C323" s="243" t="str">
        <v>FREGUESIA DO Ó</v>
      </c>
      <c r="D323" s="243" t="e">
        <v>#REF!</v>
      </c>
      <c r="E323" s="243" t="str">
        <v>R</v>
      </c>
      <c r="F323" s="490">
        <v>471.24</v>
      </c>
      <c r="G323" s="491" t="e">
        <v>#REF!</v>
      </c>
      <c r="H323" s="491" t="e">
        <v>#REF!</v>
      </c>
      <c r="I323" s="490">
        <v>40151</v>
      </c>
      <c r="J323" s="492" t="str">
        <v>2018/17034-00</v>
      </c>
      <c r="K323" s="490">
        <v>360</v>
      </c>
      <c r="L323" s="490" t="e">
        <v>#REF!</v>
      </c>
    </row>
    <row r="324" spans="1:12">
      <c r="A324" s="485" t="str">
        <v>0323</v>
      </c>
      <c r="B324" s="489" t="str">
        <v>2016-0.101.695-2</v>
      </c>
      <c r="C324" s="243" t="str">
        <v>VILA GUILHERME</v>
      </c>
      <c r="D324" s="243" t="e">
        <v>#REF!</v>
      </c>
      <c r="E324" s="243" t="str">
        <v>R</v>
      </c>
      <c r="F324" s="490">
        <v>146.69999999999999</v>
      </c>
      <c r="G324" s="491" t="e">
        <v>#REF!</v>
      </c>
      <c r="H324" s="491" t="e">
        <v>#REF!</v>
      </c>
      <c r="I324" s="490">
        <v>109074.88</v>
      </c>
      <c r="J324" s="492" t="str">
        <v>2018/16179-00</v>
      </c>
      <c r="K324" s="490">
        <v>256.49</v>
      </c>
      <c r="L324" s="490" t="e">
        <v>#REF!</v>
      </c>
    </row>
    <row r="325" spans="1:12">
      <c r="A325" s="485" t="str">
        <v>0324</v>
      </c>
      <c r="B325" s="489">
        <v>201502715631</v>
      </c>
      <c r="C325" s="243" t="str">
        <v>JARDIM PAULISTA</v>
      </c>
      <c r="D325" s="243" t="e">
        <v>#REF!</v>
      </c>
      <c r="E325" s="243" t="str">
        <v>R</v>
      </c>
      <c r="F325" s="490">
        <v>1511.79</v>
      </c>
      <c r="G325" s="491" t="e">
        <v>#REF!</v>
      </c>
      <c r="H325" s="491" t="e">
        <v>#REF!</v>
      </c>
      <c r="I325" s="490">
        <v>0</v>
      </c>
      <c r="J325" s="492" t="str">
        <v>2018/04615-00</v>
      </c>
      <c r="K325" s="490">
        <v>532</v>
      </c>
      <c r="L325" s="490" t="e">
        <v>#REF!</v>
      </c>
    </row>
    <row r="326" spans="1:12">
      <c r="A326" s="485" t="str">
        <v>0325</v>
      </c>
      <c r="B326" s="489">
        <v>201701449397</v>
      </c>
      <c r="C326" s="243" t="str">
        <v>MOEMA</v>
      </c>
      <c r="D326" s="243" t="e">
        <v>#REF!</v>
      </c>
      <c r="E326" s="243" t="str">
        <v>R</v>
      </c>
      <c r="F326" s="490">
        <v>4346.1099999999997</v>
      </c>
      <c r="G326" s="491" t="e">
        <v>#REF!</v>
      </c>
      <c r="H326" s="491" t="e">
        <v>#REF!</v>
      </c>
      <c r="I326" s="490">
        <v>2741440.92</v>
      </c>
      <c r="J326" s="492" t="str">
        <v>2018/01965-00</v>
      </c>
      <c r="K326" s="490">
        <v>1515.6</v>
      </c>
      <c r="L326" s="490" t="e">
        <v>#REF!</v>
      </c>
    </row>
    <row r="327" spans="1:12">
      <c r="A327" s="485" t="str">
        <v>0326</v>
      </c>
      <c r="B327" s="489" t="str">
        <v>2016-0.267.504-6</v>
      </c>
      <c r="C327" s="243" t="str">
        <v>ITAQUERA</v>
      </c>
      <c r="D327" s="243" t="e">
        <v>#REF!</v>
      </c>
      <c r="E327" s="243" t="str">
        <v>R</v>
      </c>
      <c r="F327" s="490">
        <v>51.4</v>
      </c>
      <c r="G327" s="491" t="e">
        <v>#REF!</v>
      </c>
      <c r="H327" s="491" t="e">
        <v>#REF!</v>
      </c>
      <c r="I327" s="490">
        <v>3506.84</v>
      </c>
      <c r="J327" s="492" t="str">
        <v>2018/17190-00</v>
      </c>
      <c r="K327" s="490">
        <v>500</v>
      </c>
      <c r="L327" s="490" t="e">
        <v>#REF!</v>
      </c>
    </row>
    <row r="328" spans="1:12">
      <c r="A328" s="485" t="str">
        <v>0327</v>
      </c>
      <c r="B328" s="489">
        <v>201501831603</v>
      </c>
      <c r="C328" s="243" t="str">
        <v>ITAIM BIBI</v>
      </c>
      <c r="D328" s="243" t="e">
        <v>#REF!</v>
      </c>
      <c r="E328" s="243" t="str">
        <v>R</v>
      </c>
      <c r="F328" s="490">
        <v>1432.27</v>
      </c>
      <c r="G328" s="491" t="e">
        <v>#REF!</v>
      </c>
      <c r="H328" s="491" t="e">
        <v>#REF!</v>
      </c>
      <c r="I328" s="490">
        <v>0</v>
      </c>
      <c r="J328" s="492" t="str">
        <v>2018/15488-00</v>
      </c>
      <c r="K328" s="490">
        <v>1432.27</v>
      </c>
      <c r="L328" s="490" t="e">
        <v>#REF!</v>
      </c>
    </row>
    <row r="329" spans="1:12">
      <c r="A329" s="485" t="str">
        <v>0328</v>
      </c>
      <c r="B329" s="489">
        <v>201800486975</v>
      </c>
      <c r="C329" s="243" t="str">
        <v>PINHEIROS</v>
      </c>
      <c r="D329" s="243" t="e">
        <v>#REF!</v>
      </c>
      <c r="E329" s="243" t="str">
        <v>R</v>
      </c>
      <c r="F329" s="490">
        <v>8670.5400000000009</v>
      </c>
      <c r="G329" s="491" t="e">
        <v>#REF!</v>
      </c>
      <c r="H329" s="491" t="e">
        <v>#REF!</v>
      </c>
      <c r="I329" s="490">
        <v>8379927.8099999996</v>
      </c>
      <c r="J329" s="492" t="str">
        <v>2018/12171-01</v>
      </c>
      <c r="K329" s="490">
        <v>2890.24</v>
      </c>
      <c r="L329" s="490" t="e">
        <v>#REF!</v>
      </c>
    </row>
    <row r="330" spans="1:12">
      <c r="A330" s="485" t="str">
        <v>0329</v>
      </c>
      <c r="B330" s="489" t="str">
        <v>2014-0.160.051-0</v>
      </c>
      <c r="C330" s="243" t="str">
        <v>VILA MARIANA</v>
      </c>
      <c r="D330" s="243" t="e">
        <v>#REF!</v>
      </c>
      <c r="E330" s="243" t="str">
        <v>R</v>
      </c>
      <c r="F330" s="490">
        <v>5493.7</v>
      </c>
      <c r="G330" s="491" t="e">
        <v>#REF!</v>
      </c>
      <c r="H330" s="491" t="e">
        <v>#REF!</v>
      </c>
      <c r="I330" s="490">
        <v>3582910.7</v>
      </c>
      <c r="J330" s="492" t="str">
        <v>2017/08740-00</v>
      </c>
      <c r="K330" s="490">
        <v>2170.5700000000002</v>
      </c>
      <c r="L330" s="490" t="e">
        <v>#REF!</v>
      </c>
    </row>
    <row r="331" spans="1:12">
      <c r="A331" s="485" t="str">
        <v>0330</v>
      </c>
      <c r="B331" s="489">
        <v>201800346413</v>
      </c>
      <c r="C331" s="243" t="str">
        <v>JARDIM PAULISTA</v>
      </c>
      <c r="D331" s="243" t="e">
        <v>#REF!</v>
      </c>
      <c r="E331" s="243" t="str">
        <v>R</v>
      </c>
      <c r="F331" s="490">
        <v>3057.51</v>
      </c>
      <c r="G331" s="491" t="e">
        <v>#REF!</v>
      </c>
      <c r="H331" s="491" t="e">
        <v>#REF!</v>
      </c>
      <c r="I331" s="490">
        <v>0</v>
      </c>
      <c r="J331" s="492" t="str">
        <v>2018/17870-00</v>
      </c>
      <c r="K331" s="490">
        <v>1077.5</v>
      </c>
      <c r="L331" s="490" t="e">
        <v>#REF!</v>
      </c>
    </row>
    <row r="332" spans="1:12">
      <c r="A332" s="485" t="str">
        <v>0331</v>
      </c>
      <c r="B332" s="489" t="str">
        <v>2018-0.083.789-1</v>
      </c>
      <c r="C332" s="243" t="str">
        <v>CIDADE ADEMAR</v>
      </c>
      <c r="D332" s="243" t="e">
        <v>#REF!</v>
      </c>
      <c r="E332" s="243" t="str">
        <v>R</v>
      </c>
      <c r="F332" s="490">
        <v>13.15</v>
      </c>
      <c r="G332" s="491" t="e">
        <v>#REF!</v>
      </c>
      <c r="H332" s="491" t="e">
        <v>#REF!</v>
      </c>
      <c r="I332" s="490">
        <v>3171.78</v>
      </c>
      <c r="J332" s="492" t="str">
        <v>2018/65273-00</v>
      </c>
      <c r="K332" s="490">
        <v>178.8</v>
      </c>
      <c r="L332" s="490" t="e">
        <v>#REF!</v>
      </c>
    </row>
    <row r="333" spans="1:12">
      <c r="A333" s="485" t="str">
        <v>0332</v>
      </c>
      <c r="B333" s="489">
        <v>201701084992</v>
      </c>
      <c r="C333" s="243" t="str">
        <v>JARDIM PAULISTA</v>
      </c>
      <c r="D333" s="243" t="e">
        <v>#REF!</v>
      </c>
      <c r="E333" s="243" t="str">
        <v>R</v>
      </c>
      <c r="F333" s="490">
        <v>4837.1099999999997</v>
      </c>
      <c r="G333" s="491" t="e">
        <v>#REF!</v>
      </c>
      <c r="H333" s="491" t="e">
        <v>#REF!</v>
      </c>
      <c r="I333" s="490">
        <v>7044688.4500000002</v>
      </c>
      <c r="J333" s="492" t="str">
        <v>2018/08669-00</v>
      </c>
      <c r="K333" s="490">
        <v>1935.12</v>
      </c>
      <c r="L333" s="490" t="e">
        <v>#REF!</v>
      </c>
    </row>
    <row r="334" spans="1:12">
      <c r="A334" s="485" t="str">
        <v>0333</v>
      </c>
      <c r="B334" s="489" t="str">
        <v>2015-0.341.393-0</v>
      </c>
      <c r="C334" s="243" t="str">
        <v>BRÁS</v>
      </c>
      <c r="D334" s="243" t="e">
        <v>#REF!</v>
      </c>
      <c r="E334" s="243" t="str">
        <v>nR</v>
      </c>
      <c r="F334" s="490">
        <v>34910.07</v>
      </c>
      <c r="G334" s="491" t="e">
        <v>#REF!</v>
      </c>
      <c r="H334" s="491" t="e">
        <v>#REF!</v>
      </c>
      <c r="I334" s="490">
        <v>0</v>
      </c>
      <c r="J334" s="492" t="str">
        <v>2017/12222-00</v>
      </c>
      <c r="K334" s="490">
        <v>66041.460000000006</v>
      </c>
      <c r="L334" s="490" t="e">
        <v>#REF!</v>
      </c>
    </row>
    <row r="335" spans="1:12">
      <c r="A335" s="485" t="str">
        <v>0334</v>
      </c>
      <c r="B335" s="489" t="str">
        <v>2018-0.025.331-8</v>
      </c>
      <c r="C335" s="243" t="str">
        <v>PENHA</v>
      </c>
      <c r="D335" s="243" t="e">
        <v>#REF!</v>
      </c>
      <c r="E335" s="243" t="str">
        <v>nR</v>
      </c>
      <c r="F335" s="490">
        <v>90.68</v>
      </c>
      <c r="G335" s="491" t="e">
        <v>#REF!</v>
      </c>
      <c r="H335" s="491" t="e">
        <v>#REF!</v>
      </c>
      <c r="I335" s="490">
        <v>36805.94</v>
      </c>
      <c r="J335" s="492">
        <v>20186564500</v>
      </c>
      <c r="K335" s="490">
        <v>500</v>
      </c>
      <c r="L335" s="490" t="e">
        <v>#REF!</v>
      </c>
    </row>
    <row r="336" spans="1:12">
      <c r="A336" s="485" t="str">
        <v>0335</v>
      </c>
      <c r="B336" s="489" t="str">
        <v>2017-0.099.113-9</v>
      </c>
      <c r="C336" s="243" t="str">
        <v>VILA MARIANA</v>
      </c>
      <c r="D336" s="243" t="e">
        <v>#REF!</v>
      </c>
      <c r="E336" s="243" t="str">
        <v>nR</v>
      </c>
      <c r="F336" s="490">
        <v>211.44</v>
      </c>
      <c r="G336" s="491" t="e">
        <v>#REF!</v>
      </c>
      <c r="H336" s="491" t="e">
        <v>#REF!</v>
      </c>
      <c r="I336" s="490">
        <v>658826.49</v>
      </c>
      <c r="J336" s="492" t="str">
        <v>2018/65664-00</v>
      </c>
      <c r="K336" s="490">
        <v>460</v>
      </c>
      <c r="L336" s="490" t="e">
        <v>#REF!</v>
      </c>
    </row>
    <row r="337" spans="1:12">
      <c r="A337" s="485" t="str">
        <v>0336</v>
      </c>
      <c r="B337" s="489" t="str">
        <v>2018-0.007.217-8</v>
      </c>
      <c r="C337" s="243" t="str">
        <v>BUTANTÃ</v>
      </c>
      <c r="D337" s="243" t="e">
        <v>#REF!</v>
      </c>
      <c r="E337" s="243" t="str">
        <v>nR</v>
      </c>
      <c r="F337" s="490">
        <v>44.25</v>
      </c>
      <c r="G337" s="491" t="e">
        <v>#REF!</v>
      </c>
      <c r="H337" s="491" t="e">
        <v>#REF!</v>
      </c>
      <c r="I337" s="490">
        <v>28863.59</v>
      </c>
      <c r="J337" s="492" t="str">
        <v>2018/65740-00</v>
      </c>
      <c r="K337" s="490">
        <v>348.95</v>
      </c>
      <c r="L337" s="490" t="e">
        <v>#REF!</v>
      </c>
    </row>
    <row r="338" spans="1:12">
      <c r="A338" s="485" t="str">
        <v>0337</v>
      </c>
      <c r="B338" s="489">
        <v>201503256800</v>
      </c>
      <c r="C338" s="243" t="str">
        <v>JARDIM PAULISTA</v>
      </c>
      <c r="D338" s="243" t="e">
        <v>#REF!</v>
      </c>
      <c r="E338" s="243" t="str">
        <v>R</v>
      </c>
      <c r="F338" s="490">
        <v>6292.13</v>
      </c>
      <c r="G338" s="491" t="e">
        <v>#REF!</v>
      </c>
      <c r="H338" s="491" t="e">
        <v>#REF!</v>
      </c>
      <c r="I338" s="490">
        <v>0</v>
      </c>
      <c r="J338" s="492" t="str">
        <v>2018/02473-00</v>
      </c>
      <c r="K338" s="490">
        <v>2236.6799999999998</v>
      </c>
      <c r="L338" s="490" t="e">
        <v>#REF!</v>
      </c>
    </row>
    <row r="339" spans="1:12">
      <c r="A339" s="485" t="str">
        <v>0338</v>
      </c>
      <c r="B339" s="489" t="str">
        <v>2015-0.105.571-9</v>
      </c>
      <c r="C339" s="243" t="str">
        <v>PINHEIROS</v>
      </c>
      <c r="D339" s="243" t="e">
        <v>#REF!</v>
      </c>
      <c r="E339" s="243" t="str">
        <v>R</v>
      </c>
      <c r="F339" s="490">
        <v>7890</v>
      </c>
      <c r="G339" s="491" t="e">
        <v>#REF!</v>
      </c>
      <c r="H339" s="491" t="e">
        <v>#REF!</v>
      </c>
      <c r="I339" s="490">
        <v>0</v>
      </c>
      <c r="J339" s="492" t="str">
        <v>2017/21650-02</v>
      </c>
      <c r="K339" s="490">
        <v>4685.38</v>
      </c>
      <c r="L339" s="490" t="e">
        <v>#REF!</v>
      </c>
    </row>
    <row r="340" spans="1:12">
      <c r="A340" s="485" t="str">
        <v>0338</v>
      </c>
      <c r="B340" s="489" t="str">
        <v>2015-0.105.571-9</v>
      </c>
      <c r="C340" s="243" t="str">
        <v>PINHEIROS</v>
      </c>
      <c r="D340" s="243" t="e">
        <v>#REF!</v>
      </c>
      <c r="E340" s="243" t="str">
        <v>nR</v>
      </c>
      <c r="F340" s="490">
        <v>3138.58</v>
      </c>
      <c r="G340" s="491" t="e">
        <v>#REF!</v>
      </c>
      <c r="H340" s="491" t="e">
        <v>#REF!</v>
      </c>
      <c r="I340" s="490">
        <v>0</v>
      </c>
      <c r="J340" s="492" t="str">
        <v>2017/21650-02</v>
      </c>
      <c r="K340" s="490">
        <v>4685.38</v>
      </c>
      <c r="L340" s="490" t="e">
        <v>#REF!</v>
      </c>
    </row>
    <row r="341" spans="1:12">
      <c r="A341" s="485" t="str">
        <v>0339</v>
      </c>
      <c r="B341" s="489">
        <v>201502672606</v>
      </c>
      <c r="C341" s="243" t="str">
        <v>VILA ANDRADE</v>
      </c>
      <c r="D341" s="243" t="e">
        <v>#REF!</v>
      </c>
      <c r="E341" s="243" t="str">
        <v>R</v>
      </c>
      <c r="F341" s="490">
        <v>7260</v>
      </c>
      <c r="G341" s="491" t="e">
        <v>#REF!</v>
      </c>
      <c r="H341" s="491" t="e">
        <v>#REF!</v>
      </c>
      <c r="I341" s="490">
        <v>2094419.8</v>
      </c>
      <c r="J341" s="492" t="str">
        <v>2018/21908-00</v>
      </c>
      <c r="K341" s="490">
        <v>7260</v>
      </c>
      <c r="L341" s="490" t="e">
        <v>#REF!</v>
      </c>
    </row>
    <row r="342" spans="1:12">
      <c r="A342" s="485" t="str">
        <v>0340</v>
      </c>
      <c r="B342" s="489">
        <v>201501765600</v>
      </c>
      <c r="C342" s="243" t="str">
        <v>BELA VISTA</v>
      </c>
      <c r="D342" s="243" t="e">
        <v>#REF!</v>
      </c>
      <c r="E342" s="243" t="str">
        <v>nR</v>
      </c>
      <c r="F342" s="490">
        <v>3062.14</v>
      </c>
      <c r="G342" s="491" t="e">
        <v>#REF!</v>
      </c>
      <c r="H342" s="491" t="e">
        <v>#REF!</v>
      </c>
      <c r="I342" s="490">
        <v>6056357.3399999999</v>
      </c>
      <c r="J342" s="492" t="str">
        <v>2016/25282-00</v>
      </c>
      <c r="K342" s="490">
        <v>1280</v>
      </c>
      <c r="L342" s="490" t="e">
        <v>#REF!</v>
      </c>
    </row>
    <row r="343" spans="1:12">
      <c r="A343" s="485" t="str">
        <v>0341</v>
      </c>
      <c r="B343" s="489">
        <v>201600989116</v>
      </c>
      <c r="C343" s="243" t="str">
        <v>VILA MARIANA</v>
      </c>
      <c r="D343" s="243" t="e">
        <v>#REF!</v>
      </c>
      <c r="E343" s="243" t="str">
        <v>nR</v>
      </c>
      <c r="F343" s="490">
        <v>441.17</v>
      </c>
      <c r="G343" s="491" t="e">
        <v>#REF!</v>
      </c>
      <c r="H343" s="491" t="e">
        <v>#REF!</v>
      </c>
      <c r="I343" s="490">
        <v>1101750.95</v>
      </c>
      <c r="J343" s="492" t="str">
        <v>2018/12402-00</v>
      </c>
      <c r="K343" s="490">
        <v>621.25</v>
      </c>
      <c r="L343" s="490" t="e">
        <v>#REF!</v>
      </c>
    </row>
    <row r="344" spans="1:12">
      <c r="A344" s="485" t="str">
        <v>0342</v>
      </c>
      <c r="B344" s="489">
        <v>201700319848</v>
      </c>
      <c r="C344" s="243" t="str">
        <v>LIBERDADE</v>
      </c>
      <c r="D344" s="243" t="e">
        <v>#REF!</v>
      </c>
      <c r="E344" s="243" t="str">
        <v>nR</v>
      </c>
      <c r="F344" s="490">
        <v>299.45</v>
      </c>
      <c r="G344" s="491" t="e">
        <v>#REF!</v>
      </c>
      <c r="H344" s="491" t="e">
        <v>#REF!</v>
      </c>
      <c r="I344" s="490">
        <v>1228591.19</v>
      </c>
      <c r="J344" s="492" t="str">
        <v>2018/18417-00</v>
      </c>
      <c r="K344" s="490">
        <v>1169.67</v>
      </c>
      <c r="L344" s="490" t="e">
        <v>#REF!</v>
      </c>
    </row>
    <row r="345" spans="1:12">
      <c r="A345" s="485" t="str">
        <v>0343</v>
      </c>
      <c r="B345" s="489" t="str">
        <v>2017-0.041.816-1</v>
      </c>
      <c r="C345" s="243" t="str">
        <v>SANTANA</v>
      </c>
      <c r="D345" s="243" t="e">
        <v>#REF!</v>
      </c>
      <c r="E345" s="243" t="str">
        <v>R</v>
      </c>
      <c r="F345" s="490">
        <v>64.290000000000006</v>
      </c>
      <c r="G345" s="491" t="e">
        <v>#REF!</v>
      </c>
      <c r="H345" s="491" t="e">
        <v>#REF!</v>
      </c>
      <c r="I345" s="490">
        <v>30682.92</v>
      </c>
      <c r="J345" s="492" t="str">
        <v>2018/19116-00</v>
      </c>
      <c r="K345" s="490">
        <v>460</v>
      </c>
      <c r="L345" s="490" t="e">
        <v>#REF!</v>
      </c>
    </row>
    <row r="346" spans="1:12">
      <c r="A346" s="485" t="str">
        <v>0344</v>
      </c>
      <c r="B346" s="489" t="str">
        <v>2018-0.037.395-0</v>
      </c>
      <c r="C346" s="243" t="str">
        <v>FREGUESIA DO Ó</v>
      </c>
      <c r="D346" s="243" t="e">
        <v>#REF!</v>
      </c>
      <c r="E346" s="243" t="str">
        <v>R</v>
      </c>
      <c r="F346" s="490">
        <v>471.24</v>
      </c>
      <c r="G346" s="491" t="e">
        <v>#REF!</v>
      </c>
      <c r="H346" s="491" t="e">
        <v>#REF!</v>
      </c>
      <c r="I346" s="490">
        <v>40151</v>
      </c>
      <c r="J346" s="492" t="str">
        <v>2018/19115-00</v>
      </c>
      <c r="K346" s="490">
        <v>350</v>
      </c>
      <c r="L346" s="490" t="e">
        <v>#REF!</v>
      </c>
    </row>
    <row r="347" spans="1:12">
      <c r="A347" s="485" t="str">
        <v>0345</v>
      </c>
      <c r="B347" s="489">
        <v>201800660061</v>
      </c>
      <c r="C347" s="243" t="str">
        <v>VILA GUILHERME</v>
      </c>
      <c r="D347" s="243" t="e">
        <v>#REF!</v>
      </c>
      <c r="E347" s="243" t="str">
        <v>R</v>
      </c>
      <c r="F347" s="490">
        <v>30.7</v>
      </c>
      <c r="G347" s="491" t="e">
        <v>#REF!</v>
      </c>
      <c r="H347" s="491" t="e">
        <v>#REF!</v>
      </c>
      <c r="I347" s="490">
        <v>10248.200000000001</v>
      </c>
      <c r="J347" s="492" t="str">
        <v>2018/17991-00</v>
      </c>
      <c r="K347" s="490">
        <v>220</v>
      </c>
      <c r="L347" s="490" t="e">
        <v>#REF!</v>
      </c>
    </row>
    <row r="348" spans="1:12">
      <c r="A348" s="485" t="str">
        <v>0346</v>
      </c>
      <c r="B348" s="489" t="str">
        <v>2016-0.145.773-8</v>
      </c>
      <c r="C348" s="243" t="str">
        <v>VILA GUILHERME</v>
      </c>
      <c r="D348" s="243" t="e">
        <v>#REF!</v>
      </c>
      <c r="E348" s="243" t="str">
        <v>R</v>
      </c>
      <c r="F348" s="490">
        <v>799.18</v>
      </c>
      <c r="G348" s="491" t="e">
        <v>#REF!</v>
      </c>
      <c r="H348" s="491" t="e">
        <v>#REF!</v>
      </c>
      <c r="I348" s="490">
        <v>118493.79</v>
      </c>
      <c r="J348" s="492" t="str">
        <v>2018/19117-00</v>
      </c>
      <c r="K348" s="490">
        <v>571.29999999999995</v>
      </c>
      <c r="L348" s="490" t="e">
        <v>#REF!</v>
      </c>
    </row>
    <row r="349" spans="1:12">
      <c r="A349" s="485" t="str">
        <v>0347</v>
      </c>
      <c r="B349" s="489">
        <v>201700955256</v>
      </c>
      <c r="C349" s="243" t="str">
        <v>MOEMA</v>
      </c>
      <c r="D349" s="243" t="e">
        <v>#REF!</v>
      </c>
      <c r="E349" s="243" t="str">
        <v>R</v>
      </c>
      <c r="F349" s="490">
        <v>6990.35</v>
      </c>
      <c r="G349" s="491" t="e">
        <v>#REF!</v>
      </c>
      <c r="H349" s="491" t="e">
        <v>#REF!</v>
      </c>
      <c r="I349" s="490">
        <v>6805171.25</v>
      </c>
      <c r="J349" s="492" t="str">
        <v>2018/07486-00</v>
      </c>
      <c r="K349" s="490">
        <v>2500</v>
      </c>
      <c r="L349" s="490" t="e">
        <v>#REF!</v>
      </c>
    </row>
    <row r="350" spans="1:12">
      <c r="A350" s="485" t="str">
        <v>0348</v>
      </c>
      <c r="B350" s="489" t="str">
        <v>2017-0.173.855-0</v>
      </c>
      <c r="C350" s="243" t="str">
        <v>SANTANA</v>
      </c>
      <c r="D350" s="243" t="e">
        <v>#REF!</v>
      </c>
      <c r="E350" s="243" t="str">
        <v>R</v>
      </c>
      <c r="F350" s="490">
        <v>243.78</v>
      </c>
      <c r="G350" s="491" t="e">
        <v>#REF!</v>
      </c>
      <c r="H350" s="491" t="e">
        <v>#REF!</v>
      </c>
      <c r="I350" s="490">
        <v>93101.37</v>
      </c>
      <c r="J350" s="492" t="str">
        <v>2018/14663-00</v>
      </c>
      <c r="K350" s="490">
        <v>348</v>
      </c>
      <c r="L350" s="490" t="e">
        <v>#REF!</v>
      </c>
    </row>
    <row r="351" spans="1:12">
      <c r="A351" s="485" t="str">
        <v>0349</v>
      </c>
      <c r="B351" s="489">
        <v>201800144713</v>
      </c>
      <c r="C351" s="243" t="str">
        <v>PERDIZES</v>
      </c>
      <c r="D351" s="243" t="e">
        <v>#REF!</v>
      </c>
      <c r="E351" s="243" t="str">
        <v>R</v>
      </c>
      <c r="F351" s="490">
        <v>3830.18</v>
      </c>
      <c r="G351" s="491" t="e">
        <v>#REF!</v>
      </c>
      <c r="H351" s="491" t="e">
        <v>#REF!</v>
      </c>
      <c r="I351" s="490">
        <v>3900257.25</v>
      </c>
      <c r="J351" s="492" t="str">
        <v>2018/09828-00</v>
      </c>
      <c r="K351" s="490">
        <v>1340</v>
      </c>
      <c r="L351" s="490" t="e">
        <v>#REF!</v>
      </c>
    </row>
    <row r="352" spans="1:12">
      <c r="A352" s="485" t="str">
        <v>0350</v>
      </c>
      <c r="B352" s="489">
        <v>201701739930</v>
      </c>
      <c r="C352" s="243" t="str">
        <v>ITAIM BIBI</v>
      </c>
      <c r="D352" s="243" t="e">
        <v>#REF!</v>
      </c>
      <c r="E352" s="243" t="str">
        <v>nR</v>
      </c>
      <c r="F352" s="490">
        <v>14.87</v>
      </c>
      <c r="G352" s="491" t="e">
        <v>#REF!</v>
      </c>
      <c r="H352" s="491" t="e">
        <v>#REF!</v>
      </c>
      <c r="I352" s="490">
        <v>39407.64</v>
      </c>
      <c r="J352" s="492" t="str">
        <v>2018/19213-00</v>
      </c>
      <c r="K352" s="490">
        <v>1157.25</v>
      </c>
      <c r="L352" s="490" t="e">
        <v>#REF!</v>
      </c>
    </row>
    <row r="353" spans="1:12">
      <c r="A353" s="485" t="str">
        <v>0351</v>
      </c>
      <c r="B353" s="489" t="str">
        <v>2017-0.147.756-0</v>
      </c>
      <c r="C353" s="243" t="str">
        <v>BUTANTÃ</v>
      </c>
      <c r="D353" s="243" t="e">
        <v>#REF!</v>
      </c>
      <c r="E353" s="243" t="str">
        <v>nR</v>
      </c>
      <c r="F353" s="490">
        <v>59.12</v>
      </c>
      <c r="G353" s="491" t="e">
        <v>#REF!</v>
      </c>
      <c r="H353" s="491" t="e">
        <v>#REF!</v>
      </c>
      <c r="I353" s="490">
        <v>122480.1</v>
      </c>
      <c r="J353" s="492" t="str">
        <v>2018/66097-00</v>
      </c>
      <c r="K353" s="490">
        <v>920.35</v>
      </c>
      <c r="L353" s="490" t="e">
        <v>#REF!</v>
      </c>
    </row>
    <row r="354" spans="1:12">
      <c r="A354" s="485" t="str">
        <v>0352</v>
      </c>
      <c r="B354" s="489" t="str">
        <v>2017-0.029.276-1</v>
      </c>
      <c r="C354" s="243" t="str">
        <v>VILA FORMOSA</v>
      </c>
      <c r="D354" s="243" t="e">
        <v>#REF!</v>
      </c>
      <c r="E354" s="243" t="str">
        <v>R</v>
      </c>
      <c r="F354" s="490">
        <v>83.34</v>
      </c>
      <c r="G354" s="491" t="e">
        <v>#REF!</v>
      </c>
      <c r="H354" s="491" t="e">
        <v>#REF!</v>
      </c>
      <c r="I354" s="490">
        <v>71165.08</v>
      </c>
      <c r="J354" s="492" t="str">
        <v>2018/66049-00</v>
      </c>
      <c r="K354" s="490">
        <v>229.5</v>
      </c>
      <c r="L354" s="490" t="e">
        <v>#REF!</v>
      </c>
    </row>
    <row r="355" spans="1:12">
      <c r="A355" s="485" t="str">
        <v>0353</v>
      </c>
      <c r="B355" s="489" t="str">
        <v>2016-0.193.230-4</v>
      </c>
      <c r="C355" s="243" t="str">
        <v>FREGUESIA DO Ó</v>
      </c>
      <c r="D355" s="243" t="e">
        <v>#REF!</v>
      </c>
      <c r="E355" s="243" t="str">
        <v>R</v>
      </c>
      <c r="F355" s="490">
        <v>18</v>
      </c>
      <c r="G355" s="491" t="e">
        <v>#REF!</v>
      </c>
      <c r="H355" s="491" t="e">
        <v>#REF!</v>
      </c>
      <c r="I355" s="490">
        <v>8590.43</v>
      </c>
      <c r="J355" s="492" t="str">
        <v>2018/66127-00</v>
      </c>
      <c r="K355" s="490">
        <v>253</v>
      </c>
      <c r="L355" s="490" t="e">
        <v>#REF!</v>
      </c>
    </row>
    <row r="356" spans="1:12">
      <c r="A356" s="485" t="str">
        <v>0354</v>
      </c>
      <c r="B356" s="489" t="str">
        <v>2018-0.035.246-4</v>
      </c>
      <c r="C356" s="243" t="str">
        <v>VILA MATILDE</v>
      </c>
      <c r="D356" s="243" t="e">
        <v>#REF!</v>
      </c>
      <c r="E356" s="243" t="str">
        <v>nR</v>
      </c>
      <c r="F356" s="490">
        <v>421.5</v>
      </c>
      <c r="G356" s="491" t="e">
        <v>#REF!</v>
      </c>
      <c r="H356" s="491" t="e">
        <v>#REF!</v>
      </c>
      <c r="I356" s="490">
        <v>149135.49</v>
      </c>
      <c r="J356" s="492" t="str">
        <v>2018/66164-00</v>
      </c>
      <c r="K356" s="490">
        <v>485.5</v>
      </c>
      <c r="L356" s="490" t="e">
        <v>#REF!</v>
      </c>
    </row>
    <row r="357" spans="1:12">
      <c r="A357" s="485" t="str">
        <v>0355</v>
      </c>
      <c r="B357" s="489" t="str">
        <v>2015-0.069.807-1</v>
      </c>
      <c r="C357" s="243" t="str">
        <v>IPIRANGA</v>
      </c>
      <c r="D357" s="243" t="e">
        <v>#REF!</v>
      </c>
      <c r="E357" s="243" t="str">
        <v>nR</v>
      </c>
      <c r="F357" s="490">
        <v>6038.3</v>
      </c>
      <c r="G357" s="491" t="e">
        <v>#REF!</v>
      </c>
      <c r="H357" s="491" t="e">
        <v>#REF!</v>
      </c>
      <c r="I357" s="490">
        <v>0</v>
      </c>
      <c r="J357" s="492" t="str">
        <v>2018/19713-00</v>
      </c>
      <c r="K357" s="490">
        <v>2016.37</v>
      </c>
      <c r="L357" s="490" t="e">
        <v>#REF!</v>
      </c>
    </row>
    <row r="358" spans="1:12">
      <c r="A358" s="485" t="str">
        <v>0356</v>
      </c>
      <c r="B358" s="489">
        <v>201701554107</v>
      </c>
      <c r="C358" s="243" t="str">
        <v>TREMEMBÉ</v>
      </c>
      <c r="D358" s="243" t="e">
        <v>#REF!</v>
      </c>
      <c r="E358" s="243" t="str">
        <v>R</v>
      </c>
      <c r="F358" s="490">
        <v>201.97</v>
      </c>
      <c r="G358" s="491" t="e">
        <v>#REF!</v>
      </c>
      <c r="H358" s="491" t="e">
        <v>#REF!</v>
      </c>
      <c r="I358" s="490">
        <v>17832.419999999998</v>
      </c>
      <c r="J358" s="492" t="str">
        <v>2018/19358-00</v>
      </c>
      <c r="K358" s="490">
        <v>450</v>
      </c>
      <c r="L358" s="490" t="e">
        <v>#REF!</v>
      </c>
    </row>
    <row r="359" spans="1:12">
      <c r="A359" s="485" t="str">
        <v>0357</v>
      </c>
      <c r="B359" s="489">
        <v>201701844474</v>
      </c>
      <c r="C359" s="243" t="str">
        <v>PERDIZES</v>
      </c>
      <c r="D359" s="243" t="e">
        <v>#REF!</v>
      </c>
      <c r="E359" s="243" t="str">
        <v>R</v>
      </c>
      <c r="F359" s="490">
        <v>2460.17</v>
      </c>
      <c r="G359" s="491" t="e">
        <v>#REF!</v>
      </c>
      <c r="H359" s="491" t="e">
        <v>#REF!</v>
      </c>
      <c r="I359" s="490">
        <v>1113430.55</v>
      </c>
      <c r="J359" s="492" t="str">
        <v>2018/13483-00</v>
      </c>
      <c r="K359" s="490">
        <v>894.7</v>
      </c>
      <c r="L359" s="490" t="e">
        <v>#REF!</v>
      </c>
    </row>
    <row r="360" spans="1:12">
      <c r="A360" s="485" t="str">
        <v>0358</v>
      </c>
      <c r="B360" s="489">
        <v>201700245127</v>
      </c>
      <c r="C360" s="243" t="str">
        <v>BELÉM</v>
      </c>
      <c r="D360" s="243" t="e">
        <v>#REF!</v>
      </c>
      <c r="E360" s="243" t="str">
        <v>R</v>
      </c>
      <c r="F360" s="490">
        <v>8720.9500000000007</v>
      </c>
      <c r="G360" s="491" t="e">
        <v>#REF!</v>
      </c>
      <c r="H360" s="491" t="e">
        <v>#REF!</v>
      </c>
      <c r="I360" s="490">
        <v>2634694.81</v>
      </c>
      <c r="J360" s="492" t="str">
        <v>2018/09897-00</v>
      </c>
      <c r="K360" s="490">
        <v>3025</v>
      </c>
      <c r="L360" s="490" t="e">
        <v>#REF!</v>
      </c>
    </row>
    <row r="361" spans="1:12">
      <c r="A361" s="485" t="str">
        <v>0359</v>
      </c>
      <c r="B361" s="489">
        <v>201602730462</v>
      </c>
      <c r="C361" s="243" t="str">
        <v>MOEMA</v>
      </c>
      <c r="D361" s="243" t="e">
        <v>#REF!</v>
      </c>
      <c r="E361" s="243" t="str">
        <v>R</v>
      </c>
      <c r="F361" s="490">
        <v>2133.46</v>
      </c>
      <c r="G361" s="491" t="e">
        <v>#REF!</v>
      </c>
      <c r="H361" s="491" t="e">
        <v>#REF!</v>
      </c>
      <c r="I361" s="490">
        <v>2040260.36</v>
      </c>
      <c r="J361" s="492" t="str">
        <v>2017/25022-00</v>
      </c>
      <c r="K361" s="490">
        <v>744.9</v>
      </c>
      <c r="L361" s="490" t="e">
        <v>#REF!</v>
      </c>
    </row>
    <row r="362" spans="1:12">
      <c r="A362" s="485" t="str">
        <v>0360</v>
      </c>
      <c r="B362" s="489">
        <v>201800159818</v>
      </c>
      <c r="C362" s="243" t="str">
        <v>PENHA</v>
      </c>
      <c r="D362" s="243" t="e">
        <v>#REF!</v>
      </c>
      <c r="E362" s="243" t="str">
        <v>R</v>
      </c>
      <c r="F362" s="490">
        <v>145.94</v>
      </c>
      <c r="G362" s="491" t="e">
        <v>#REF!</v>
      </c>
      <c r="H362" s="491" t="e">
        <v>#REF!</v>
      </c>
      <c r="I362" s="490">
        <v>0</v>
      </c>
      <c r="J362" s="492" t="str">
        <v>2018/20274-00</v>
      </c>
      <c r="K362" s="490">
        <v>336</v>
      </c>
      <c r="L362" s="490" t="e">
        <v>#REF!</v>
      </c>
    </row>
    <row r="363" spans="1:12">
      <c r="A363" s="485" t="str">
        <v>0361</v>
      </c>
      <c r="B363" s="489">
        <v>201701640852</v>
      </c>
      <c r="C363" s="243" t="str">
        <v>VILA MEDEIROS</v>
      </c>
      <c r="D363" s="243" t="e">
        <v>#REF!</v>
      </c>
      <c r="E363" s="243" t="str">
        <v>R</v>
      </c>
      <c r="F363" s="490">
        <v>162.80000000000001</v>
      </c>
      <c r="G363" s="491" t="e">
        <v>#REF!</v>
      </c>
      <c r="H363" s="491" t="e">
        <v>#REF!</v>
      </c>
      <c r="I363" s="490">
        <v>14599.95</v>
      </c>
      <c r="J363" s="492" t="str">
        <v>2018/19723-00</v>
      </c>
      <c r="K363" s="490">
        <v>250</v>
      </c>
      <c r="L363" s="490" t="e">
        <v>#REF!</v>
      </c>
    </row>
    <row r="364" spans="1:12">
      <c r="A364" s="485" t="str">
        <v>0362</v>
      </c>
      <c r="B364" s="489">
        <v>201401701414</v>
      </c>
      <c r="C364" s="243" t="str">
        <v>TATUAPÉ</v>
      </c>
      <c r="D364" s="243" t="e">
        <v>#REF!</v>
      </c>
      <c r="E364" s="243" t="str">
        <v>R</v>
      </c>
      <c r="F364" s="490">
        <v>6883.29</v>
      </c>
      <c r="G364" s="491" t="e">
        <v>#REF!</v>
      </c>
      <c r="H364" s="491" t="e">
        <v>#REF!</v>
      </c>
      <c r="I364" s="490">
        <v>3175271.8</v>
      </c>
      <c r="J364" s="492" t="str">
        <v>2018/13418-01</v>
      </c>
      <c r="K364" s="490">
        <v>2435.5500000000002</v>
      </c>
      <c r="L364" s="490" t="e">
        <v>#REF!</v>
      </c>
    </row>
    <row r="365" spans="1:12">
      <c r="A365" s="485" t="str">
        <v>0363</v>
      </c>
      <c r="B365" s="489">
        <v>201701366220</v>
      </c>
      <c r="C365" s="243" t="str">
        <v>TREMEMBÉ</v>
      </c>
      <c r="D365" s="243" t="e">
        <v>#REF!</v>
      </c>
      <c r="E365" s="243" t="str">
        <v>R</v>
      </c>
      <c r="F365" s="490">
        <v>32.75</v>
      </c>
      <c r="G365" s="491" t="e">
        <v>#REF!</v>
      </c>
      <c r="H365" s="491" t="e">
        <v>#REF!</v>
      </c>
      <c r="I365" s="490">
        <v>2961.75</v>
      </c>
      <c r="J365" s="492" t="str">
        <v>2018/20404-00</v>
      </c>
      <c r="K365" s="490">
        <v>569</v>
      </c>
      <c r="L365" s="490" t="e">
        <v>#REF!</v>
      </c>
    </row>
    <row r="366" spans="1:12">
      <c r="A366" s="485" t="str">
        <v>0364</v>
      </c>
      <c r="B366" s="489">
        <v>201800359884</v>
      </c>
      <c r="C366" s="243" t="str">
        <v>VILA MATILDE</v>
      </c>
      <c r="D366" s="243" t="e">
        <v>#REF!</v>
      </c>
      <c r="E366" s="243" t="str">
        <v>nR</v>
      </c>
      <c r="F366" s="490">
        <v>730.28</v>
      </c>
      <c r="G366" s="491" t="e">
        <v>#REF!</v>
      </c>
      <c r="H366" s="491" t="e">
        <v>#REF!</v>
      </c>
      <c r="I366" s="490">
        <v>31861.05</v>
      </c>
      <c r="J366" s="492" t="str">
        <v>2018/17165-00</v>
      </c>
      <c r="K366" s="490">
        <v>765.5</v>
      </c>
      <c r="L366" s="490" t="e">
        <v>#REF!</v>
      </c>
    </row>
    <row r="367" spans="1:12">
      <c r="A367" s="485" t="str">
        <v>0365</v>
      </c>
      <c r="B367" s="489">
        <v>201800351891</v>
      </c>
      <c r="C367" s="243" t="str">
        <v>SÃO DOMINGOS</v>
      </c>
      <c r="D367" s="243" t="e">
        <v>#REF!</v>
      </c>
      <c r="E367" s="243" t="str">
        <v>R</v>
      </c>
      <c r="F367" s="490">
        <v>115.69</v>
      </c>
      <c r="G367" s="491" t="e">
        <v>#REF!</v>
      </c>
      <c r="H367" s="491" t="e">
        <v>#REF!</v>
      </c>
      <c r="I367" s="490">
        <v>41353.370000000003</v>
      </c>
      <c r="J367" s="492" t="str">
        <v>2018/20640-00</v>
      </c>
      <c r="K367" s="490">
        <v>300</v>
      </c>
      <c r="L367" s="490" t="e">
        <v>#REF!</v>
      </c>
    </row>
    <row r="368" spans="1:12">
      <c r="A368" s="485" t="str">
        <v>0366</v>
      </c>
      <c r="B368" s="489">
        <v>201800184472</v>
      </c>
      <c r="C368" s="243" t="str">
        <v>SANTANA</v>
      </c>
      <c r="D368" s="243" t="e">
        <v>#REF!</v>
      </c>
      <c r="E368" s="243" t="str">
        <v>R</v>
      </c>
      <c r="F368" s="490">
        <v>327.12</v>
      </c>
      <c r="G368" s="491" t="e">
        <v>#REF!</v>
      </c>
      <c r="H368" s="491" t="e">
        <v>#REF!</v>
      </c>
      <c r="I368" s="490">
        <v>77061.039999999994</v>
      </c>
      <c r="J368" s="492" t="str">
        <v>2018/20092-00</v>
      </c>
      <c r="K368" s="490">
        <v>365.52</v>
      </c>
      <c r="L368" s="490" t="e">
        <v>#REF!</v>
      </c>
    </row>
    <row r="369" spans="1:12">
      <c r="A369" s="485" t="str">
        <v>0367</v>
      </c>
      <c r="B369" s="489">
        <v>201701725203</v>
      </c>
      <c r="C369" s="243" t="str">
        <v>ITAQUERA</v>
      </c>
      <c r="D369" s="243" t="e">
        <v>#REF!</v>
      </c>
      <c r="E369" s="243" t="str">
        <v>R</v>
      </c>
      <c r="F369" s="490">
        <v>6556.7</v>
      </c>
      <c r="G369" s="491" t="e">
        <v>#REF!</v>
      </c>
      <c r="H369" s="491" t="e">
        <v>#REF!</v>
      </c>
      <c r="I369" s="490">
        <v>145391.65</v>
      </c>
      <c r="J369" s="492" t="str">
        <v>2018/20766-01</v>
      </c>
      <c r="K369" s="490">
        <v>2170.6799999999998</v>
      </c>
      <c r="L369" s="490" t="e">
        <v>#REF!</v>
      </c>
    </row>
    <row r="370" spans="1:12">
      <c r="A370" s="485" t="str">
        <v>0368</v>
      </c>
      <c r="B370" s="489" t="str">
        <v>2018-0.028.756-5</v>
      </c>
      <c r="C370" s="243" t="str">
        <v>VILA MEDEIROS</v>
      </c>
      <c r="D370" s="243" t="e">
        <v>#REF!</v>
      </c>
      <c r="E370" s="243" t="str">
        <v>R</v>
      </c>
      <c r="F370" s="490">
        <v>53.68</v>
      </c>
      <c r="G370" s="491" t="e">
        <v>#REF!</v>
      </c>
      <c r="H370" s="491" t="e">
        <v>#REF!</v>
      </c>
      <c r="I370" s="490">
        <v>32071.13</v>
      </c>
      <c r="J370" s="492" t="str">
        <v>2018/66312-00</v>
      </c>
      <c r="K370" s="490">
        <v>368</v>
      </c>
      <c r="L370" s="490" t="e">
        <v>#REF!</v>
      </c>
    </row>
    <row r="371" spans="1:12">
      <c r="A371" s="485" t="str">
        <v>0369</v>
      </c>
      <c r="B371" s="489" t="str">
        <v>2017-0.141.824-6</v>
      </c>
      <c r="C371" s="243" t="str">
        <v>VILA MEDEIROS</v>
      </c>
      <c r="D371" s="243" t="e">
        <v>#REF!</v>
      </c>
      <c r="E371" s="243" t="str">
        <v>R</v>
      </c>
      <c r="F371" s="490">
        <v>17.760000000000002</v>
      </c>
      <c r="G371" s="491" t="e">
        <v>#REF!</v>
      </c>
      <c r="H371" s="491" t="e">
        <v>#REF!</v>
      </c>
      <c r="I371" s="490">
        <v>6656.37</v>
      </c>
      <c r="J371" s="492" t="str">
        <v>2018/66347-00</v>
      </c>
      <c r="K371" s="490">
        <v>147.25</v>
      </c>
      <c r="L371" s="490" t="e">
        <v>#REF!</v>
      </c>
    </row>
    <row r="372" spans="1:12">
      <c r="A372" s="485" t="str">
        <v>0370</v>
      </c>
      <c r="B372" s="489" t="str">
        <v>2018-0.060.625-3</v>
      </c>
      <c r="C372" s="243" t="str">
        <v>IPIRANGA</v>
      </c>
      <c r="D372" s="243" t="e">
        <v>#REF!</v>
      </c>
      <c r="E372" s="243" t="str">
        <v>nR</v>
      </c>
      <c r="F372" s="490">
        <v>61.74</v>
      </c>
      <c r="G372" s="491" t="e">
        <v>#REF!</v>
      </c>
      <c r="H372" s="491" t="e">
        <v>#REF!</v>
      </c>
      <c r="I372" s="490">
        <v>67147.009999999995</v>
      </c>
      <c r="J372" s="492" t="str">
        <v>2018/66586-00</v>
      </c>
      <c r="K372" s="490">
        <v>267.60000000000002</v>
      </c>
      <c r="L372" s="490" t="e">
        <v>#REF!</v>
      </c>
    </row>
    <row r="373" spans="1:12">
      <c r="A373" s="485" t="str">
        <v>0371</v>
      </c>
      <c r="B373" s="489">
        <v>201701379518</v>
      </c>
      <c r="C373" s="243" t="str">
        <v>VILA MATILDE</v>
      </c>
      <c r="D373" s="243" t="e">
        <v>#REF!</v>
      </c>
      <c r="E373" s="243" t="str">
        <v>R</v>
      </c>
      <c r="F373" s="490">
        <v>597.37</v>
      </c>
      <c r="G373" s="491" t="e">
        <v>#REF!</v>
      </c>
      <c r="H373" s="491" t="e">
        <v>#REF!</v>
      </c>
      <c r="I373" s="490">
        <v>52765.9</v>
      </c>
      <c r="J373" s="492" t="str">
        <v>2018/19726-00</v>
      </c>
      <c r="K373" s="490">
        <v>483.25</v>
      </c>
      <c r="L373" s="490" t="e">
        <v>#REF!</v>
      </c>
    </row>
    <row r="374" spans="1:12">
      <c r="A374" s="485" t="str">
        <v>0372</v>
      </c>
      <c r="B374" s="489">
        <v>201700400599</v>
      </c>
      <c r="C374" s="243" t="str">
        <v>MOOCA</v>
      </c>
      <c r="D374" s="243" t="e">
        <v>#REF!</v>
      </c>
      <c r="E374" s="243" t="str">
        <v>R</v>
      </c>
      <c r="F374" s="490">
        <v>313.12</v>
      </c>
      <c r="G374" s="491" t="e">
        <v>#REF!</v>
      </c>
      <c r="H374" s="491" t="e">
        <v>#REF!</v>
      </c>
      <c r="I374" s="490">
        <v>173206.11</v>
      </c>
      <c r="J374" s="492" t="str">
        <v>2018/21017-00</v>
      </c>
      <c r="K374" s="490">
        <v>420</v>
      </c>
      <c r="L374" s="490" t="e">
        <v>#REF!</v>
      </c>
    </row>
    <row r="375" spans="1:12">
      <c r="A375" s="485" t="str">
        <v>0373</v>
      </c>
      <c r="B375" s="489">
        <v>201701632078</v>
      </c>
      <c r="C375" s="243" t="str">
        <v>VILA PRUDENTE</v>
      </c>
      <c r="D375" s="243" t="e">
        <v>#REF!</v>
      </c>
      <c r="E375" s="243" t="str">
        <v>R</v>
      </c>
      <c r="F375" s="490">
        <v>94.61</v>
      </c>
      <c r="G375" s="491" t="e">
        <v>#REF!</v>
      </c>
      <c r="H375" s="491" t="e">
        <v>#REF!</v>
      </c>
      <c r="I375" s="490">
        <v>19964.810000000001</v>
      </c>
      <c r="J375" s="492" t="str">
        <v>2018/21335-00</v>
      </c>
      <c r="K375" s="490">
        <v>219.64</v>
      </c>
      <c r="L375" s="490" t="e">
        <v>#REF!</v>
      </c>
    </row>
    <row r="376" spans="1:12">
      <c r="A376" s="485" t="str">
        <v>0374</v>
      </c>
      <c r="B376" s="489">
        <v>201701532650</v>
      </c>
      <c r="C376" s="243" t="str">
        <v>ITAQUERA</v>
      </c>
      <c r="D376" s="243" t="e">
        <v>#REF!</v>
      </c>
      <c r="E376" s="243" t="str">
        <v>R</v>
      </c>
      <c r="F376" s="490">
        <v>1338.39</v>
      </c>
      <c r="G376" s="491" t="e">
        <v>#REF!</v>
      </c>
      <c r="H376" s="491" t="e">
        <v>#REF!</v>
      </c>
      <c r="I376" s="490">
        <v>43427.38</v>
      </c>
      <c r="J376" s="492" t="str">
        <v>2018/21753-00</v>
      </c>
      <c r="K376" s="490">
        <v>769</v>
      </c>
      <c r="L376" s="490" t="e">
        <v>#REF!</v>
      </c>
    </row>
    <row r="377" spans="1:12">
      <c r="A377" s="485" t="str">
        <v>0375</v>
      </c>
      <c r="B377" s="489">
        <v>201501724114</v>
      </c>
      <c r="C377" s="243" t="str">
        <v>LIBERDADE</v>
      </c>
      <c r="D377" s="243" t="e">
        <v>#REF!</v>
      </c>
      <c r="E377" s="243" t="str">
        <v>nR</v>
      </c>
      <c r="F377" s="490">
        <v>950.9</v>
      </c>
      <c r="G377" s="491" t="e">
        <v>#REF!</v>
      </c>
      <c r="H377" s="491" t="e">
        <v>#REF!</v>
      </c>
      <c r="I377" s="490">
        <v>649278.37</v>
      </c>
      <c r="J377" s="492" t="str">
        <v>2018/12544-01</v>
      </c>
      <c r="K377" s="490">
        <v>2203.69</v>
      </c>
      <c r="L377" s="490" t="e">
        <v>#REF!</v>
      </c>
    </row>
    <row r="378" spans="1:12">
      <c r="A378" s="485" t="str">
        <v>0376</v>
      </c>
      <c r="B378" s="489">
        <v>201600253462</v>
      </c>
      <c r="C378" s="243" t="str">
        <v>CONSOLAÇÃO</v>
      </c>
      <c r="D378" s="243" t="e">
        <v>#REF!</v>
      </c>
      <c r="E378" s="243" t="str">
        <v>nR</v>
      </c>
      <c r="F378" s="490">
        <v>59</v>
      </c>
      <c r="G378" s="491" t="e">
        <v>#REF!</v>
      </c>
      <c r="H378" s="491" t="e">
        <v>#REF!</v>
      </c>
      <c r="I378" s="490">
        <v>78870.149999999994</v>
      </c>
      <c r="J378" s="492" t="str">
        <v>2017/19898-00</v>
      </c>
      <c r="K378" s="490">
        <v>750.6</v>
      </c>
      <c r="L378" s="490" t="e">
        <v>#REF!</v>
      </c>
    </row>
    <row r="379" spans="1:12">
      <c r="A379" s="485" t="str">
        <v>0377</v>
      </c>
      <c r="B379" s="489">
        <v>201701861883</v>
      </c>
      <c r="C379" s="243" t="str">
        <v>CURSINO</v>
      </c>
      <c r="D379" s="243" t="e">
        <v>#REF!</v>
      </c>
      <c r="E379" s="243" t="str">
        <v>R</v>
      </c>
      <c r="F379" s="490">
        <v>79.41</v>
      </c>
      <c r="G379" s="491" t="e">
        <v>#REF!</v>
      </c>
      <c r="H379" s="491" t="e">
        <v>#REF!</v>
      </c>
      <c r="I379" s="490">
        <v>43564.13</v>
      </c>
      <c r="J379" s="492" t="str">
        <v>2015/13192-01</v>
      </c>
      <c r="K379" s="490">
        <v>626.4</v>
      </c>
      <c r="L379" s="490" t="e">
        <v>#REF!</v>
      </c>
    </row>
    <row r="380" spans="1:12">
      <c r="A380" s="485" t="str">
        <v>0378</v>
      </c>
      <c r="B380" s="489">
        <v>201701021214</v>
      </c>
      <c r="C380" s="243" t="str">
        <v>ITAIM BIBI</v>
      </c>
      <c r="D380" s="243" t="e">
        <v>#REF!</v>
      </c>
      <c r="E380" s="243" t="str">
        <v>R</v>
      </c>
      <c r="F380" s="490">
        <v>7064.46</v>
      </c>
      <c r="G380" s="491" t="e">
        <v>#REF!</v>
      </c>
      <c r="H380" s="491" t="e">
        <v>#REF!</v>
      </c>
      <c r="I380" s="490">
        <v>3162695.96</v>
      </c>
      <c r="J380" s="492" t="str">
        <v>2018/06333-00</v>
      </c>
      <c r="K380" s="490">
        <v>3235.5</v>
      </c>
      <c r="L380" s="490" t="e">
        <v>#REF!</v>
      </c>
    </row>
    <row r="381" spans="1:12">
      <c r="A381" s="485" t="str">
        <v>0379</v>
      </c>
      <c r="B381" s="489">
        <v>201601492223</v>
      </c>
      <c r="C381" s="243" t="str">
        <v>MOEMA</v>
      </c>
      <c r="D381" s="243" t="e">
        <v>#REF!</v>
      </c>
      <c r="E381" s="243" t="str">
        <v>R</v>
      </c>
      <c r="F381" s="490">
        <v>422</v>
      </c>
      <c r="G381" s="491" t="e">
        <v>#REF!</v>
      </c>
      <c r="H381" s="491" t="e">
        <v>#REF!</v>
      </c>
      <c r="I381" s="490">
        <v>802454.1</v>
      </c>
      <c r="J381" s="492" t="str">
        <v>2017/20586-00</v>
      </c>
      <c r="K381" s="490">
        <v>422</v>
      </c>
      <c r="L381" s="490" t="e">
        <v>#REF!</v>
      </c>
    </row>
    <row r="382" spans="1:12">
      <c r="A382" s="485" t="str">
        <v>0380</v>
      </c>
      <c r="B382" s="489">
        <v>201700335002</v>
      </c>
      <c r="C382" s="243" t="str">
        <v>ITAIM BIBI</v>
      </c>
      <c r="D382" s="243" t="e">
        <v>#REF!</v>
      </c>
      <c r="E382" s="243" t="str">
        <v>R</v>
      </c>
      <c r="F382" s="490">
        <v>741.47</v>
      </c>
      <c r="G382" s="491" t="e">
        <v>#REF!</v>
      </c>
      <c r="H382" s="491" t="e">
        <v>#REF!</v>
      </c>
      <c r="I382" s="490">
        <v>890621.69000000006</v>
      </c>
      <c r="J382" s="492" t="str">
        <v>2018/21788-00</v>
      </c>
      <c r="K382" s="490">
        <v>4879.2</v>
      </c>
      <c r="L382" s="490" t="e">
        <v>#REF!</v>
      </c>
    </row>
    <row r="383" spans="1:12">
      <c r="A383" s="485" t="str">
        <v>0380</v>
      </c>
      <c r="B383" s="489">
        <v>201700335002</v>
      </c>
      <c r="C383" s="243" t="str">
        <v>ITAIM BIBI</v>
      </c>
      <c r="D383" s="243" t="e">
        <v>#REF!</v>
      </c>
      <c r="E383" s="243" t="str">
        <v>nR</v>
      </c>
      <c r="F383" s="490">
        <v>230.37</v>
      </c>
      <c r="G383" s="491" t="e">
        <v>#REF!</v>
      </c>
      <c r="H383" s="491" t="e">
        <v>#REF!</v>
      </c>
      <c r="I383" s="490">
        <v>342478.11</v>
      </c>
      <c r="J383" s="492" t="str">
        <v>2018/21788-00</v>
      </c>
      <c r="K383" s="490">
        <v>4879.2</v>
      </c>
      <c r="L383" s="490" t="e">
        <v>#REF!</v>
      </c>
    </row>
    <row r="384" spans="1:12">
      <c r="A384" s="485" t="str">
        <v>0381</v>
      </c>
      <c r="B384" s="489">
        <v>201700661503</v>
      </c>
      <c r="C384" s="243" t="str">
        <v>PINHEIROS</v>
      </c>
      <c r="D384" s="243" t="e">
        <v>#REF!</v>
      </c>
      <c r="E384" s="243" t="str">
        <v>R</v>
      </c>
      <c r="F384" s="490">
        <v>7838.47</v>
      </c>
      <c r="G384" s="491" t="e">
        <v>#REF!</v>
      </c>
      <c r="H384" s="491" t="e">
        <v>#REF!</v>
      </c>
      <c r="I384" s="490">
        <v>5239873.5599999996</v>
      </c>
      <c r="J384" s="492" t="str">
        <v>2018/09663-00</v>
      </c>
      <c r="K384" s="490">
        <v>2700</v>
      </c>
      <c r="L384" s="490" t="e">
        <v>#REF!</v>
      </c>
    </row>
    <row r="385" spans="1:12">
      <c r="A385" s="485" t="str">
        <v>0382</v>
      </c>
      <c r="B385" s="489">
        <v>201602445520</v>
      </c>
      <c r="C385" s="243" t="str">
        <v>ITAIM BIBI</v>
      </c>
      <c r="D385" s="243" t="e">
        <v>#REF!</v>
      </c>
      <c r="E385" s="243" t="str">
        <v>R</v>
      </c>
      <c r="F385" s="490">
        <v>2311.46</v>
      </c>
      <c r="G385" s="491" t="e">
        <v>#REF!</v>
      </c>
      <c r="H385" s="491" t="e">
        <v>#REF!</v>
      </c>
      <c r="I385" s="490">
        <v>796865.66</v>
      </c>
      <c r="J385" s="492" t="str">
        <v>2018/11893-00</v>
      </c>
      <c r="K385" s="490">
        <v>998.55</v>
      </c>
      <c r="L385" s="490" t="e">
        <v>#REF!</v>
      </c>
    </row>
    <row r="386" spans="1:12">
      <c r="A386" s="485" t="str">
        <v>0383</v>
      </c>
      <c r="B386" s="489">
        <v>201602115067</v>
      </c>
      <c r="C386" s="243" t="str">
        <v>ITAQUERA</v>
      </c>
      <c r="D386" s="243" t="e">
        <v>#REF!</v>
      </c>
      <c r="E386" s="243" t="str">
        <v>R</v>
      </c>
      <c r="F386" s="490">
        <v>211.55</v>
      </c>
      <c r="G386" s="491" t="e">
        <v>#REF!</v>
      </c>
      <c r="H386" s="491" t="e">
        <v>#REF!</v>
      </c>
      <c r="I386" s="490">
        <v>17078.009999999998</v>
      </c>
      <c r="J386" s="492" t="str">
        <v>2018/20261-00</v>
      </c>
      <c r="K386" s="490">
        <v>250</v>
      </c>
      <c r="L386" s="490" t="e">
        <v>#REF!</v>
      </c>
    </row>
    <row r="387" spans="1:12">
      <c r="A387" s="485" t="str">
        <v>0384</v>
      </c>
      <c r="B387" s="489">
        <v>201800252346</v>
      </c>
      <c r="C387" s="243" t="str">
        <v>VILA MARIANA</v>
      </c>
      <c r="D387" s="243" t="e">
        <v>#REF!</v>
      </c>
      <c r="E387" s="243" t="str">
        <v>R</v>
      </c>
      <c r="F387" s="490">
        <v>5125.47</v>
      </c>
      <c r="G387" s="491" t="e">
        <v>#REF!</v>
      </c>
      <c r="H387" s="491" t="e">
        <v>#REF!</v>
      </c>
      <c r="I387" s="490">
        <v>3003215.73</v>
      </c>
      <c r="J387" s="492" t="str">
        <v>2018/13530-01</v>
      </c>
      <c r="K387" s="490">
        <v>1745.66</v>
      </c>
      <c r="L387" s="490" t="e">
        <v>#REF!</v>
      </c>
    </row>
    <row r="388" spans="1:12">
      <c r="A388" s="485" t="str">
        <v>0385</v>
      </c>
      <c r="B388" s="489">
        <v>201800058957</v>
      </c>
      <c r="C388" s="243" t="str">
        <v>VILA MARIA</v>
      </c>
      <c r="D388" s="243" t="e">
        <v>#REF!</v>
      </c>
      <c r="E388" s="243" t="str">
        <v>R</v>
      </c>
      <c r="F388" s="490">
        <v>755.34</v>
      </c>
      <c r="G388" s="491" t="e">
        <v>#REF!</v>
      </c>
      <c r="H388" s="491" t="e">
        <v>#REF!</v>
      </c>
      <c r="I388" s="490">
        <v>92135.26</v>
      </c>
      <c r="J388" s="492" t="str">
        <v>2018/22205-00</v>
      </c>
      <c r="K388" s="490">
        <v>620.64</v>
      </c>
      <c r="L388" s="490" t="e">
        <v>#REF!</v>
      </c>
    </row>
    <row r="389" spans="1:12">
      <c r="A389" s="485" t="str">
        <v>0386</v>
      </c>
      <c r="B389" s="489">
        <v>201701130137</v>
      </c>
      <c r="C389" s="243" t="str">
        <v>SANTANA</v>
      </c>
      <c r="D389" s="243" t="e">
        <v>#REF!</v>
      </c>
      <c r="E389" s="243" t="str">
        <v>R</v>
      </c>
      <c r="F389" s="490">
        <v>408.7</v>
      </c>
      <c r="G389" s="491" t="e">
        <v>#REF!</v>
      </c>
      <c r="H389" s="491" t="e">
        <v>#REF!</v>
      </c>
      <c r="I389" s="490">
        <v>124954.24000000001</v>
      </c>
      <c r="J389" s="492" t="str">
        <v>2018/22501-00</v>
      </c>
      <c r="K389" s="490">
        <v>281</v>
      </c>
      <c r="L389" s="490" t="e">
        <v>#REF!</v>
      </c>
    </row>
    <row r="390" spans="1:12">
      <c r="A390" s="485" t="str">
        <v>0387</v>
      </c>
      <c r="B390" s="489">
        <v>201700712949</v>
      </c>
      <c r="C390" s="243" t="str">
        <v>MOOCA</v>
      </c>
      <c r="D390" s="243" t="e">
        <v>#REF!</v>
      </c>
      <c r="E390" s="243" t="str">
        <v>nR</v>
      </c>
      <c r="F390" s="490">
        <v>517.82000000000005</v>
      </c>
      <c r="G390" s="491" t="e">
        <v>#REF!</v>
      </c>
      <c r="H390" s="491" t="e">
        <v>#REF!</v>
      </c>
      <c r="I390" s="490">
        <v>1287652.6200000001</v>
      </c>
      <c r="J390" s="492" t="str">
        <v>2018/02572-00</v>
      </c>
      <c r="K390" s="490">
        <v>1074.0999999999999</v>
      </c>
      <c r="L390" s="490" t="e">
        <v>#REF!</v>
      </c>
    </row>
    <row r="391" spans="1:12">
      <c r="A391" s="485" t="str">
        <v>0388</v>
      </c>
      <c r="B391" s="489">
        <v>201302765503</v>
      </c>
      <c r="C391" s="243" t="str">
        <v>VILA MARIANA</v>
      </c>
      <c r="D391" s="243" t="e">
        <v>#REF!</v>
      </c>
      <c r="E391" s="243" t="str">
        <v>R</v>
      </c>
      <c r="F391" s="490">
        <v>5210.12</v>
      </c>
      <c r="G391" s="491" t="e">
        <v>#REF!</v>
      </c>
      <c r="H391" s="491" t="e">
        <v>#REF!</v>
      </c>
      <c r="I391" s="490">
        <v>2997694.36</v>
      </c>
      <c r="J391" s="492" t="str">
        <v>2018/13195-00</v>
      </c>
      <c r="K391" s="490">
        <v>1800</v>
      </c>
      <c r="L391" s="490" t="e">
        <v>#REF!</v>
      </c>
    </row>
    <row r="392" spans="1:12">
      <c r="A392" s="485" t="str">
        <v>0389</v>
      </c>
      <c r="B392" s="489">
        <v>201800992242</v>
      </c>
      <c r="C392" s="243" t="str">
        <v>VILA MARIANA</v>
      </c>
      <c r="D392" s="243" t="e">
        <v>#REF!</v>
      </c>
      <c r="E392" s="243" t="str">
        <v>R</v>
      </c>
      <c r="F392" s="490">
        <v>3897.01</v>
      </c>
      <c r="G392" s="491" t="e">
        <v>#REF!</v>
      </c>
      <c r="H392" s="491" t="e">
        <v>#REF!</v>
      </c>
      <c r="I392" s="490">
        <v>808864.35</v>
      </c>
      <c r="J392" s="492" t="str">
        <v>2018/22477-00</v>
      </c>
      <c r="K392" s="490">
        <v>975.83</v>
      </c>
      <c r="L392" s="490" t="e">
        <v>#REF!</v>
      </c>
    </row>
    <row r="393" spans="1:12">
      <c r="A393" s="485" t="str">
        <v>0390</v>
      </c>
      <c r="B393" s="489">
        <v>201701699016</v>
      </c>
      <c r="C393" s="243" t="str">
        <v>VILA PRUDENTE</v>
      </c>
      <c r="D393" s="243" t="e">
        <v>#REF!</v>
      </c>
      <c r="E393" s="243" t="str">
        <v>R</v>
      </c>
      <c r="F393" s="490">
        <v>200.79</v>
      </c>
      <c r="G393" s="491" t="e">
        <v>#REF!</v>
      </c>
      <c r="H393" s="491" t="e">
        <v>#REF!</v>
      </c>
      <c r="I393" s="490">
        <v>32707.62</v>
      </c>
      <c r="J393" s="492" t="str">
        <v>2018/22607-00</v>
      </c>
      <c r="K393" s="490">
        <v>300</v>
      </c>
      <c r="L393" s="490" t="e">
        <v>#REF!</v>
      </c>
    </row>
    <row r="394" spans="1:12">
      <c r="A394" s="485" t="str">
        <v>0391</v>
      </c>
      <c r="B394" s="489">
        <v>201701611046</v>
      </c>
      <c r="C394" s="243" t="str">
        <v>ITAQUERA</v>
      </c>
      <c r="D394" s="243" t="e">
        <v>#REF!</v>
      </c>
      <c r="E394" s="243" t="str">
        <v>R</v>
      </c>
      <c r="F394" s="490">
        <v>182.55</v>
      </c>
      <c r="G394" s="491" t="e">
        <v>#REF!</v>
      </c>
      <c r="H394" s="491" t="e">
        <v>#REF!</v>
      </c>
      <c r="I394" s="490">
        <v>8811</v>
      </c>
      <c r="J394" s="492" t="str">
        <v>2018/22479-00</v>
      </c>
      <c r="K394" s="490">
        <v>234</v>
      </c>
      <c r="L394" s="490" t="e">
        <v>#REF!</v>
      </c>
    </row>
    <row r="395" spans="1:12">
      <c r="A395" s="485" t="str">
        <v>0392</v>
      </c>
      <c r="B395" s="489">
        <v>201701864157</v>
      </c>
      <c r="C395" s="243" t="str">
        <v>MOEMA</v>
      </c>
      <c r="D395" s="243" t="e">
        <v>#REF!</v>
      </c>
      <c r="E395" s="243" t="str">
        <v>nR</v>
      </c>
      <c r="F395" s="490">
        <v>4101.59</v>
      </c>
      <c r="G395" s="491" t="e">
        <v>#REF!</v>
      </c>
      <c r="H395" s="491" t="e">
        <v>#REF!</v>
      </c>
      <c r="I395" s="490">
        <v>3972900.03</v>
      </c>
      <c r="J395" s="492" t="str">
        <v>2019/00161-00</v>
      </c>
      <c r="K395" s="490">
        <v>15450</v>
      </c>
      <c r="L395" s="490" t="e">
        <v>#REF!</v>
      </c>
    </row>
    <row r="396" spans="1:12">
      <c r="A396" s="485" t="str">
        <v>0393</v>
      </c>
      <c r="B396" s="489">
        <v>201701758420</v>
      </c>
      <c r="C396" s="243" t="str">
        <v>VILA MARIANA</v>
      </c>
      <c r="D396" s="243" t="e">
        <v>#REF!</v>
      </c>
      <c r="E396" s="243" t="str">
        <v>R</v>
      </c>
      <c r="F396" s="490">
        <v>898.62</v>
      </c>
      <c r="G396" s="491" t="e">
        <v>#REF!</v>
      </c>
      <c r="H396" s="491" t="e">
        <v>#REF!</v>
      </c>
      <c r="I396" s="490">
        <v>422962.47</v>
      </c>
      <c r="J396" s="492" t="str">
        <v>2019/00208-00</v>
      </c>
      <c r="K396" s="490">
        <v>299.54000000000002</v>
      </c>
      <c r="L396" s="490" t="e">
        <v>#REF!</v>
      </c>
    </row>
    <row r="397" spans="1:12">
      <c r="A397" s="485" t="str">
        <v>0394</v>
      </c>
      <c r="B397" s="489">
        <v>201701215752</v>
      </c>
      <c r="C397" s="243" t="str">
        <v>JAÇANÃ</v>
      </c>
      <c r="D397" s="243" t="e">
        <v>#REF!</v>
      </c>
      <c r="E397" s="243" t="str">
        <v>R</v>
      </c>
      <c r="F397" s="490">
        <v>241.13</v>
      </c>
      <c r="G397" s="491" t="e">
        <v>#REF!</v>
      </c>
      <c r="H397" s="491" t="e">
        <v>#REF!</v>
      </c>
      <c r="I397" s="490">
        <v>10534.23</v>
      </c>
      <c r="J397" s="492" t="str">
        <v>2019/00660-00</v>
      </c>
      <c r="K397" s="490">
        <v>686.13</v>
      </c>
      <c r="L397" s="490" t="e">
        <v>#REF!</v>
      </c>
    </row>
    <row r="398" spans="1:12">
      <c r="A398" s="485" t="str">
        <v>0395</v>
      </c>
      <c r="B398" s="489">
        <v>201700519340</v>
      </c>
      <c r="C398" s="243" t="str">
        <v>TUCURUVI</v>
      </c>
      <c r="D398" s="243" t="e">
        <v>#REF!</v>
      </c>
      <c r="E398" s="243" t="str">
        <v>R</v>
      </c>
      <c r="F398" s="490">
        <v>183.1</v>
      </c>
      <c r="G398" s="491" t="e">
        <v>#REF!</v>
      </c>
      <c r="H398" s="491" t="e">
        <v>#REF!</v>
      </c>
      <c r="I398" s="490">
        <v>0</v>
      </c>
      <c r="J398" s="492" t="str">
        <v>2018/22547-00</v>
      </c>
      <c r="K398" s="490">
        <v>240</v>
      </c>
      <c r="L398" s="490" t="e">
        <v>#REF!</v>
      </c>
    </row>
    <row r="399" spans="1:12">
      <c r="A399" s="485" t="str">
        <v>0396</v>
      </c>
      <c r="B399" s="489">
        <v>201700364592</v>
      </c>
      <c r="C399" s="243" t="str">
        <v>VILA MATILDE</v>
      </c>
      <c r="D399" s="243" t="e">
        <v>#REF!</v>
      </c>
      <c r="E399" s="243" t="str">
        <v>R</v>
      </c>
      <c r="F399" s="490">
        <v>85.93</v>
      </c>
      <c r="G399" s="491" t="e">
        <v>#REF!</v>
      </c>
      <c r="H399" s="491" t="e">
        <v>#REF!</v>
      </c>
      <c r="I399" s="490">
        <v>15408.94</v>
      </c>
      <c r="J399" s="492" t="str">
        <v>2018/22480-00</v>
      </c>
      <c r="K399" s="490">
        <v>340</v>
      </c>
      <c r="L399" s="490" t="e">
        <v>#REF!</v>
      </c>
    </row>
    <row r="400" spans="1:12">
      <c r="A400" s="485" t="str">
        <v>0397</v>
      </c>
      <c r="B400" s="489" t="str">
        <v>2018-0.086.402-3</v>
      </c>
      <c r="C400" s="243" t="str">
        <v>BUTANTÃ</v>
      </c>
      <c r="D400" s="243" t="e">
        <v>#REF!</v>
      </c>
      <c r="E400" s="243" t="str">
        <v>nR</v>
      </c>
      <c r="F400" s="490">
        <v>301.74</v>
      </c>
      <c r="G400" s="491" t="e">
        <v>#REF!</v>
      </c>
      <c r="H400" s="491" t="e">
        <v>#REF!</v>
      </c>
      <c r="I400" s="490">
        <v>162825.35</v>
      </c>
      <c r="J400" s="492" t="str">
        <v>2019/60015-00</v>
      </c>
      <c r="K400" s="490">
        <v>680.5</v>
      </c>
      <c r="L400" s="490" t="e">
        <v>#REF!</v>
      </c>
    </row>
    <row r="401" spans="1:12">
      <c r="A401" s="485" t="str">
        <v>0398</v>
      </c>
      <c r="B401" s="489">
        <v>201601352847</v>
      </c>
      <c r="C401" s="243" t="str">
        <v>SÃO LUCAS</v>
      </c>
      <c r="D401" s="243" t="e">
        <v>#REF!</v>
      </c>
      <c r="E401" s="243" t="str">
        <v>R</v>
      </c>
      <c r="F401" s="490">
        <v>31.07</v>
      </c>
      <c r="G401" s="491" t="e">
        <v>#REF!</v>
      </c>
      <c r="H401" s="491" t="e">
        <v>#REF!</v>
      </c>
      <c r="I401" s="490">
        <v>10123.91</v>
      </c>
      <c r="J401" s="492" t="str">
        <v>2019/00483-00</v>
      </c>
      <c r="K401" s="490">
        <v>228.85</v>
      </c>
      <c r="L401" s="490" t="e">
        <v>#REF!</v>
      </c>
    </row>
    <row r="402" spans="1:12">
      <c r="A402" s="485" t="str">
        <v>0399</v>
      </c>
      <c r="B402" s="489">
        <v>201701551671</v>
      </c>
      <c r="C402" s="243" t="str">
        <v>VILA GUILHERME</v>
      </c>
      <c r="D402" s="243" t="e">
        <v>#REF!</v>
      </c>
      <c r="E402" s="243" t="str">
        <v>R</v>
      </c>
      <c r="F402" s="490">
        <v>214.38</v>
      </c>
      <c r="G402" s="491" t="e">
        <v>#REF!</v>
      </c>
      <c r="H402" s="491" t="e">
        <v>#REF!</v>
      </c>
      <c r="I402" s="490">
        <v>48399.74</v>
      </c>
      <c r="J402" s="492" t="str">
        <v>2019/00667-00</v>
      </c>
      <c r="K402" s="490">
        <v>341.05</v>
      </c>
      <c r="L402" s="490" t="e">
        <v>#REF!</v>
      </c>
    </row>
    <row r="403" spans="1:12">
      <c r="A403" s="485" t="str">
        <v>0400</v>
      </c>
      <c r="B403" s="489">
        <v>201800424961</v>
      </c>
      <c r="C403" s="243" t="str">
        <v>ERMELINO MATARAZZO</v>
      </c>
      <c r="D403" s="243" t="e">
        <v>#REF!</v>
      </c>
      <c r="E403" s="243" t="str">
        <v>R</v>
      </c>
      <c r="F403" s="490">
        <v>1537.24</v>
      </c>
      <c r="G403" s="491" t="e">
        <v>#REF!</v>
      </c>
      <c r="H403" s="491" t="e">
        <v>#REF!</v>
      </c>
      <c r="I403" s="490">
        <v>56231.8</v>
      </c>
      <c r="J403" s="492" t="str">
        <v>2019/00678-00</v>
      </c>
      <c r="K403" s="490">
        <v>1025</v>
      </c>
      <c r="L403" s="490" t="e">
        <v>#REF!</v>
      </c>
    </row>
    <row r="404" spans="1:12">
      <c r="A404" s="485" t="str">
        <v>0401</v>
      </c>
      <c r="B404" s="489">
        <v>201201963105</v>
      </c>
      <c r="C404" s="243" t="str">
        <v>LIBERDADE</v>
      </c>
      <c r="D404" s="243" t="e">
        <v>#REF!</v>
      </c>
      <c r="E404" s="243" t="str">
        <v>R</v>
      </c>
      <c r="F404" s="490">
        <v>211.97</v>
      </c>
      <c r="G404" s="491" t="e">
        <v>#REF!</v>
      </c>
      <c r="H404" s="491" t="e">
        <v>#REF!</v>
      </c>
      <c r="I404" s="490">
        <v>8394163.75</v>
      </c>
      <c r="J404" s="492" t="str">
        <v>2018/12594-00</v>
      </c>
      <c r="K404" s="490">
        <v>2423.73</v>
      </c>
      <c r="L404" s="490" t="e">
        <v>#REF!</v>
      </c>
    </row>
    <row r="405" spans="1:12">
      <c r="A405" s="485" t="str">
        <v>0401</v>
      </c>
      <c r="B405" s="489" t="str">
        <v>2012-0.196.310-5</v>
      </c>
      <c r="C405" s="243" t="str">
        <v>LIBERDADE</v>
      </c>
      <c r="D405" s="243" t="e">
        <v>#REF!</v>
      </c>
      <c r="E405" s="243" t="str">
        <v>nR</v>
      </c>
      <c r="F405" s="490">
        <v>6563.31</v>
      </c>
      <c r="G405" s="491" t="e">
        <v>#REF!</v>
      </c>
      <c r="H405" s="491" t="e">
        <v>#REF!</v>
      </c>
      <c r="I405" s="490">
        <v>8394163.75</v>
      </c>
      <c r="J405" s="492" t="str">
        <v>2018/12594-00</v>
      </c>
      <c r="K405" s="490">
        <v>2423.73</v>
      </c>
      <c r="L405" s="490" t="e">
        <v>#REF!</v>
      </c>
    </row>
    <row r="406" spans="1:12">
      <c r="A406" s="485" t="str">
        <v>0402</v>
      </c>
      <c r="B406" s="489" t="str">
        <v>2018-0.101.028-1</v>
      </c>
      <c r="C406" s="243" t="str">
        <v>PERUS</v>
      </c>
      <c r="D406" s="243" t="e">
        <v>#REF!</v>
      </c>
      <c r="E406" s="243" t="str">
        <v>R</v>
      </c>
      <c r="F406" s="490">
        <v>6.94</v>
      </c>
      <c r="G406" s="491" t="e">
        <v>#REF!</v>
      </c>
      <c r="H406" s="491" t="e">
        <v>#REF!</v>
      </c>
      <c r="I406" s="490">
        <v>536.54999999999995</v>
      </c>
      <c r="J406" s="492" t="str">
        <v>2019/60148-00</v>
      </c>
      <c r="K406" s="490">
        <v>245</v>
      </c>
      <c r="L406" s="490" t="e">
        <v>#REF!</v>
      </c>
    </row>
    <row r="407" spans="1:12">
      <c r="A407" s="485" t="str">
        <v>0403</v>
      </c>
      <c r="B407" s="489">
        <v>201800491871</v>
      </c>
      <c r="C407" s="243" t="str">
        <v>ITAQUERA</v>
      </c>
      <c r="D407" s="243" t="e">
        <v>#REF!</v>
      </c>
      <c r="E407" s="243" t="str">
        <v>R</v>
      </c>
      <c r="F407" s="490">
        <v>109.8</v>
      </c>
      <c r="G407" s="491" t="e">
        <v>#REF!</v>
      </c>
      <c r="H407" s="491" t="e">
        <v>#REF!</v>
      </c>
      <c r="I407" s="490">
        <v>14952.48</v>
      </c>
      <c r="J407" s="492" t="str">
        <v>2019/00610-00</v>
      </c>
      <c r="K407" s="490">
        <v>600</v>
      </c>
      <c r="L407" s="490" t="e">
        <v>#REF!</v>
      </c>
    </row>
    <row r="408" spans="1:12">
      <c r="A408" s="485" t="str">
        <v>0404</v>
      </c>
      <c r="B408" s="489" t="str">
        <v>2017-0.176.462-4</v>
      </c>
      <c r="C408" s="243" t="str">
        <v>FREGUESIA DO Ó</v>
      </c>
      <c r="D408" s="243" t="e">
        <v>#REF!</v>
      </c>
      <c r="E408" s="243" t="str">
        <v>R</v>
      </c>
      <c r="F408" s="490">
        <v>430.39</v>
      </c>
      <c r="G408" s="491" t="e">
        <v>#REF!</v>
      </c>
      <c r="H408" s="491" t="e">
        <v>#REF!</v>
      </c>
      <c r="I408" s="490">
        <v>50054.86</v>
      </c>
      <c r="J408" s="492" t="str">
        <v>2019/00656-00</v>
      </c>
      <c r="K408" s="490">
        <v>461</v>
      </c>
      <c r="L408" s="490" t="e">
        <v>#REF!</v>
      </c>
    </row>
    <row r="409" spans="1:12">
      <c r="A409" s="485" t="str">
        <v>0405</v>
      </c>
      <c r="B409" s="489">
        <v>201701093576</v>
      </c>
      <c r="C409" s="243" t="str">
        <v>VILA MARIANA</v>
      </c>
      <c r="D409" s="243" t="e">
        <v>#REF!</v>
      </c>
      <c r="E409" s="243" t="str">
        <v>R</v>
      </c>
      <c r="F409" s="490">
        <v>7452.65</v>
      </c>
      <c r="G409" s="491" t="e">
        <v>#REF!</v>
      </c>
      <c r="H409" s="491" t="e">
        <v>#REF!</v>
      </c>
      <c r="I409" s="490">
        <v>5073656.5</v>
      </c>
      <c r="J409" s="492" t="str">
        <v>2018/06681-01</v>
      </c>
      <c r="K409" s="490">
        <v>2622.17</v>
      </c>
      <c r="L409" s="490" t="e">
        <v>#REF!</v>
      </c>
    </row>
    <row r="410" spans="1:12">
      <c r="A410" s="485" t="str">
        <v>0405</v>
      </c>
      <c r="B410" s="489">
        <v>201701093576</v>
      </c>
      <c r="C410" s="243" t="str">
        <v>VILA MARIANA</v>
      </c>
      <c r="D410" s="243" t="e">
        <v>#REF!</v>
      </c>
      <c r="E410" s="243" t="str">
        <v>nR</v>
      </c>
      <c r="F410" s="490">
        <v>11.16</v>
      </c>
      <c r="G410" s="491" t="e">
        <v>#REF!</v>
      </c>
      <c r="H410" s="491" t="e">
        <v>#REF!</v>
      </c>
      <c r="I410" s="490">
        <v>5073656.5</v>
      </c>
      <c r="J410" s="492" t="str">
        <v>2018/06681-01</v>
      </c>
      <c r="K410" s="490">
        <v>2622.17</v>
      </c>
      <c r="L410" s="490" t="e">
        <v>#REF!</v>
      </c>
    </row>
    <row r="411" spans="1:12">
      <c r="A411" s="485" t="str">
        <v>0406</v>
      </c>
      <c r="B411" s="489" t="str">
        <v>2017-0.118.105-0</v>
      </c>
      <c r="C411" s="243" t="str">
        <v>VILA PRUDENTE</v>
      </c>
      <c r="D411" s="243" t="e">
        <v>#REF!</v>
      </c>
      <c r="E411" s="243" t="str">
        <v>nR</v>
      </c>
      <c r="F411" s="490">
        <v>48.65</v>
      </c>
      <c r="G411" s="491" t="e">
        <v>#REF!</v>
      </c>
      <c r="H411" s="491" t="e">
        <v>#REF!</v>
      </c>
      <c r="I411" s="490">
        <v>0</v>
      </c>
      <c r="J411" s="492" t="str">
        <v>2019/60446-00</v>
      </c>
      <c r="K411" s="490">
        <v>344</v>
      </c>
      <c r="L411" s="490" t="e">
        <v>#REF!</v>
      </c>
    </row>
    <row r="412" spans="1:12">
      <c r="A412" s="485" t="str">
        <v>0407</v>
      </c>
      <c r="B412" s="489">
        <v>201303685058</v>
      </c>
      <c r="C412" s="243" t="str">
        <v>TATUAPÉ</v>
      </c>
      <c r="D412" s="243" t="e">
        <v>#REF!</v>
      </c>
      <c r="E412" s="243" t="str">
        <v>nR</v>
      </c>
      <c r="F412" s="490">
        <v>9939.9699999999993</v>
      </c>
      <c r="G412" s="491" t="e">
        <v>#REF!</v>
      </c>
      <c r="H412" s="491" t="e">
        <v>#REF!</v>
      </c>
      <c r="I412" s="490">
        <v>4458363.87</v>
      </c>
      <c r="J412" s="492" t="str">
        <v>2018/02547-00</v>
      </c>
      <c r="K412" s="490">
        <v>3375</v>
      </c>
      <c r="L412" s="490" t="e">
        <v>#REF!</v>
      </c>
    </row>
    <row r="413" spans="1:12">
      <c r="A413" s="485" t="str">
        <v>0408</v>
      </c>
      <c r="B413" s="489" t="str">
        <v>2018-0.002.623-0</v>
      </c>
      <c r="C413" s="243" t="str">
        <v>CIDADE LÍDER</v>
      </c>
      <c r="D413" s="243" t="e">
        <v>#REF!</v>
      </c>
      <c r="E413" s="243" t="str">
        <v>R</v>
      </c>
      <c r="F413" s="490">
        <v>138.37</v>
      </c>
      <c r="G413" s="491" t="e">
        <v>#REF!</v>
      </c>
      <c r="H413" s="491" t="e">
        <v>#REF!</v>
      </c>
      <c r="I413" s="490">
        <v>8497.92</v>
      </c>
      <c r="J413" s="243" t="str">
        <v>2019/00765-00</v>
      </c>
      <c r="K413" s="490">
        <v>425</v>
      </c>
      <c r="L413" s="490" t="e">
        <v>#REF!</v>
      </c>
    </row>
    <row r="414" spans="1:12">
      <c r="A414" s="485" t="str">
        <v>0409</v>
      </c>
      <c r="B414" s="489">
        <v>201701259270</v>
      </c>
      <c r="C414" s="243" t="str">
        <v>CARRÃO</v>
      </c>
      <c r="D414" s="243" t="e">
        <v>#REF!</v>
      </c>
      <c r="E414" s="243" t="str">
        <v>R</v>
      </c>
      <c r="F414" s="490">
        <v>63.09</v>
      </c>
      <c r="G414" s="491" t="e">
        <v>#REF!</v>
      </c>
      <c r="H414" s="491" t="e">
        <v>#REF!</v>
      </c>
      <c r="I414" s="490">
        <v>22613.73</v>
      </c>
      <c r="J414" s="492" t="str">
        <v>2019/00649-00</v>
      </c>
      <c r="K414" s="490">
        <v>171</v>
      </c>
      <c r="L414" s="490" t="e">
        <v>#REF!</v>
      </c>
    </row>
    <row r="415" spans="1:12">
      <c r="A415" s="485" t="str">
        <v>0410</v>
      </c>
      <c r="B415" s="489" t="str">
        <v>2018-0.017.875-8</v>
      </c>
      <c r="C415" s="243" t="str">
        <v>RIO PEQUENO</v>
      </c>
      <c r="D415" s="243" t="e">
        <v>#REF!</v>
      </c>
      <c r="E415" s="243" t="str">
        <v>nR</v>
      </c>
      <c r="F415" s="490">
        <v>189.7</v>
      </c>
      <c r="G415" s="491" t="e">
        <v>#REF!</v>
      </c>
      <c r="H415" s="491" t="e">
        <v>#REF!</v>
      </c>
      <c r="I415" s="490">
        <v>66602.09</v>
      </c>
      <c r="J415" s="492" t="str">
        <v>2019/60970-00</v>
      </c>
      <c r="K415" s="490">
        <v>250</v>
      </c>
      <c r="L415" s="490" t="e">
        <v>#REF!</v>
      </c>
    </row>
    <row r="416" spans="1:12">
      <c r="A416" s="485" t="str">
        <v>0411</v>
      </c>
      <c r="B416" s="489">
        <v>201300067477</v>
      </c>
      <c r="C416" s="243" t="str">
        <v>PINHEIROS</v>
      </c>
      <c r="D416" s="243" t="e">
        <v>#REF!</v>
      </c>
      <c r="E416" s="243" t="str">
        <v>R</v>
      </c>
      <c r="F416" s="490">
        <v>1755.98</v>
      </c>
      <c r="G416" s="491" t="e">
        <v>#REF!</v>
      </c>
      <c r="H416" s="491" t="e">
        <v>#REF!</v>
      </c>
      <c r="I416" s="490">
        <v>801184.96</v>
      </c>
      <c r="J416" s="492" t="str">
        <v>2017/00104-00</v>
      </c>
      <c r="K416" s="490">
        <v>1178.02</v>
      </c>
      <c r="L416" s="490" t="e">
        <v>#REF!</v>
      </c>
    </row>
    <row r="417" spans="1:12">
      <c r="A417" s="485" t="str">
        <v>0412</v>
      </c>
      <c r="B417" s="489" t="str">
        <v>2017-0.012.841-4</v>
      </c>
      <c r="C417" s="243" t="str">
        <v>SANTANA</v>
      </c>
      <c r="D417" s="243" t="e">
        <v>#REF!</v>
      </c>
      <c r="E417" s="243" t="str">
        <v>R</v>
      </c>
      <c r="F417" s="490">
        <v>5.33</v>
      </c>
      <c r="G417" s="491" t="e">
        <v>#REF!</v>
      </c>
      <c r="H417" s="491" t="e">
        <v>#REF!</v>
      </c>
      <c r="I417" s="490">
        <v>3048.92</v>
      </c>
      <c r="J417" s="492" t="str">
        <v>2019/01153-00</v>
      </c>
      <c r="K417" s="490">
        <v>445.09</v>
      </c>
      <c r="L417" s="490" t="e">
        <v>#REF!</v>
      </c>
    </row>
    <row r="418" spans="1:12">
      <c r="A418" s="485" t="str">
        <v>0413</v>
      </c>
      <c r="B418" s="489">
        <v>201700945218</v>
      </c>
      <c r="C418" s="243" t="str">
        <v>BUTANTÃ</v>
      </c>
      <c r="D418" s="243" t="e">
        <v>#REF!</v>
      </c>
      <c r="E418" s="243" t="str">
        <v>nR</v>
      </c>
      <c r="F418" s="490">
        <v>78.22</v>
      </c>
      <c r="G418" s="491" t="e">
        <v>#REF!</v>
      </c>
      <c r="H418" s="491" t="e">
        <v>#REF!</v>
      </c>
      <c r="I418" s="490">
        <v>251930.63</v>
      </c>
      <c r="J418" s="492" t="str">
        <v>2018/22414-00</v>
      </c>
      <c r="K418" s="490">
        <v>2350</v>
      </c>
      <c r="L418" s="490" t="e">
        <v>#REF!</v>
      </c>
    </row>
    <row r="419" spans="1:12">
      <c r="A419" s="485" t="str">
        <v>0414</v>
      </c>
      <c r="B419" s="489">
        <v>201701775880</v>
      </c>
      <c r="C419" s="243" t="str">
        <v>MOEMA</v>
      </c>
      <c r="D419" s="243" t="e">
        <v>#REF!</v>
      </c>
      <c r="E419" s="243" t="str">
        <v>R</v>
      </c>
      <c r="F419" s="490">
        <v>3206.26</v>
      </c>
      <c r="G419" s="491" t="e">
        <v>#REF!</v>
      </c>
      <c r="H419" s="491" t="e">
        <v>#REF!</v>
      </c>
      <c r="I419" s="490">
        <v>2208303.59</v>
      </c>
      <c r="J419" s="492" t="str">
        <v>2018/10253-00</v>
      </c>
      <c r="K419" s="490">
        <v>1140</v>
      </c>
      <c r="L419" s="490" t="e">
        <v>#REF!</v>
      </c>
    </row>
    <row r="420" spans="1:12">
      <c r="A420" s="485" t="str">
        <v>0415</v>
      </c>
      <c r="B420" s="489" t="str">
        <v>2018-0.071.174-0</v>
      </c>
      <c r="C420" s="243" t="str">
        <v>SÃO LUCAS</v>
      </c>
      <c r="D420" s="243" t="e">
        <v>#REF!</v>
      </c>
      <c r="E420" s="243" t="str">
        <v>R</v>
      </c>
      <c r="F420" s="490">
        <v>48.3</v>
      </c>
      <c r="G420" s="491" t="e">
        <v>#REF!</v>
      </c>
      <c r="H420" s="491" t="e">
        <v>#REF!</v>
      </c>
      <c r="I420" s="490">
        <v>23530.57</v>
      </c>
      <c r="J420" s="492" t="str">
        <v>2019/61117-00</v>
      </c>
      <c r="K420" s="490">
        <v>232</v>
      </c>
      <c r="L420" s="490" t="e">
        <v>#REF!</v>
      </c>
    </row>
    <row r="421" spans="1:12">
      <c r="A421" s="485" t="str">
        <v>0416</v>
      </c>
      <c r="B421" s="489" t="str">
        <v>2015-0.336.878-1</v>
      </c>
      <c r="C421" s="243" t="str">
        <v>VILA JACUÍ</v>
      </c>
      <c r="D421" s="243" t="e">
        <v>#REF!</v>
      </c>
      <c r="E421" s="243" t="str">
        <v>R</v>
      </c>
      <c r="F421" s="490">
        <v>319.85000000000002</v>
      </c>
      <c r="G421" s="491" t="e">
        <v>#REF!</v>
      </c>
      <c r="H421" s="491" t="e">
        <v>#REF!</v>
      </c>
      <c r="I421" s="490">
        <v>15398.66</v>
      </c>
      <c r="J421" s="492" t="str">
        <v>2019/01185-00</v>
      </c>
      <c r="K421" s="490">
        <v>400</v>
      </c>
      <c r="L421" s="490" t="e">
        <v>#REF!</v>
      </c>
    </row>
    <row r="422" spans="1:12">
      <c r="A422" s="485" t="str">
        <v>0417</v>
      </c>
      <c r="B422" s="489" t="str">
        <v>2017-0.124.703-4</v>
      </c>
      <c r="C422" s="243" t="str">
        <v>SÃO LUCAS</v>
      </c>
      <c r="D422" s="243" t="e">
        <v>#REF!</v>
      </c>
      <c r="E422" s="243" t="str">
        <v>R</v>
      </c>
      <c r="F422" s="490">
        <v>26.12</v>
      </c>
      <c r="G422" s="491" t="e">
        <v>#REF!</v>
      </c>
      <c r="H422" s="491" t="e">
        <v>#REF!</v>
      </c>
      <c r="I422" s="490">
        <v>8899.4599999999991</v>
      </c>
      <c r="J422" s="492" t="str">
        <v>2019/01293-00</v>
      </c>
      <c r="K422" s="490">
        <v>377</v>
      </c>
      <c r="L422" s="490" t="e">
        <v>#REF!</v>
      </c>
    </row>
    <row r="423" spans="1:12">
      <c r="A423" s="485" t="str">
        <v>0418</v>
      </c>
      <c r="B423" s="489">
        <v>201601231390</v>
      </c>
      <c r="C423" s="243" t="str">
        <v>BELA VISTA</v>
      </c>
      <c r="D423" s="243" t="e">
        <v>#REF!</v>
      </c>
      <c r="E423" s="243" t="str">
        <v>R</v>
      </c>
      <c r="F423" s="490">
        <v>3751.97</v>
      </c>
      <c r="G423" s="491" t="e">
        <v>#REF!</v>
      </c>
      <c r="H423" s="491" t="e">
        <v>#REF!</v>
      </c>
      <c r="I423" s="490">
        <v>506443.45</v>
      </c>
      <c r="J423" s="492" t="str">
        <v>2010/32856-05</v>
      </c>
      <c r="K423" s="490">
        <v>1736.22</v>
      </c>
      <c r="L423" s="490" t="e">
        <v>#REF!</v>
      </c>
    </row>
    <row r="424" spans="1:12">
      <c r="A424" s="485" t="str">
        <v>0419</v>
      </c>
      <c r="B424" s="489" t="str">
        <v>2018-0.036.410-1</v>
      </c>
      <c r="C424" s="243" t="str">
        <v>PENHA</v>
      </c>
      <c r="D424" s="243" t="e">
        <v>#REF!</v>
      </c>
      <c r="E424" s="243" t="str">
        <v>R</v>
      </c>
      <c r="F424" s="490">
        <v>685.65</v>
      </c>
      <c r="G424" s="491" t="e">
        <v>#REF!</v>
      </c>
      <c r="H424" s="491" t="e">
        <v>#REF!</v>
      </c>
      <c r="I424" s="490">
        <v>8899.39</v>
      </c>
      <c r="J424" s="492" t="str">
        <v>2019/01464-00</v>
      </c>
      <c r="K424" s="490">
        <v>540</v>
      </c>
      <c r="L424" s="490" t="e">
        <v>#REF!</v>
      </c>
    </row>
    <row r="425" spans="1:12">
      <c r="A425" s="485" t="str">
        <v>0420</v>
      </c>
      <c r="B425" s="489">
        <v>201601726933</v>
      </c>
      <c r="C425" s="243" t="str">
        <v>SOCORRO</v>
      </c>
      <c r="D425" s="243" t="e">
        <v>#REF!</v>
      </c>
      <c r="E425" s="243" t="str">
        <v>R</v>
      </c>
      <c r="F425" s="490">
        <v>18179.18</v>
      </c>
      <c r="G425" s="491" t="e">
        <v>#REF!</v>
      </c>
      <c r="H425" s="491" t="e">
        <v>#REF!</v>
      </c>
      <c r="I425" s="490">
        <v>1492313.63</v>
      </c>
      <c r="J425" s="492" t="str">
        <v>2018/16287-00</v>
      </c>
      <c r="K425" s="490">
        <v>6194.43</v>
      </c>
      <c r="L425" s="490" t="e">
        <v>#REF!</v>
      </c>
    </row>
    <row r="426" spans="1:12">
      <c r="A426" s="485" t="str">
        <v>0421</v>
      </c>
      <c r="B426" s="489">
        <v>201701319604</v>
      </c>
      <c r="C426" s="243" t="str">
        <v>MANDAQUI</v>
      </c>
      <c r="D426" s="243" t="e">
        <v>#REF!</v>
      </c>
      <c r="E426" s="243" t="str">
        <v>R</v>
      </c>
      <c r="F426" s="490">
        <v>11.51</v>
      </c>
      <c r="G426" s="491" t="e">
        <v>#REF!</v>
      </c>
      <c r="H426" s="491" t="e">
        <v>#REF!</v>
      </c>
      <c r="I426" s="490">
        <v>6231.98</v>
      </c>
      <c r="J426" s="492" t="str">
        <v>2019/01036-00</v>
      </c>
      <c r="K426" s="490">
        <v>433</v>
      </c>
      <c r="L426" s="490" t="e">
        <v>#REF!</v>
      </c>
    </row>
    <row r="427" spans="1:12">
      <c r="A427" s="485" t="str">
        <v>0422</v>
      </c>
      <c r="B427" s="489">
        <v>201701710788</v>
      </c>
      <c r="C427" s="243" t="str">
        <v>SANTANA</v>
      </c>
      <c r="D427" s="243" t="e">
        <v>#REF!</v>
      </c>
      <c r="E427" s="243" t="str">
        <v>R</v>
      </c>
      <c r="F427" s="490">
        <v>134.43</v>
      </c>
      <c r="G427" s="491" t="e">
        <v>#REF!</v>
      </c>
      <c r="H427" s="491" t="e">
        <v>#REF!</v>
      </c>
      <c r="I427" s="490">
        <v>45170.84</v>
      </c>
      <c r="J427" s="492" t="str">
        <v>2018/21129-00</v>
      </c>
      <c r="K427" s="490">
        <v>276</v>
      </c>
      <c r="L427" s="490" t="e">
        <v>#REF!</v>
      </c>
    </row>
    <row r="428" spans="1:12">
      <c r="A428" s="485" t="str">
        <v>0423</v>
      </c>
      <c r="B428" s="489" t="str">
        <v>2017-0.183.036-8</v>
      </c>
      <c r="C428" s="243" t="str">
        <v>SÃO MIGUEL</v>
      </c>
      <c r="D428" s="243" t="e">
        <v>#REF!</v>
      </c>
      <c r="E428" s="243" t="str">
        <v>nR</v>
      </c>
      <c r="F428" s="490">
        <v>172.46</v>
      </c>
      <c r="G428" s="491" t="e">
        <v>#REF!</v>
      </c>
      <c r="H428" s="491" t="e">
        <v>#REF!</v>
      </c>
      <c r="I428" s="490">
        <v>0</v>
      </c>
      <c r="J428" s="492" t="str">
        <v>2019/60952-00</v>
      </c>
      <c r="K428" s="490">
        <v>360</v>
      </c>
      <c r="L428" s="490" t="e">
        <v>#REF!</v>
      </c>
    </row>
    <row r="429" spans="1:12">
      <c r="A429" s="485" t="str">
        <v>0424</v>
      </c>
      <c r="B429" s="489">
        <v>201800378374</v>
      </c>
      <c r="C429" s="243" t="str">
        <v>SANTANA</v>
      </c>
      <c r="D429" s="243" t="e">
        <v>#REF!</v>
      </c>
      <c r="E429" s="243" t="str">
        <v>R</v>
      </c>
      <c r="F429" s="490">
        <v>68.760000000000005</v>
      </c>
      <c r="G429" s="491" t="e">
        <v>#REF!</v>
      </c>
      <c r="H429" s="491" t="e">
        <v>#REF!</v>
      </c>
      <c r="I429" s="490">
        <v>28412.74</v>
      </c>
      <c r="J429" s="492" t="str">
        <v>2019/00640-00</v>
      </c>
      <c r="K429" s="490">
        <v>425.3</v>
      </c>
      <c r="L429" s="490" t="e">
        <v>#REF!</v>
      </c>
    </row>
    <row r="430" spans="1:12">
      <c r="A430" s="485" t="str">
        <v>0425</v>
      </c>
      <c r="B430" s="489">
        <v>201600096669</v>
      </c>
      <c r="C430" s="243" t="str">
        <v>PENHA</v>
      </c>
      <c r="D430" s="243" t="e">
        <v>#REF!</v>
      </c>
      <c r="E430" s="243" t="str">
        <v>R</v>
      </c>
      <c r="F430" s="490">
        <v>50.22</v>
      </c>
      <c r="G430" s="491" t="e">
        <v>#REF!</v>
      </c>
      <c r="H430" s="491" t="e">
        <v>#REF!</v>
      </c>
      <c r="I430" s="490">
        <v>16843.580000000002</v>
      </c>
      <c r="J430" s="492" t="str">
        <v>2019/01463-00</v>
      </c>
      <c r="K430" s="490">
        <v>468</v>
      </c>
      <c r="L430" s="490" t="e">
        <v>#REF!</v>
      </c>
    </row>
    <row r="431" spans="1:12">
      <c r="A431" s="485" t="str">
        <v>0426</v>
      </c>
      <c r="B431" s="489" t="str">
        <v>2018-0.099.466-0</v>
      </c>
      <c r="C431" s="243" t="str">
        <v>PENHA</v>
      </c>
      <c r="D431" s="243" t="e">
        <v>#REF!</v>
      </c>
      <c r="E431" s="243" t="str">
        <v>R</v>
      </c>
      <c r="F431" s="490">
        <v>42.44</v>
      </c>
      <c r="G431" s="491" t="e">
        <v>#REF!</v>
      </c>
      <c r="H431" s="491" t="e">
        <v>#REF!</v>
      </c>
      <c r="I431" s="490">
        <v>10096.73</v>
      </c>
      <c r="J431" s="492" t="str">
        <v>2019/61383-00</v>
      </c>
      <c r="K431" s="490">
        <v>220</v>
      </c>
      <c r="L431" s="490" t="e">
        <v>#REF!</v>
      </c>
    </row>
    <row r="432" spans="1:12">
      <c r="A432" s="485" t="str">
        <v>0427</v>
      </c>
      <c r="B432" s="489">
        <v>201700747394</v>
      </c>
      <c r="C432" s="243" t="str">
        <v>BRÁS</v>
      </c>
      <c r="D432" s="243" t="e">
        <v>#REF!</v>
      </c>
      <c r="E432" s="243" t="str">
        <v>nR</v>
      </c>
      <c r="F432" s="490">
        <v>1123.8699999999999</v>
      </c>
      <c r="G432" s="491" t="e">
        <v>#REF!</v>
      </c>
      <c r="H432" s="491" t="e">
        <v>#REF!</v>
      </c>
      <c r="I432" s="490">
        <v>3296006.98</v>
      </c>
      <c r="J432" s="492" t="str">
        <v>2019/01299-00</v>
      </c>
      <c r="K432" s="490">
        <v>10925.86</v>
      </c>
      <c r="L432" s="490" t="e">
        <v>#REF!</v>
      </c>
    </row>
    <row r="433" spans="1:12">
      <c r="A433" s="485" t="str">
        <v>0428</v>
      </c>
      <c r="B433" s="489">
        <v>201800806171</v>
      </c>
      <c r="C433" s="243" t="str">
        <v>MOEMA</v>
      </c>
      <c r="D433" s="243" t="e">
        <v>#REF!</v>
      </c>
      <c r="E433" s="243" t="str">
        <v>R</v>
      </c>
      <c r="F433" s="490">
        <v>1259.8900000000001</v>
      </c>
      <c r="G433" s="491" t="e">
        <v>#REF!</v>
      </c>
      <c r="H433" s="491" t="e">
        <v>#REF!</v>
      </c>
      <c r="I433" s="490">
        <v>1282092.07</v>
      </c>
      <c r="J433" s="492" t="str">
        <v>2018/21829-00</v>
      </c>
      <c r="K433" s="490">
        <v>420</v>
      </c>
      <c r="L433" s="490" t="e">
        <v>#REF!</v>
      </c>
    </row>
    <row r="434" spans="1:12">
      <c r="A434" s="485" t="str">
        <v>0429</v>
      </c>
      <c r="B434" s="489">
        <v>201801010508</v>
      </c>
      <c r="C434" s="243" t="str">
        <v>SÃO MATEUS</v>
      </c>
      <c r="D434" s="243" t="e">
        <v>#REF!</v>
      </c>
      <c r="E434" s="243" t="str">
        <v>R</v>
      </c>
      <c r="F434" s="490">
        <v>265.22000000000003</v>
      </c>
      <c r="G434" s="491" t="e">
        <v>#REF!</v>
      </c>
      <c r="H434" s="491" t="e">
        <v>#REF!</v>
      </c>
      <c r="I434" s="490">
        <v>16591.05</v>
      </c>
      <c r="J434" s="492" t="str">
        <v>2019/02550-00</v>
      </c>
      <c r="K434" s="490">
        <v>407</v>
      </c>
      <c r="L434" s="490" t="e">
        <v>#REF!</v>
      </c>
    </row>
    <row r="435" spans="1:12">
      <c r="A435" s="485" t="str">
        <v>0430</v>
      </c>
      <c r="B435" s="489">
        <v>201800321062</v>
      </c>
      <c r="C435" s="243" t="str">
        <v>PONTE RASA</v>
      </c>
      <c r="D435" s="243" t="e">
        <v>#REF!</v>
      </c>
      <c r="E435" s="243" t="str">
        <v>R</v>
      </c>
      <c r="F435" s="490">
        <v>2768.85</v>
      </c>
      <c r="G435" s="491" t="e">
        <v>#REF!</v>
      </c>
      <c r="H435" s="491" t="e">
        <v>#REF!</v>
      </c>
      <c r="I435" s="490">
        <v>189425.08</v>
      </c>
      <c r="J435" s="492" t="str">
        <v>2019/03025-01</v>
      </c>
      <c r="K435" s="490">
        <v>1886.28</v>
      </c>
      <c r="L435" s="490" t="e">
        <v>#REF!</v>
      </c>
    </row>
    <row r="436" spans="1:12">
      <c r="A436" s="485" t="str">
        <v>0431</v>
      </c>
      <c r="B436" s="489">
        <v>201701397907</v>
      </c>
      <c r="C436" s="243" t="str">
        <v>PINHEIROS</v>
      </c>
      <c r="D436" s="243" t="e">
        <v>#REF!</v>
      </c>
      <c r="E436" s="243" t="str">
        <v>R</v>
      </c>
      <c r="F436" s="490">
        <v>3400.54</v>
      </c>
      <c r="G436" s="491" t="e">
        <v>#REF!</v>
      </c>
      <c r="H436" s="491" t="e">
        <v>#REF!</v>
      </c>
      <c r="I436" s="490">
        <v>1847173.05</v>
      </c>
      <c r="J436" s="492" t="str">
        <v>2018/12800-01</v>
      </c>
      <c r="K436" s="490">
        <v>1265</v>
      </c>
      <c r="L436" s="490" t="e">
        <v>#REF!</v>
      </c>
    </row>
    <row r="437" spans="1:12">
      <c r="A437" s="485" t="str">
        <v>0432</v>
      </c>
      <c r="B437" s="489">
        <v>201602432470</v>
      </c>
      <c r="C437" s="243" t="str">
        <v>CAPÃO REDONDO</v>
      </c>
      <c r="D437" s="243" t="e">
        <v>#REF!</v>
      </c>
      <c r="E437" s="243" t="str">
        <v>R</v>
      </c>
      <c r="F437" s="490">
        <v>1936.3200000000002</v>
      </c>
      <c r="G437" s="491" t="e">
        <v>#REF!</v>
      </c>
      <c r="H437" s="491" t="e">
        <v>#REF!</v>
      </c>
      <c r="I437" s="490">
        <v>108760.3</v>
      </c>
      <c r="J437" s="492" t="str">
        <v>2019/03026-00</v>
      </c>
      <c r="K437" s="490">
        <v>7495</v>
      </c>
      <c r="L437" s="490" t="e">
        <v>#REF!</v>
      </c>
    </row>
    <row r="438" spans="1:12">
      <c r="A438" s="485" t="str">
        <v>0432</v>
      </c>
      <c r="B438" s="489">
        <v>201602432470</v>
      </c>
      <c r="C438" s="243" t="str">
        <v>CAPÃO REDONDO</v>
      </c>
      <c r="D438" s="243" t="e">
        <v>#REF!</v>
      </c>
      <c r="E438" s="243" t="str">
        <v>nR</v>
      </c>
      <c r="F438" s="490">
        <v>187.87</v>
      </c>
      <c r="G438" s="491" t="e">
        <v>#REF!</v>
      </c>
      <c r="H438" s="491" t="e">
        <v>#REF!</v>
      </c>
      <c r="I438" s="490">
        <v>0</v>
      </c>
      <c r="J438" s="492" t="str">
        <v>2019/03026-00</v>
      </c>
      <c r="K438" s="490">
        <v>7495</v>
      </c>
      <c r="L438" s="490" t="e">
        <v>#REF!</v>
      </c>
    </row>
    <row r="439" spans="1:12">
      <c r="A439" s="485" t="str">
        <v>0433</v>
      </c>
      <c r="B439" s="489">
        <v>201800138276</v>
      </c>
      <c r="C439" s="243" t="str">
        <v>VILA GUILHERME</v>
      </c>
      <c r="D439" s="243" t="e">
        <v>#REF!</v>
      </c>
      <c r="E439" s="243" t="str">
        <v>R</v>
      </c>
      <c r="F439" s="490">
        <v>297.66000000000003</v>
      </c>
      <c r="G439" s="491" t="e">
        <v>#REF!</v>
      </c>
      <c r="H439" s="491" t="e">
        <v>#REF!</v>
      </c>
      <c r="I439" s="490">
        <v>44809</v>
      </c>
      <c r="J439" s="492" t="str">
        <v>2019/02942-00</v>
      </c>
      <c r="K439" s="490">
        <v>400</v>
      </c>
      <c r="L439" s="490" t="e">
        <v>#REF!</v>
      </c>
    </row>
    <row r="440" spans="1:12">
      <c r="A440" s="485" t="str">
        <v>0434</v>
      </c>
      <c r="B440" s="489">
        <v>201800350534</v>
      </c>
      <c r="C440" s="243" t="str">
        <v>SANTANA</v>
      </c>
      <c r="D440" s="243" t="e">
        <v>#REF!</v>
      </c>
      <c r="E440" s="243" t="str">
        <v>R</v>
      </c>
      <c r="F440" s="490">
        <v>174.85</v>
      </c>
      <c r="G440" s="491" t="e">
        <v>#REF!</v>
      </c>
      <c r="H440" s="491" t="e">
        <v>#REF!</v>
      </c>
      <c r="I440" s="490">
        <v>66379.259999999995</v>
      </c>
      <c r="J440" s="492" t="str">
        <v>2019/00638-00</v>
      </c>
      <c r="K440" s="490">
        <v>540</v>
      </c>
      <c r="L440" s="490" t="e">
        <v>#REF!</v>
      </c>
    </row>
    <row r="441" spans="1:12">
      <c r="A441" s="485" t="str">
        <v>0435</v>
      </c>
      <c r="B441" s="489">
        <v>201403294603</v>
      </c>
      <c r="C441" s="243" t="str">
        <v>CASA VERDE</v>
      </c>
      <c r="D441" s="243" t="e">
        <v>#REF!</v>
      </c>
      <c r="E441" s="243" t="str">
        <v>R</v>
      </c>
      <c r="F441" s="490">
        <v>962.38</v>
      </c>
      <c r="G441" s="491" t="e">
        <v>#REF!</v>
      </c>
      <c r="H441" s="491" t="e">
        <v>#REF!</v>
      </c>
      <c r="I441" s="490">
        <v>238095.42</v>
      </c>
      <c r="J441" s="492" t="str">
        <v>2018/14042-00</v>
      </c>
      <c r="K441" s="490">
        <v>1306.8</v>
      </c>
      <c r="L441" s="490" t="e">
        <v>#REF!</v>
      </c>
    </row>
    <row r="442" spans="1:12">
      <c r="A442" s="485" t="str">
        <v>0436</v>
      </c>
      <c r="B442" s="489">
        <v>201602764790</v>
      </c>
      <c r="C442" s="243" t="str">
        <v>LIBERDADE</v>
      </c>
      <c r="D442" s="243" t="e">
        <v>#REF!</v>
      </c>
      <c r="E442" s="243" t="str">
        <v>R</v>
      </c>
      <c r="F442" s="490">
        <v>2758.68</v>
      </c>
      <c r="G442" s="491" t="e">
        <v>#REF!</v>
      </c>
      <c r="H442" s="491" t="e">
        <v>#REF!</v>
      </c>
      <c r="I442" s="490">
        <v>1461052.11</v>
      </c>
      <c r="J442" s="492" t="str">
        <v>2017/22610-00</v>
      </c>
      <c r="K442" s="490">
        <v>1005.34</v>
      </c>
      <c r="L442" s="490" t="e">
        <v>#REF!</v>
      </c>
    </row>
    <row r="443" spans="1:12">
      <c r="A443" s="485" t="str">
        <v>0437</v>
      </c>
      <c r="B443" s="489">
        <v>201401371953</v>
      </c>
      <c r="C443" s="243" t="str">
        <v>VILA MARIANA</v>
      </c>
      <c r="D443" s="243" t="e">
        <v>#REF!</v>
      </c>
      <c r="E443" s="243" t="str">
        <v>R</v>
      </c>
      <c r="F443" s="490">
        <v>4871.26</v>
      </c>
      <c r="G443" s="491" t="e">
        <v>#REF!</v>
      </c>
      <c r="H443" s="491" t="e">
        <v>#REF!</v>
      </c>
      <c r="I443" s="490">
        <v>853252.65</v>
      </c>
      <c r="J443" s="492" t="str">
        <v>2019/02283-00</v>
      </c>
      <c r="K443" s="490">
        <v>1219.7</v>
      </c>
      <c r="L443" s="490" t="e">
        <v>#REF!</v>
      </c>
    </row>
    <row r="444" spans="1:12">
      <c r="A444" s="485" t="str">
        <v>0438</v>
      </c>
      <c r="B444" s="489">
        <v>201502672673</v>
      </c>
      <c r="C444" s="243" t="str">
        <v>VILA ANDRADE</v>
      </c>
      <c r="D444" s="243" t="e">
        <v>#REF!</v>
      </c>
      <c r="E444" s="243" t="str">
        <v>R</v>
      </c>
      <c r="F444" s="490">
        <v>6619.55</v>
      </c>
      <c r="G444" s="491" t="e">
        <v>#REF!</v>
      </c>
      <c r="H444" s="491" t="e">
        <v>#REF!</v>
      </c>
      <c r="I444" s="490">
        <v>1858731.1</v>
      </c>
      <c r="J444" s="492" t="str">
        <v>2019/05956-00</v>
      </c>
      <c r="K444" s="490">
        <v>6237.11</v>
      </c>
      <c r="L444" s="490" t="e">
        <v>#REF!</v>
      </c>
    </row>
    <row r="445" spans="1:12">
      <c r="A445" s="485" t="str">
        <v>0439</v>
      </c>
      <c r="B445" s="489">
        <v>201501700169</v>
      </c>
      <c r="C445" s="243" t="str">
        <v>VILA SÔNIA</v>
      </c>
      <c r="D445" s="243" t="e">
        <v>#REF!</v>
      </c>
      <c r="E445" s="243" t="str">
        <v>R</v>
      </c>
      <c r="F445" s="490">
        <v>655.63</v>
      </c>
      <c r="G445" s="491" t="e">
        <v>#REF!</v>
      </c>
      <c r="H445" s="491" t="e">
        <v>#REF!</v>
      </c>
      <c r="I445" s="490">
        <v>361777.4</v>
      </c>
      <c r="J445" s="492" t="str">
        <v>2017/23467-00</v>
      </c>
      <c r="K445" s="490">
        <v>925.17</v>
      </c>
      <c r="L445" s="490" t="e">
        <v>#REF!</v>
      </c>
    </row>
    <row r="446" spans="1:12">
      <c r="A446" s="485" t="str">
        <v>0440</v>
      </c>
      <c r="B446" s="489" t="str">
        <v>2018-0.109.868-5</v>
      </c>
      <c r="C446" s="243" t="str">
        <v>PERUS</v>
      </c>
      <c r="D446" s="243" t="e">
        <v>#REF!</v>
      </c>
      <c r="E446" s="243" t="str">
        <v>R</v>
      </c>
      <c r="F446" s="490">
        <v>19.3</v>
      </c>
      <c r="G446" s="491" t="e">
        <v>#REF!</v>
      </c>
      <c r="H446" s="491" t="e">
        <v>#REF!</v>
      </c>
      <c r="I446" s="490">
        <v>1310.83</v>
      </c>
      <c r="J446" s="492" t="str">
        <v>2019/61521-00</v>
      </c>
      <c r="K446" s="490">
        <v>280</v>
      </c>
      <c r="L446" s="490" t="e">
        <v>#REF!</v>
      </c>
    </row>
    <row r="447" spans="1:12">
      <c r="A447" s="485" t="str">
        <v>0441</v>
      </c>
      <c r="B447" s="489" t="str">
        <v>2018-0.116.527-7</v>
      </c>
      <c r="C447" s="243" t="str">
        <v>PERUS</v>
      </c>
      <c r="D447" s="243" t="e">
        <v>#REF!</v>
      </c>
      <c r="E447" s="243" t="str">
        <v>R</v>
      </c>
      <c r="F447" s="490">
        <v>11.5</v>
      </c>
      <c r="G447" s="491" t="e">
        <v>#REF!</v>
      </c>
      <c r="H447" s="491" t="e">
        <v>#REF!</v>
      </c>
      <c r="I447" s="490">
        <v>2584.33</v>
      </c>
      <c r="J447" s="492" t="str">
        <v>2019/61760-00</v>
      </c>
      <c r="K447" s="490">
        <v>71.239999999999995</v>
      </c>
      <c r="L447" s="490" t="e">
        <v>#REF!</v>
      </c>
    </row>
    <row r="448" spans="1:12">
      <c r="A448" s="485" t="str">
        <v>0442</v>
      </c>
      <c r="B448" s="489">
        <v>201800788416</v>
      </c>
      <c r="C448" s="243" t="str">
        <v>MOOCA</v>
      </c>
      <c r="D448" s="243" t="e">
        <v>#REF!</v>
      </c>
      <c r="E448" s="243" t="str">
        <v>R</v>
      </c>
      <c r="F448" s="490">
        <v>476.79</v>
      </c>
      <c r="G448" s="491" t="e">
        <v>#REF!</v>
      </c>
      <c r="H448" s="491" t="e">
        <v>#REF!</v>
      </c>
      <c r="I448" s="490">
        <v>24427.94</v>
      </c>
      <c r="J448" s="492" t="str">
        <v>2019/03652-00</v>
      </c>
      <c r="K448" s="490">
        <v>396</v>
      </c>
      <c r="L448" s="490" t="e">
        <v>#REF!</v>
      </c>
    </row>
    <row r="449" spans="1:12">
      <c r="A449" s="485" t="str">
        <v>0443</v>
      </c>
      <c r="B449" s="489">
        <v>201800815375</v>
      </c>
      <c r="C449" s="243" t="str">
        <v>PONTE RASA</v>
      </c>
      <c r="D449" s="243" t="e">
        <v>#REF!</v>
      </c>
      <c r="E449" s="243" t="str">
        <v>R</v>
      </c>
      <c r="F449" s="490">
        <v>25.96</v>
      </c>
      <c r="G449" s="491" t="e">
        <v>#REF!</v>
      </c>
      <c r="H449" s="491" t="e">
        <v>#REF!</v>
      </c>
      <c r="I449" s="490">
        <v>3640.08</v>
      </c>
      <c r="J449" s="492" t="str">
        <v>2019/03651-00</v>
      </c>
      <c r="K449" s="490">
        <v>381.5</v>
      </c>
      <c r="L449" s="490" t="e">
        <v>#REF!</v>
      </c>
    </row>
    <row r="450" spans="1:12">
      <c r="A450" s="485" t="str">
        <v>0444</v>
      </c>
      <c r="B450" s="489">
        <v>201700997900</v>
      </c>
      <c r="C450" s="243" t="str">
        <v>MOEMA</v>
      </c>
      <c r="D450" s="243" t="e">
        <v>#REF!</v>
      </c>
      <c r="E450" s="243" t="str">
        <v>R</v>
      </c>
      <c r="F450" s="490">
        <v>4297.83</v>
      </c>
      <c r="G450" s="491" t="e">
        <v>#REF!</v>
      </c>
      <c r="H450" s="491" t="e">
        <v>#REF!</v>
      </c>
      <c r="I450" s="490">
        <v>4287292.5599999996</v>
      </c>
      <c r="J450" s="492" t="str">
        <v>2018/13863-00</v>
      </c>
      <c r="K450" s="490">
        <v>1600</v>
      </c>
      <c r="L450" s="490" t="e">
        <v>#REF!</v>
      </c>
    </row>
    <row r="451" spans="1:12">
      <c r="A451" s="485" t="str">
        <v>0445</v>
      </c>
      <c r="B451" s="489">
        <v>201602439610</v>
      </c>
      <c r="C451" s="243" t="str">
        <v>PINHEIROS</v>
      </c>
      <c r="D451" s="243" t="e">
        <v>#REF!</v>
      </c>
      <c r="E451" s="243" t="str">
        <v>R</v>
      </c>
      <c r="F451" s="490">
        <v>3897.9</v>
      </c>
      <c r="G451" s="491" t="e">
        <v>#REF!</v>
      </c>
      <c r="H451" s="491" t="e">
        <v>#REF!</v>
      </c>
      <c r="I451" s="490">
        <v>4087337.94</v>
      </c>
      <c r="J451" s="492" t="str">
        <v>2018/09472-00</v>
      </c>
      <c r="K451" s="490">
        <v>1347.69</v>
      </c>
      <c r="L451" s="490" t="e">
        <v>#REF!</v>
      </c>
    </row>
    <row r="452" spans="1:12">
      <c r="A452" s="485" t="str">
        <v>0446</v>
      </c>
      <c r="B452" s="489">
        <v>201602765797</v>
      </c>
      <c r="C452" s="243" t="str">
        <v>SÃO MIGUEL</v>
      </c>
      <c r="D452" s="243" t="e">
        <v>#REF!</v>
      </c>
      <c r="E452" s="243" t="str">
        <v>R</v>
      </c>
      <c r="F452" s="490">
        <v>96.68</v>
      </c>
      <c r="G452" s="491" t="e">
        <v>#REF!</v>
      </c>
      <c r="H452" s="491" t="e">
        <v>#REF!</v>
      </c>
      <c r="I452" s="490">
        <v>7406</v>
      </c>
      <c r="J452" s="492" t="str">
        <v>2019/03650-00</v>
      </c>
      <c r="K452" s="490">
        <v>376</v>
      </c>
      <c r="L452" s="490" t="e">
        <v>#REF!</v>
      </c>
    </row>
    <row r="453" spans="1:12">
      <c r="A453" s="485" t="str">
        <v>0447</v>
      </c>
      <c r="B453" s="489">
        <v>201303507958</v>
      </c>
      <c r="C453" s="243" t="str">
        <v>JARDIM PAULISTA</v>
      </c>
      <c r="D453" s="243" t="e">
        <v>#REF!</v>
      </c>
      <c r="E453" s="243" t="str">
        <v>R</v>
      </c>
      <c r="F453" s="490">
        <v>5445.51</v>
      </c>
      <c r="G453" s="491" t="e">
        <v>#REF!</v>
      </c>
      <c r="H453" s="491" t="e">
        <v>#REF!</v>
      </c>
      <c r="I453" s="490">
        <v>131670.12</v>
      </c>
      <c r="J453" s="492" t="str">
        <v>2019/04468-00</v>
      </c>
      <c r="K453" s="490">
        <v>1815.2</v>
      </c>
      <c r="L453" s="490" t="e">
        <v>#REF!</v>
      </c>
    </row>
    <row r="454" spans="1:12">
      <c r="A454" s="485" t="str">
        <v>0448</v>
      </c>
      <c r="B454" s="489">
        <v>201700642258</v>
      </c>
      <c r="C454" s="243" t="str">
        <v>PINHEIROS</v>
      </c>
      <c r="D454" s="243" t="e">
        <v>#REF!</v>
      </c>
      <c r="E454" s="243" t="str">
        <v>R</v>
      </c>
      <c r="F454" s="490">
        <v>8476.44</v>
      </c>
      <c r="G454" s="491" t="e">
        <v>#REF!</v>
      </c>
      <c r="H454" s="491" t="e">
        <v>#REF!</v>
      </c>
      <c r="I454" s="490">
        <v>2707165.23</v>
      </c>
      <c r="J454" s="492" t="str">
        <v>2015/05651-01</v>
      </c>
      <c r="K454" s="490">
        <v>3068.18</v>
      </c>
      <c r="L454" s="490" t="e">
        <v>#REF!</v>
      </c>
    </row>
    <row r="455" spans="1:12">
      <c r="A455" s="485" t="str">
        <v>0449</v>
      </c>
      <c r="B455" s="489">
        <v>201800950906</v>
      </c>
      <c r="C455" s="243" t="str">
        <v>BUTANTÃ</v>
      </c>
      <c r="D455" s="243" t="e">
        <v>#REF!</v>
      </c>
      <c r="E455" s="243" t="str">
        <v>R</v>
      </c>
      <c r="F455" s="490">
        <v>1293.23</v>
      </c>
      <c r="G455" s="491" t="e">
        <v>#REF!</v>
      </c>
      <c r="H455" s="491" t="e">
        <v>#REF!</v>
      </c>
      <c r="I455" s="490">
        <v>709375.77</v>
      </c>
      <c r="J455" s="492" t="str">
        <v>2018/22249-00</v>
      </c>
      <c r="K455" s="490">
        <v>1294.5999999999999</v>
      </c>
      <c r="L455" s="490" t="e">
        <v>#REF!</v>
      </c>
    </row>
    <row r="456" spans="1:12">
      <c r="A456" s="485" t="str">
        <v>0450</v>
      </c>
      <c r="B456" s="489">
        <v>201302280372</v>
      </c>
      <c r="C456" s="243" t="str">
        <v>JARDIM PAULISTA</v>
      </c>
      <c r="D456" s="243" t="e">
        <v>#REF!</v>
      </c>
      <c r="E456" s="243" t="str">
        <v>R</v>
      </c>
      <c r="F456" s="490">
        <v>5805.92</v>
      </c>
      <c r="G456" s="491" t="e">
        <v>#REF!</v>
      </c>
      <c r="H456" s="491" t="e">
        <v>#REF!</v>
      </c>
      <c r="I456" s="490">
        <v>6202167.6200000001</v>
      </c>
      <c r="J456" s="492" t="str">
        <v>2018/13061-00</v>
      </c>
      <c r="K456" s="490">
        <v>1992.83</v>
      </c>
      <c r="L456" s="490" t="e">
        <v>#REF!</v>
      </c>
    </row>
    <row r="457" spans="1:12">
      <c r="A457" s="485" t="str">
        <v>0451</v>
      </c>
      <c r="B457" s="489">
        <v>201701345672</v>
      </c>
      <c r="C457" s="243" t="str">
        <v>TUCURUVI</v>
      </c>
      <c r="D457" s="243" t="e">
        <v>#REF!</v>
      </c>
      <c r="E457" s="243" t="str">
        <v>R</v>
      </c>
      <c r="F457" s="490">
        <v>614.99</v>
      </c>
      <c r="G457" s="491" t="e">
        <v>#REF!</v>
      </c>
      <c r="H457" s="491" t="e">
        <v>#REF!</v>
      </c>
      <c r="I457" s="490">
        <v>77705.8</v>
      </c>
      <c r="J457" s="492" t="str">
        <v>2019/03254-00</v>
      </c>
      <c r="K457" s="490">
        <v>480</v>
      </c>
      <c r="L457" s="490" t="e">
        <v>#REF!</v>
      </c>
    </row>
    <row r="458" spans="1:12">
      <c r="A458" s="485" t="str">
        <v>0452</v>
      </c>
      <c r="B458" s="489">
        <v>201800057292</v>
      </c>
      <c r="C458" s="243" t="str">
        <v>LIMÃO</v>
      </c>
      <c r="D458" s="243" t="e">
        <v>#REF!</v>
      </c>
      <c r="E458" s="243" t="str">
        <v>R</v>
      </c>
      <c r="F458" s="490">
        <v>216.89</v>
      </c>
      <c r="G458" s="491" t="e">
        <v>#REF!</v>
      </c>
      <c r="H458" s="491" t="e">
        <v>#REF!</v>
      </c>
      <c r="I458" s="490">
        <v>29551.03</v>
      </c>
      <c r="J458" s="492" t="str">
        <v>2019/03653-00</v>
      </c>
      <c r="K458" s="490">
        <v>267.5</v>
      </c>
      <c r="L458" s="490" t="e">
        <v>#REF!</v>
      </c>
    </row>
    <row r="459" spans="1:12">
      <c r="A459" s="485" t="str">
        <v>0453</v>
      </c>
      <c r="B459" s="489">
        <v>201600298679</v>
      </c>
      <c r="C459" s="243" t="str">
        <v>JARDIM PAULISTA</v>
      </c>
      <c r="D459" s="243" t="e">
        <v>#REF!</v>
      </c>
      <c r="E459" s="243" t="str">
        <v>R</v>
      </c>
      <c r="F459" s="490">
        <v>6916.57</v>
      </c>
      <c r="G459" s="491" t="e">
        <v>#REF!</v>
      </c>
      <c r="H459" s="491" t="e">
        <v>#REF!</v>
      </c>
      <c r="I459" s="490">
        <v>7968569.2699999996</v>
      </c>
      <c r="J459" s="492" t="str">
        <v>2018/05792-00</v>
      </c>
      <c r="K459" s="490">
        <v>2432.73</v>
      </c>
      <c r="L459" s="490" t="e">
        <v>#REF!</v>
      </c>
    </row>
    <row r="460" spans="1:12">
      <c r="A460" s="485" t="str">
        <v>0454</v>
      </c>
      <c r="B460" s="489" t="str">
        <v>2019-0.005.095-8</v>
      </c>
      <c r="C460" s="243" t="str">
        <v>BELÉM</v>
      </c>
      <c r="D460" s="243" t="e">
        <v>#REF!</v>
      </c>
      <c r="E460" s="243" t="str">
        <v>R</v>
      </c>
      <c r="F460" s="490">
        <v>61.15</v>
      </c>
      <c r="G460" s="491" t="e">
        <v>#REF!</v>
      </c>
      <c r="H460" s="491" t="e">
        <v>#REF!</v>
      </c>
      <c r="I460" s="490">
        <v>27257.200000000001</v>
      </c>
      <c r="J460" s="492" t="str">
        <v>2019/62223-00</v>
      </c>
      <c r="K460" s="490">
        <v>186.17</v>
      </c>
      <c r="L460" s="490" t="e">
        <v>#REF!</v>
      </c>
    </row>
    <row r="461" spans="1:12">
      <c r="A461" s="485" t="str">
        <v>0454</v>
      </c>
      <c r="B461" s="489" t="str">
        <v>2019-0.005.095-8</v>
      </c>
      <c r="C461" s="243" t="str">
        <v>BELÉM</v>
      </c>
      <c r="D461" s="243" t="e">
        <v>#REF!</v>
      </c>
      <c r="E461" s="243" t="str">
        <v>nR</v>
      </c>
      <c r="F461" s="490">
        <v>61.15</v>
      </c>
      <c r="G461" s="491" t="e">
        <v>#REF!</v>
      </c>
      <c r="H461" s="491" t="e">
        <v>#REF!</v>
      </c>
      <c r="I461" s="490">
        <v>0</v>
      </c>
      <c r="J461" s="492" t="str">
        <v>2019/62223-00</v>
      </c>
      <c r="K461" s="490">
        <v>186.17</v>
      </c>
      <c r="L461" s="490" t="e">
        <v>#REF!</v>
      </c>
    </row>
    <row r="462" spans="1:12">
      <c r="A462" s="485" t="str">
        <v>0455</v>
      </c>
      <c r="B462" s="489" t="str">
        <v>2018-0.013.139-5</v>
      </c>
      <c r="C462" s="243" t="str">
        <v>VILA ANDRADE</v>
      </c>
      <c r="D462" s="243" t="e">
        <v>#REF!</v>
      </c>
      <c r="E462" s="243" t="str">
        <v>nR</v>
      </c>
      <c r="F462" s="490">
        <v>23.48</v>
      </c>
      <c r="G462" s="491" t="e">
        <v>#REF!</v>
      </c>
      <c r="H462" s="491" t="e">
        <v>#REF!</v>
      </c>
      <c r="I462" s="490">
        <v>0</v>
      </c>
      <c r="J462" s="492" t="str">
        <v>2019-62376-00</v>
      </c>
      <c r="K462" s="490">
        <v>452.1</v>
      </c>
      <c r="L462" s="490" t="e">
        <v>#REF!</v>
      </c>
    </row>
    <row r="463" spans="1:12">
      <c r="A463" s="485" t="str">
        <v>0456</v>
      </c>
      <c r="B463" s="489">
        <v>201800671179</v>
      </c>
      <c r="C463" s="243" t="str">
        <v>MOEMA</v>
      </c>
      <c r="D463" s="243" t="e">
        <v>#REF!</v>
      </c>
      <c r="E463" s="243" t="str">
        <v>nR</v>
      </c>
      <c r="F463" s="490">
        <v>820.53</v>
      </c>
      <c r="G463" s="491" t="e">
        <v>#REF!</v>
      </c>
      <c r="H463" s="491" t="e">
        <v>#REF!</v>
      </c>
      <c r="I463" s="490">
        <v>3210077.74</v>
      </c>
      <c r="J463" s="492" t="str">
        <v>2019/04469-00</v>
      </c>
      <c r="K463" s="490">
        <v>7737.93</v>
      </c>
      <c r="L463" s="490" t="e">
        <v>#REF!</v>
      </c>
    </row>
    <row r="464" spans="1:12">
      <c r="A464" s="485" t="str">
        <v>0457</v>
      </c>
      <c r="B464" s="489">
        <v>201800674348</v>
      </c>
      <c r="C464" s="243" t="str">
        <v>TUCURUVI</v>
      </c>
      <c r="D464" s="243" t="e">
        <v>#REF!</v>
      </c>
      <c r="E464" s="243" t="str">
        <v>R</v>
      </c>
      <c r="F464" s="490">
        <v>92.08</v>
      </c>
      <c r="G464" s="491" t="e">
        <v>#REF!</v>
      </c>
      <c r="H464" s="491" t="e">
        <v>#REF!</v>
      </c>
      <c r="I464" s="490">
        <v>37975.93</v>
      </c>
      <c r="J464" s="492" t="str">
        <v>2019/04522-00</v>
      </c>
      <c r="K464" s="490">
        <v>398</v>
      </c>
      <c r="L464" s="490" t="e">
        <v>#REF!</v>
      </c>
    </row>
    <row r="465" spans="1:12">
      <c r="A465" s="485" t="str">
        <v>0458</v>
      </c>
      <c r="B465" s="489">
        <v>201700965430</v>
      </c>
      <c r="C465" s="243" t="str">
        <v>MOEMA</v>
      </c>
      <c r="D465" s="243" t="e">
        <v>#REF!</v>
      </c>
      <c r="E465" s="243" t="str">
        <v>R</v>
      </c>
      <c r="F465" s="490">
        <v>5475.48</v>
      </c>
      <c r="G465" s="491" t="e">
        <v>#REF!</v>
      </c>
      <c r="H465" s="491" t="e">
        <v>#REF!</v>
      </c>
      <c r="I465" s="490">
        <v>4110520.82</v>
      </c>
      <c r="J465" s="492" t="str">
        <v>2018/17263-00</v>
      </c>
      <c r="K465" s="490">
        <v>2000.46</v>
      </c>
      <c r="L465" s="490" t="e">
        <v>#REF!</v>
      </c>
    </row>
    <row r="466" spans="1:12">
      <c r="A466" s="485" t="str">
        <v>0459</v>
      </c>
      <c r="B466" s="489">
        <v>201701319850</v>
      </c>
      <c r="C466" s="243" t="str">
        <v>MORUMBI</v>
      </c>
      <c r="D466" s="243" t="e">
        <v>#REF!</v>
      </c>
      <c r="E466" s="243" t="str">
        <v>R</v>
      </c>
      <c r="F466" s="490">
        <v>644.76</v>
      </c>
      <c r="G466" s="491" t="e">
        <v>#REF!</v>
      </c>
      <c r="H466" s="491" t="e">
        <v>#REF!</v>
      </c>
      <c r="I466" s="490">
        <v>505811.62</v>
      </c>
      <c r="J466" s="492" t="str">
        <v>2018/20398-00</v>
      </c>
      <c r="K466" s="490">
        <v>645</v>
      </c>
      <c r="L466" s="490" t="e">
        <v>#REF!</v>
      </c>
    </row>
    <row r="467" spans="1:12">
      <c r="A467" s="485" t="str">
        <v>0460</v>
      </c>
      <c r="B467" s="489">
        <v>201800980635</v>
      </c>
      <c r="C467" s="243" t="str">
        <v>MANDAQUI</v>
      </c>
      <c r="D467" s="243" t="e">
        <v>#REF!</v>
      </c>
      <c r="E467" s="243" t="str">
        <v>R</v>
      </c>
      <c r="F467" s="490">
        <v>64.88</v>
      </c>
      <c r="G467" s="491" t="e">
        <v>#REF!</v>
      </c>
      <c r="H467" s="491" t="e">
        <v>#REF!</v>
      </c>
      <c r="I467" s="490">
        <v>33149.410000000003</v>
      </c>
      <c r="J467" s="243" t="str">
        <v>2019/03906-00</v>
      </c>
      <c r="K467" s="490">
        <v>185</v>
      </c>
      <c r="L467" s="490" t="e">
        <v>#REF!</v>
      </c>
    </row>
    <row r="468" spans="1:12">
      <c r="A468" s="485" t="str">
        <v>0461</v>
      </c>
      <c r="B468" s="489">
        <v>201801013647</v>
      </c>
      <c r="C468" s="243" t="str">
        <v>VILA MARIANA</v>
      </c>
      <c r="D468" s="243" t="e">
        <v>#REF!</v>
      </c>
      <c r="E468" s="243" t="str">
        <v>R</v>
      </c>
      <c r="F468" s="490">
        <v>4821.71</v>
      </c>
      <c r="G468" s="491" t="e">
        <v>#REF!</v>
      </c>
      <c r="H468" s="491" t="e">
        <v>#REF!</v>
      </c>
      <c r="I468" s="490">
        <v>2301502.31</v>
      </c>
      <c r="J468" s="492" t="str">
        <v>2019/01723-00</v>
      </c>
      <c r="K468" s="490">
        <v>1845.92</v>
      </c>
      <c r="L468" s="490" t="e">
        <v>#REF!</v>
      </c>
    </row>
    <row r="469" spans="1:12">
      <c r="A469" s="485" t="str">
        <v>0462</v>
      </c>
      <c r="B469" s="489">
        <v>201700854441</v>
      </c>
      <c r="C469" s="243" t="str">
        <v>ERMELINO MATARAZZO</v>
      </c>
      <c r="D469" s="243" t="e">
        <v>#REF!</v>
      </c>
      <c r="E469" s="243" t="str">
        <v>R</v>
      </c>
      <c r="F469" s="490">
        <v>2758.72</v>
      </c>
      <c r="G469" s="491" t="e">
        <v>#REF!</v>
      </c>
      <c r="H469" s="491" t="e">
        <v>#REF!</v>
      </c>
      <c r="I469" s="490">
        <v>11241.23</v>
      </c>
      <c r="J469" s="492" t="str">
        <v>2019/04756-00</v>
      </c>
      <c r="K469" s="490">
        <v>772</v>
      </c>
      <c r="L469" s="490" t="e">
        <v>#REF!</v>
      </c>
    </row>
    <row r="470" spans="1:12">
      <c r="A470" s="485" t="str">
        <v>0463</v>
      </c>
      <c r="B470" s="489">
        <v>201800570658</v>
      </c>
      <c r="C470" s="243" t="str">
        <v>VILA GUILHERME</v>
      </c>
      <c r="D470" s="243" t="e">
        <v>#REF!</v>
      </c>
      <c r="E470" s="243" t="str">
        <v>R</v>
      </c>
      <c r="F470" s="490">
        <v>12.4</v>
      </c>
      <c r="G470" s="491" t="e">
        <v>#REF!</v>
      </c>
      <c r="H470" s="491" t="e">
        <v>#REF!</v>
      </c>
      <c r="I470" s="490">
        <v>4060.68</v>
      </c>
      <c r="J470" s="492" t="str">
        <v>2019/04443-00</v>
      </c>
      <c r="K470" s="490">
        <v>170</v>
      </c>
      <c r="L470" s="490" t="e">
        <v>#REF!</v>
      </c>
    </row>
    <row r="471" spans="1:12">
      <c r="A471" s="485" t="str">
        <v>0464</v>
      </c>
      <c r="B471" s="489">
        <v>201701732200</v>
      </c>
      <c r="C471" s="243" t="str">
        <v>VILA MARIANA</v>
      </c>
      <c r="D471" s="243" t="e">
        <v>#REF!</v>
      </c>
      <c r="E471" s="243" t="str">
        <v>nR</v>
      </c>
      <c r="F471" s="490">
        <v>607.11</v>
      </c>
      <c r="G471" s="491" t="e">
        <v>#REF!</v>
      </c>
      <c r="H471" s="491" t="e">
        <v>#REF!</v>
      </c>
      <c r="I471" s="490">
        <v>0</v>
      </c>
      <c r="J471" s="492" t="str">
        <v>2019/04434-00</v>
      </c>
      <c r="K471" s="490">
        <v>1840</v>
      </c>
      <c r="L471" s="490" t="e">
        <v>#REF!</v>
      </c>
    </row>
    <row r="472" spans="1:12">
      <c r="A472" s="485" t="str">
        <v>0465</v>
      </c>
      <c r="B472" s="489">
        <v>201301714247</v>
      </c>
      <c r="C472" s="243" t="str">
        <v>VILA MARIANA</v>
      </c>
      <c r="D472" s="243" t="e">
        <v>#REF!</v>
      </c>
      <c r="E472" s="243" t="str">
        <v>R</v>
      </c>
      <c r="F472" s="490">
        <v>6277.29</v>
      </c>
      <c r="G472" s="491" t="e">
        <v>#REF!</v>
      </c>
      <c r="H472" s="491" t="e">
        <v>#REF!</v>
      </c>
      <c r="I472" s="490">
        <v>3486302.9</v>
      </c>
      <c r="J472" s="492" t="str">
        <v>2019/04623-00</v>
      </c>
      <c r="K472" s="490">
        <v>2092.44</v>
      </c>
      <c r="L472" s="490" t="e">
        <v>#REF!</v>
      </c>
    </row>
    <row r="473" spans="1:12">
      <c r="A473" s="485" t="str">
        <v>0466</v>
      </c>
      <c r="B473" s="489">
        <v>201800830269</v>
      </c>
      <c r="C473" s="243" t="str">
        <v>BELA VISTA</v>
      </c>
      <c r="D473" s="243" t="e">
        <v>#REF!</v>
      </c>
      <c r="E473" s="243" t="str">
        <v>R</v>
      </c>
      <c r="F473" s="490">
        <v>3889.53</v>
      </c>
      <c r="G473" s="491" t="e">
        <v>#REF!</v>
      </c>
      <c r="H473" s="491" t="e">
        <v>#REF!</v>
      </c>
      <c r="I473" s="490">
        <v>3709519.12</v>
      </c>
      <c r="J473" s="492" t="str">
        <v>2018/20208-00</v>
      </c>
      <c r="K473" s="490">
        <v>1339.18</v>
      </c>
      <c r="L473" s="490" t="e">
        <v>#REF!</v>
      </c>
    </row>
    <row r="474" spans="1:12">
      <c r="A474" s="485" t="str">
        <v>0467</v>
      </c>
      <c r="B474" s="489">
        <v>201800469701</v>
      </c>
      <c r="C474" s="243" t="str">
        <v>ITAQUERA</v>
      </c>
      <c r="D474" s="243" t="e">
        <v>#REF!</v>
      </c>
      <c r="E474" s="243" t="str">
        <v>R</v>
      </c>
      <c r="F474" s="490">
        <v>2226.7800000000002</v>
      </c>
      <c r="G474" s="491" t="e">
        <v>#REF!</v>
      </c>
      <c r="H474" s="491" t="e">
        <v>#REF!</v>
      </c>
      <c r="I474" s="490">
        <v>90414.49</v>
      </c>
      <c r="J474" s="492" t="str">
        <v>2018/22034-00</v>
      </c>
      <c r="K474" s="490">
        <v>2000</v>
      </c>
      <c r="L474" s="490" t="e">
        <v>#REF!</v>
      </c>
    </row>
    <row r="475" spans="1:12">
      <c r="A475" s="485" t="str">
        <v>0468</v>
      </c>
      <c r="B475" s="489">
        <v>201500792825</v>
      </c>
      <c r="C475" s="243" t="str">
        <v>PIRITUBA</v>
      </c>
      <c r="D475" s="243" t="e">
        <v>#REF!</v>
      </c>
      <c r="E475" s="243" t="str">
        <v>R</v>
      </c>
      <c r="F475" s="490">
        <v>2496.96</v>
      </c>
      <c r="G475" s="491" t="e">
        <v>#REF!</v>
      </c>
      <c r="H475" s="491" t="e">
        <v>#REF!</v>
      </c>
      <c r="I475" s="490">
        <v>198729.45</v>
      </c>
      <c r="J475" s="492" t="str">
        <v>2019/04011-00</v>
      </c>
      <c r="K475" s="490">
        <v>900</v>
      </c>
      <c r="L475" s="490" t="e">
        <v>#REF!</v>
      </c>
    </row>
    <row r="476" spans="1:12">
      <c r="A476" s="485" t="str">
        <v>0469</v>
      </c>
      <c r="B476" s="489">
        <v>201701665189</v>
      </c>
      <c r="C476" s="243" t="str">
        <v>SANTANA</v>
      </c>
      <c r="D476" s="243" t="e">
        <v>#REF!</v>
      </c>
      <c r="E476" s="243" t="str">
        <v>R</v>
      </c>
      <c r="F476" s="490">
        <v>1919.91</v>
      </c>
      <c r="G476" s="491" t="e">
        <v>#REF!</v>
      </c>
      <c r="H476" s="491" t="e">
        <v>#REF!</v>
      </c>
      <c r="I476" s="490">
        <v>529607.84</v>
      </c>
      <c r="J476" s="492" t="str">
        <v>2019/05266-00</v>
      </c>
      <c r="K476" s="490">
        <v>480</v>
      </c>
      <c r="L476" s="490" t="e">
        <v>#REF!</v>
      </c>
    </row>
    <row r="477" spans="1:12">
      <c r="A477" s="485" t="str">
        <v>0470</v>
      </c>
      <c r="B477" s="489">
        <v>201800099980</v>
      </c>
      <c r="C477" s="243" t="str">
        <v>CAMPO BELO</v>
      </c>
      <c r="D477" s="243" t="e">
        <v>#REF!</v>
      </c>
      <c r="E477" s="243" t="str">
        <v>R</v>
      </c>
      <c r="F477" s="490">
        <v>2756.07</v>
      </c>
      <c r="G477" s="491" t="e">
        <v>#REF!</v>
      </c>
      <c r="H477" s="491" t="e">
        <v>#REF!</v>
      </c>
      <c r="I477" s="490">
        <v>0</v>
      </c>
      <c r="J477" s="492" t="str">
        <v>2019/02054-00</v>
      </c>
      <c r="K477" s="490">
        <v>2756.08</v>
      </c>
      <c r="L477" s="490" t="e">
        <v>#REF!</v>
      </c>
    </row>
    <row r="478" spans="1:12">
      <c r="A478" s="485" t="str">
        <v>0471</v>
      </c>
      <c r="B478" s="489">
        <v>201401118484</v>
      </c>
      <c r="C478" s="243" t="str">
        <v>JARDIM PAULISTA</v>
      </c>
      <c r="D478" s="243" t="e">
        <v>#REF!</v>
      </c>
      <c r="E478" s="243" t="str">
        <v>nR</v>
      </c>
      <c r="F478" s="490">
        <v>3747.98</v>
      </c>
      <c r="G478" s="491" t="e">
        <v>#REF!</v>
      </c>
      <c r="H478" s="491" t="e">
        <v>#REF!</v>
      </c>
      <c r="I478" s="490">
        <v>0</v>
      </c>
      <c r="J478" s="492" t="str">
        <v>2018/14503-00</v>
      </c>
      <c r="K478" s="490">
        <v>1252.01</v>
      </c>
      <c r="L478" s="490" t="e">
        <v>#REF!</v>
      </c>
    </row>
    <row r="479" spans="1:12">
      <c r="A479" s="485" t="str">
        <v>0472</v>
      </c>
      <c r="B479" s="489">
        <v>201801238436</v>
      </c>
      <c r="C479" s="243" t="str">
        <v>CIDADE LÍDER</v>
      </c>
      <c r="D479" s="243" t="e">
        <v>#REF!</v>
      </c>
      <c r="E479" s="243" t="str">
        <v>R</v>
      </c>
      <c r="F479" s="490">
        <v>24.2</v>
      </c>
      <c r="G479" s="491" t="e">
        <v>#REF!</v>
      </c>
      <c r="H479" s="491" t="e">
        <v>#REF!</v>
      </c>
      <c r="I479" s="490">
        <v>6893.7</v>
      </c>
      <c r="J479" s="492" t="str">
        <v>2019/05119-00</v>
      </c>
      <c r="K479" s="490">
        <v>288</v>
      </c>
      <c r="L479" s="490" t="e">
        <v>#REF!</v>
      </c>
    </row>
    <row r="480" spans="1:12">
      <c r="A480" s="485" t="str">
        <v>0473</v>
      </c>
      <c r="B480" s="489">
        <v>201800754252</v>
      </c>
      <c r="C480" s="243" t="str">
        <v>MOEMA</v>
      </c>
      <c r="D480" s="243" t="e">
        <v>#REF!</v>
      </c>
      <c r="E480" s="243" t="str">
        <v>R</v>
      </c>
      <c r="F480" s="490">
        <v>1437.9</v>
      </c>
      <c r="G480" s="491" t="e">
        <v>#REF!</v>
      </c>
      <c r="H480" s="491" t="e">
        <v>#REF!</v>
      </c>
      <c r="I480" s="490">
        <v>2933657.76</v>
      </c>
      <c r="J480" s="492" t="str">
        <v>2018/20899-00</v>
      </c>
      <c r="K480" s="490">
        <v>1440</v>
      </c>
      <c r="L480" s="490" t="e">
        <v>#REF!</v>
      </c>
    </row>
    <row r="481" spans="1:12">
      <c r="A481" s="485" t="str">
        <v>0474</v>
      </c>
      <c r="B481" s="489">
        <v>201101427929</v>
      </c>
      <c r="C481" s="243" t="str">
        <v>VILA PRUDENTE</v>
      </c>
      <c r="D481" s="243" t="e">
        <v>#REF!</v>
      </c>
      <c r="E481" s="243" t="str">
        <v>R</v>
      </c>
      <c r="F481" s="490">
        <v>10427.25</v>
      </c>
      <c r="G481" s="491" t="e">
        <v>#REF!</v>
      </c>
      <c r="H481" s="491" t="e">
        <v>#REF!</v>
      </c>
      <c r="I481" s="490">
        <v>0</v>
      </c>
      <c r="J481" s="492" t="str">
        <v>2018/15895-01</v>
      </c>
      <c r="K481" s="490">
        <v>3475.78</v>
      </c>
      <c r="L481" s="490" t="e">
        <v>#REF!</v>
      </c>
    </row>
    <row r="482" spans="1:12">
      <c r="A482" s="485" t="str">
        <v>0475</v>
      </c>
      <c r="B482" s="489">
        <v>201701508385</v>
      </c>
      <c r="C482" s="243" t="str">
        <v>CIDADE LÍDER</v>
      </c>
      <c r="D482" s="243" t="e">
        <v>#REF!</v>
      </c>
      <c r="E482" s="243" t="str">
        <v>R</v>
      </c>
      <c r="F482" s="490">
        <v>3190.93</v>
      </c>
      <c r="G482" s="491" t="e">
        <v>#REF!</v>
      </c>
      <c r="H482" s="491" t="e">
        <v>#REF!</v>
      </c>
      <c r="I482" s="490">
        <v>39546.17</v>
      </c>
      <c r="J482" s="492" t="str">
        <v>2018/15370-00</v>
      </c>
      <c r="K482" s="490">
        <v>1078</v>
      </c>
      <c r="L482" s="490" t="e">
        <v>#REF!</v>
      </c>
    </row>
    <row r="483" spans="1:12">
      <c r="A483" s="485" t="str">
        <v>0476</v>
      </c>
      <c r="B483" s="489">
        <v>201800760252</v>
      </c>
      <c r="C483" s="243" t="str">
        <v>PINHEIROS</v>
      </c>
      <c r="D483" s="243" t="e">
        <v>#REF!</v>
      </c>
      <c r="E483" s="243" t="str">
        <v>R</v>
      </c>
      <c r="F483" s="490">
        <v>5403.28</v>
      </c>
      <c r="G483" s="491" t="e">
        <v>#REF!</v>
      </c>
      <c r="H483" s="491" t="e">
        <v>#REF!</v>
      </c>
      <c r="I483" s="490">
        <v>2615574.2599999998</v>
      </c>
      <c r="J483" s="492" t="str">
        <v>2018/19113-01</v>
      </c>
      <c r="K483" s="490">
        <v>1941.9</v>
      </c>
      <c r="L483" s="490" t="e">
        <v>#REF!</v>
      </c>
    </row>
    <row r="484" spans="1:12">
      <c r="A484" s="485" t="str">
        <v>0477</v>
      </c>
      <c r="B484" s="489">
        <v>201800433782</v>
      </c>
      <c r="C484" s="243" t="str">
        <v>VILA FORMOSA</v>
      </c>
      <c r="D484" s="243" t="e">
        <v>#REF!</v>
      </c>
      <c r="E484" s="243" t="str">
        <v>R</v>
      </c>
      <c r="F484" s="490">
        <v>60</v>
      </c>
      <c r="G484" s="491" t="e">
        <v>#REF!</v>
      </c>
      <c r="H484" s="491" t="e">
        <v>#REF!</v>
      </c>
      <c r="I484" s="490">
        <v>13732.37</v>
      </c>
      <c r="J484" s="492" t="str">
        <v>2019/05515-00</v>
      </c>
      <c r="K484" s="490">
        <v>600</v>
      </c>
      <c r="L484" s="490" t="e">
        <v>#REF!</v>
      </c>
    </row>
    <row r="485" spans="1:12">
      <c r="A485" s="485" t="str">
        <v>0478</v>
      </c>
      <c r="B485" s="489">
        <v>201701739182</v>
      </c>
      <c r="C485" s="243" t="str">
        <v>VILA MEDEIROS</v>
      </c>
      <c r="D485" s="243" t="e">
        <v>#REF!</v>
      </c>
      <c r="E485" s="243" t="str">
        <v>R</v>
      </c>
      <c r="F485" s="490">
        <v>221.25</v>
      </c>
      <c r="G485" s="491" t="e">
        <v>#REF!</v>
      </c>
      <c r="H485" s="491" t="e">
        <v>#REF!</v>
      </c>
      <c r="I485" s="490">
        <v>49695.79</v>
      </c>
      <c r="J485" s="492" t="str">
        <v>2019/05707-00</v>
      </c>
      <c r="K485" s="490">
        <v>600</v>
      </c>
      <c r="L485" s="490" t="e">
        <v>#REF!</v>
      </c>
    </row>
    <row r="486" spans="1:12">
      <c r="A486" s="485" t="str">
        <v>0479</v>
      </c>
      <c r="B486" s="489">
        <v>201800879136</v>
      </c>
      <c r="C486" s="243" t="str">
        <v>MOEMA</v>
      </c>
      <c r="D486" s="243" t="e">
        <v>#REF!</v>
      </c>
      <c r="E486" s="243" t="str">
        <v>R</v>
      </c>
      <c r="F486" s="490">
        <v>680</v>
      </c>
      <c r="G486" s="491" t="e">
        <v>#REF!</v>
      </c>
      <c r="H486" s="491" t="e">
        <v>#REF!</v>
      </c>
      <c r="I486" s="490">
        <v>1093037.52</v>
      </c>
      <c r="J486" s="492" t="str">
        <v>2019/05932-00</v>
      </c>
      <c r="K486" s="490">
        <v>680</v>
      </c>
      <c r="L486" s="490" t="e">
        <v>#REF!</v>
      </c>
    </row>
    <row r="487" spans="1:12">
      <c r="A487" s="485" t="str">
        <v>0480</v>
      </c>
      <c r="B487" s="489">
        <v>201701785478</v>
      </c>
      <c r="C487" s="243" t="str">
        <v>VILA MARIA</v>
      </c>
      <c r="D487" s="243" t="e">
        <v>#REF!</v>
      </c>
      <c r="E487" s="243" t="str">
        <v>nR</v>
      </c>
      <c r="F487" s="490">
        <v>666.35</v>
      </c>
      <c r="G487" s="491" t="e">
        <v>#REF!</v>
      </c>
      <c r="H487" s="491" t="e">
        <v>#REF!</v>
      </c>
      <c r="I487" s="490">
        <v>31432.39</v>
      </c>
      <c r="J487" s="492" t="str">
        <v>2019/05522-00</v>
      </c>
      <c r="K487" s="490">
        <v>670.5</v>
      </c>
      <c r="L487" s="490" t="e">
        <v>#REF!</v>
      </c>
    </row>
    <row r="488" spans="1:12">
      <c r="A488" s="485" t="str">
        <v>0481</v>
      </c>
      <c r="B488" s="489">
        <v>201701744984</v>
      </c>
      <c r="C488" s="243" t="str">
        <v>CONSOLAÇÃO</v>
      </c>
      <c r="D488" s="243" t="e">
        <v>#REF!</v>
      </c>
      <c r="E488" s="243" t="str">
        <v>R</v>
      </c>
      <c r="F488" s="490">
        <v>1850.51</v>
      </c>
      <c r="G488" s="491" t="e">
        <v>#REF!</v>
      </c>
      <c r="H488" s="491" t="e">
        <v>#REF!</v>
      </c>
      <c r="I488" s="490">
        <v>0</v>
      </c>
      <c r="J488" s="492" t="str">
        <v>2019/04447-01</v>
      </c>
      <c r="K488" s="490">
        <v>618</v>
      </c>
      <c r="L488" s="490" t="e">
        <v>#REF!</v>
      </c>
    </row>
    <row r="489" spans="1:12">
      <c r="A489" s="485" t="str">
        <v>0482</v>
      </c>
      <c r="B489" s="489">
        <v>201800363091</v>
      </c>
      <c r="C489" s="243" t="str">
        <v>JARDIM PAULISTA</v>
      </c>
      <c r="D489" s="243" t="e">
        <v>#REF!</v>
      </c>
      <c r="E489" s="243" t="str">
        <v>R</v>
      </c>
      <c r="F489" s="490">
        <v>4821.29</v>
      </c>
      <c r="G489" s="491" t="e">
        <v>#REF!</v>
      </c>
      <c r="H489" s="491" t="e">
        <v>#REF!</v>
      </c>
      <c r="I489" s="490">
        <v>5367565.29</v>
      </c>
      <c r="J489" s="492" t="str">
        <v>2018/10827-00</v>
      </c>
      <c r="K489" s="490">
        <v>1757.48</v>
      </c>
      <c r="L489" s="490" t="e">
        <v>#REF!</v>
      </c>
    </row>
    <row r="490" spans="1:12">
      <c r="A490" s="485" t="str">
        <v>0483</v>
      </c>
      <c r="B490" s="489" t="str">
        <v>2018-0.111.523-7</v>
      </c>
      <c r="C490" s="243" t="str">
        <v>PERUS</v>
      </c>
      <c r="D490" s="243" t="e">
        <v>#REF!</v>
      </c>
      <c r="E490" s="243" t="str">
        <v>R</v>
      </c>
      <c r="F490" s="490">
        <v>36.6</v>
      </c>
      <c r="G490" s="491" t="e">
        <v>#REF!</v>
      </c>
      <c r="H490" s="491" t="e">
        <v>#REF!</v>
      </c>
      <c r="I490" s="490">
        <v>2569.88</v>
      </c>
      <c r="J490" s="492" t="str">
        <v>2019-62132-00</v>
      </c>
      <c r="K490" s="490">
        <v>200</v>
      </c>
      <c r="L490" s="490" t="e">
        <v>#REF!</v>
      </c>
    </row>
    <row r="491" spans="1:12">
      <c r="A491" s="485" t="str">
        <v>0484</v>
      </c>
      <c r="B491" s="489" t="str">
        <v>2017-0.022.208-9</v>
      </c>
      <c r="C491" s="243" t="str">
        <v>BELA VISTA</v>
      </c>
      <c r="D491" s="243" t="e">
        <v>#REF!</v>
      </c>
      <c r="E491" s="243" t="str">
        <v>nR</v>
      </c>
      <c r="F491" s="490">
        <v>71.5</v>
      </c>
      <c r="G491" s="491" t="e">
        <v>#REF!</v>
      </c>
      <c r="H491" s="491" t="e">
        <v>#REF!</v>
      </c>
      <c r="I491" s="490">
        <v>211836.85</v>
      </c>
      <c r="J491" s="492" t="str">
        <v>2019/62660-00</v>
      </c>
      <c r="K491" s="490">
        <v>210</v>
      </c>
      <c r="L491" s="490" t="e">
        <v>#REF!</v>
      </c>
    </row>
    <row r="492" spans="1:12">
      <c r="A492" s="485" t="str">
        <v>0485</v>
      </c>
      <c r="B492" s="489">
        <v>201800398200</v>
      </c>
      <c r="C492" s="243" t="str">
        <v>FREGUESIA DO Ó</v>
      </c>
      <c r="D492" s="243" t="e">
        <v>#REF!</v>
      </c>
      <c r="E492" s="243" t="str">
        <v>R</v>
      </c>
      <c r="F492" s="490">
        <v>498.67</v>
      </c>
      <c r="G492" s="491" t="e">
        <v>#REF!</v>
      </c>
      <c r="H492" s="491" t="e">
        <v>#REF!</v>
      </c>
      <c r="I492" s="490">
        <v>79220.42</v>
      </c>
      <c r="J492" s="492" t="str">
        <v>2019/05961-00</v>
      </c>
      <c r="K492" s="490">
        <v>499.32</v>
      </c>
      <c r="L492" s="490" t="e">
        <v>#REF!</v>
      </c>
    </row>
    <row r="493" spans="1:12">
      <c r="A493" s="485" t="str">
        <v>0486</v>
      </c>
      <c r="B493" s="489" t="str">
        <v>2018-0.028.109-5</v>
      </c>
      <c r="C493" s="243" t="str">
        <v>LAPA</v>
      </c>
      <c r="D493" s="243" t="e">
        <v>#REF!</v>
      </c>
      <c r="E493" s="243" t="str">
        <v>R</v>
      </c>
      <c r="F493" s="490">
        <v>12549.02</v>
      </c>
      <c r="G493" s="491" t="e">
        <v>#REF!</v>
      </c>
      <c r="H493" s="491" t="e">
        <v>#REF!</v>
      </c>
      <c r="I493" s="490">
        <v>8373652.1399999997</v>
      </c>
      <c r="J493" s="492" t="str">
        <v>2018/16181-00</v>
      </c>
      <c r="K493" s="490">
        <v>4344.75</v>
      </c>
      <c r="L493" s="490" t="e">
        <v>#REF!</v>
      </c>
    </row>
    <row r="494" spans="1:12">
      <c r="A494" s="485" t="str">
        <v>0487</v>
      </c>
      <c r="B494" s="489" t="str">
        <v>2018-0.033.530-6</v>
      </c>
      <c r="C494" s="243" t="str">
        <v>BUTANTÃ</v>
      </c>
      <c r="D494" s="243" t="e">
        <v>#REF!</v>
      </c>
      <c r="E494" s="243" t="str">
        <v>nR</v>
      </c>
      <c r="F494" s="490">
        <v>80.41</v>
      </c>
      <c r="G494" s="491" t="e">
        <v>#REF!</v>
      </c>
      <c r="H494" s="491" t="e">
        <v>#REF!</v>
      </c>
      <c r="I494" s="490">
        <v>173175.25</v>
      </c>
      <c r="J494" s="492" t="str">
        <v>2019/62663-01</v>
      </c>
      <c r="K494" s="490">
        <v>660.63</v>
      </c>
      <c r="L494" s="490" t="e">
        <v>#REF!</v>
      </c>
    </row>
    <row r="495" spans="1:12">
      <c r="A495" s="485" t="str">
        <v>0488</v>
      </c>
      <c r="B495" s="489">
        <v>201701535420</v>
      </c>
      <c r="C495" s="243" t="str">
        <v>BUTANTÃ</v>
      </c>
      <c r="D495" s="243" t="e">
        <v>#REF!</v>
      </c>
      <c r="E495" s="243" t="str">
        <v>R</v>
      </c>
      <c r="F495" s="490">
        <v>6328.83</v>
      </c>
      <c r="G495" s="491" t="e">
        <v>#REF!</v>
      </c>
      <c r="H495" s="491" t="e">
        <v>#REF!</v>
      </c>
      <c r="I495" s="490">
        <v>1787386.8299999998</v>
      </c>
      <c r="J495" s="492" t="str">
        <v>2018/15101-00</v>
      </c>
      <c r="K495" s="490">
        <v>2277.5</v>
      </c>
      <c r="L495" s="490" t="e">
        <v>#REF!</v>
      </c>
    </row>
    <row r="496" spans="1:12">
      <c r="A496" s="485" t="str">
        <v>0488</v>
      </c>
      <c r="B496" s="489">
        <v>201701535420</v>
      </c>
      <c r="C496" s="243" t="str">
        <v>BUTANTÃ</v>
      </c>
      <c r="D496" s="243" t="e">
        <v>#REF!</v>
      </c>
      <c r="E496" s="243" t="str">
        <v>nR</v>
      </c>
      <c r="F496" s="490">
        <v>56.92</v>
      </c>
      <c r="G496" s="491" t="e">
        <v>#REF!</v>
      </c>
      <c r="H496" s="491" t="e">
        <v>#REF!</v>
      </c>
      <c r="I496" s="490">
        <v>34240.550000000003</v>
      </c>
      <c r="J496" s="492" t="str">
        <v>2018/15101-00</v>
      </c>
      <c r="K496" s="490">
        <v>2277.5</v>
      </c>
      <c r="L496" s="490" t="e">
        <v>#REF!</v>
      </c>
    </row>
    <row r="497" spans="1:12">
      <c r="A497" s="485" t="str">
        <v>0489</v>
      </c>
      <c r="B497" s="489">
        <v>201701649795</v>
      </c>
      <c r="C497" s="243" t="str">
        <v>ITAIM BIBI</v>
      </c>
      <c r="D497" s="243" t="e">
        <v>#REF!</v>
      </c>
      <c r="E497" s="243" t="str">
        <v>nR</v>
      </c>
      <c r="F497" s="490">
        <v>799.97</v>
      </c>
      <c r="G497" s="491" t="e">
        <v>#REF!</v>
      </c>
      <c r="H497" s="491" t="e">
        <v>#REF!</v>
      </c>
      <c r="I497" s="490">
        <v>0</v>
      </c>
      <c r="J497" s="492" t="str">
        <v>2019/05330-00</v>
      </c>
      <c r="K497" s="490">
        <v>800</v>
      </c>
      <c r="L497" s="490" t="e">
        <v>#REF!</v>
      </c>
    </row>
    <row r="498" spans="1:12">
      <c r="A498" s="485" t="str">
        <v>0490</v>
      </c>
      <c r="B498" s="489">
        <v>201800581471</v>
      </c>
      <c r="C498" s="243" t="str">
        <v>FREGUESIA DO Ó</v>
      </c>
      <c r="D498" s="243" t="e">
        <v>#REF!</v>
      </c>
      <c r="E498" s="243" t="str">
        <v>R</v>
      </c>
      <c r="F498" s="490">
        <v>65.98</v>
      </c>
      <c r="G498" s="491" t="e">
        <v>#REF!</v>
      </c>
      <c r="H498" s="491" t="e">
        <v>#REF!</v>
      </c>
      <c r="I498" s="490">
        <v>10393.23</v>
      </c>
      <c r="J498" s="492" t="str">
        <v>2019/06760-00</v>
      </c>
      <c r="K498" s="490">
        <v>406</v>
      </c>
      <c r="L498" s="490" t="e">
        <v>#REF!</v>
      </c>
    </row>
    <row r="499" spans="1:12">
      <c r="A499" s="485" t="str">
        <v>0491</v>
      </c>
      <c r="B499" s="489">
        <v>201602771339</v>
      </c>
      <c r="C499" s="243" t="str">
        <v>LAPA</v>
      </c>
      <c r="D499" s="243" t="e">
        <v>#REF!</v>
      </c>
      <c r="E499" s="243" t="str">
        <v>R</v>
      </c>
      <c r="F499" s="490">
        <v>3100.43</v>
      </c>
      <c r="G499" s="491" t="e">
        <v>#REF!</v>
      </c>
      <c r="H499" s="491" t="e">
        <v>#REF!</v>
      </c>
      <c r="I499" s="490">
        <v>1576209.9</v>
      </c>
      <c r="J499" s="492" t="str">
        <v>2018/04826-01</v>
      </c>
      <c r="K499" s="490">
        <v>3515.2</v>
      </c>
      <c r="L499" s="490" t="e">
        <v>#REF!</v>
      </c>
    </row>
    <row r="500" spans="1:12">
      <c r="A500" s="485" t="str">
        <v>0492</v>
      </c>
      <c r="B500" s="489">
        <v>201500747005</v>
      </c>
      <c r="C500" s="243" t="str">
        <v>PERDIZES</v>
      </c>
      <c r="D500" s="243" t="e">
        <v>#REF!</v>
      </c>
      <c r="E500" s="243" t="str">
        <v>R</v>
      </c>
      <c r="F500" s="490">
        <v>2949.86</v>
      </c>
      <c r="G500" s="491" t="e">
        <v>#REF!</v>
      </c>
      <c r="H500" s="491" t="e">
        <v>#REF!</v>
      </c>
      <c r="I500" s="490">
        <v>2248894.4300000002</v>
      </c>
      <c r="J500" s="492" t="str">
        <v>2018/06495-00</v>
      </c>
      <c r="K500" s="490">
        <v>1180</v>
      </c>
      <c r="L500" s="490" t="e">
        <v>#REF!</v>
      </c>
    </row>
    <row r="501" spans="1:12">
      <c r="A501" s="485" t="str">
        <v>0493</v>
      </c>
      <c r="B501" s="489">
        <v>201701862766</v>
      </c>
      <c r="C501" s="243" t="str">
        <v>CAMPO BELO</v>
      </c>
      <c r="D501" s="243" t="e">
        <v>#REF!</v>
      </c>
      <c r="E501" s="243" t="str">
        <v>R</v>
      </c>
      <c r="F501" s="490">
        <v>2420.9499999999998</v>
      </c>
      <c r="G501" s="491" t="e">
        <v>#REF!</v>
      </c>
      <c r="H501" s="491" t="e">
        <v>#REF!</v>
      </c>
      <c r="I501" s="490">
        <v>2264072.44</v>
      </c>
      <c r="J501" s="492" t="str">
        <v>2019/07247-00</v>
      </c>
      <c r="K501" s="490">
        <v>2420.9499999999998</v>
      </c>
      <c r="L501" s="490" t="e">
        <v>#REF!</v>
      </c>
    </row>
    <row r="502" spans="1:12">
      <c r="A502" s="485" t="str">
        <v>0494</v>
      </c>
      <c r="B502" s="489">
        <v>201800210821</v>
      </c>
      <c r="C502" s="243" t="str">
        <v>ITAIM BIBI</v>
      </c>
      <c r="D502" s="243" t="e">
        <v>#REF!</v>
      </c>
      <c r="E502" s="243" t="str">
        <v>R</v>
      </c>
      <c r="F502" s="490">
        <v>1944</v>
      </c>
      <c r="G502" s="491" t="e">
        <v>#REF!</v>
      </c>
      <c r="H502" s="491" t="e">
        <v>#REF!</v>
      </c>
      <c r="I502" s="490">
        <v>2306855.2799999998</v>
      </c>
      <c r="J502" s="492" t="str">
        <v>2019/02192-00</v>
      </c>
      <c r="K502" s="490">
        <v>648</v>
      </c>
      <c r="L502" s="490" t="e">
        <v>#REF!</v>
      </c>
    </row>
    <row r="503" spans="1:12">
      <c r="A503" s="485" t="str">
        <v>0495</v>
      </c>
      <c r="B503" s="489">
        <v>201701789554</v>
      </c>
      <c r="C503" s="243" t="str">
        <v>SAÚDE</v>
      </c>
      <c r="D503" s="243" t="e">
        <v>#REF!</v>
      </c>
      <c r="E503" s="243" t="str">
        <v>R</v>
      </c>
      <c r="F503" s="490">
        <v>2938.97</v>
      </c>
      <c r="G503" s="491" t="e">
        <v>#REF!</v>
      </c>
      <c r="H503" s="491" t="e">
        <v>#REF!</v>
      </c>
      <c r="I503" s="490">
        <v>1442733.97</v>
      </c>
      <c r="J503" s="492" t="str">
        <v>2018/12799-00</v>
      </c>
      <c r="K503" s="490">
        <v>1085</v>
      </c>
      <c r="L503" s="490" t="e">
        <v>#REF!</v>
      </c>
    </row>
    <row r="504" spans="1:12">
      <c r="A504" s="485" t="str">
        <v>0496</v>
      </c>
      <c r="B504" s="489" t="str">
        <v>2018-0.078.948-0</v>
      </c>
      <c r="C504" s="243" t="str">
        <v>JABAQUARA</v>
      </c>
      <c r="D504" s="243" t="e">
        <v>#REF!</v>
      </c>
      <c r="E504" s="243" t="str">
        <v>nR</v>
      </c>
      <c r="F504" s="490">
        <v>38.06</v>
      </c>
      <c r="G504" s="491" t="e">
        <v>#REF!</v>
      </c>
      <c r="H504" s="491" t="e">
        <v>#REF!</v>
      </c>
      <c r="I504" s="490">
        <v>35463.51</v>
      </c>
      <c r="J504" s="492" t="str">
        <v>2019/62956-00</v>
      </c>
      <c r="K504" s="490">
        <v>660.14</v>
      </c>
      <c r="L504" s="490" t="e">
        <v>#REF!</v>
      </c>
    </row>
    <row r="505" spans="1:12">
      <c r="A505" s="485" t="str">
        <v>0497</v>
      </c>
      <c r="B505" s="489">
        <v>200903017101</v>
      </c>
      <c r="C505" s="243" t="str">
        <v>BELÉM</v>
      </c>
      <c r="D505" s="243" t="e">
        <v>#REF!</v>
      </c>
      <c r="E505" s="243" t="str">
        <v>R</v>
      </c>
      <c r="F505" s="490">
        <v>120.01</v>
      </c>
      <c r="G505" s="491" t="e">
        <v>#REF!</v>
      </c>
      <c r="H505" s="491" t="e">
        <v>#REF!</v>
      </c>
      <c r="I505" s="490">
        <v>38679.54</v>
      </c>
      <c r="J505" s="492" t="str">
        <v>2018/19015-00</v>
      </c>
      <c r="K505" s="490">
        <v>3312.84</v>
      </c>
      <c r="L505" s="490" t="e">
        <v>#REF!</v>
      </c>
    </row>
    <row r="506" spans="1:12">
      <c r="A506" s="485" t="str">
        <v>0498</v>
      </c>
      <c r="B506" s="489">
        <v>201800801013</v>
      </c>
      <c r="C506" s="243" t="str">
        <v>PIRITUBA</v>
      </c>
      <c r="D506" s="243" t="e">
        <v>#REF!</v>
      </c>
      <c r="E506" s="243" t="str">
        <v>R</v>
      </c>
      <c r="F506" s="490">
        <v>805.89</v>
      </c>
      <c r="G506" s="491" t="e">
        <v>#REF!</v>
      </c>
      <c r="H506" s="491" t="e">
        <v>#REF!</v>
      </c>
      <c r="I506" s="490">
        <v>75905.69</v>
      </c>
      <c r="J506" s="492" t="str">
        <v>2019/05957-00</v>
      </c>
      <c r="K506" s="490">
        <v>500</v>
      </c>
      <c r="L506" s="490" t="e">
        <v>#REF!</v>
      </c>
    </row>
    <row r="507" spans="1:12">
      <c r="A507" s="485" t="str">
        <v>0499</v>
      </c>
      <c r="B507" s="489">
        <v>201801127839</v>
      </c>
      <c r="C507" s="243" t="str">
        <v>MOEMA</v>
      </c>
      <c r="D507" s="243" t="e">
        <v>#REF!</v>
      </c>
      <c r="E507" s="243" t="str">
        <v>R</v>
      </c>
      <c r="F507" s="490">
        <v>1503.18</v>
      </c>
      <c r="G507" s="491" t="e">
        <v>#REF!</v>
      </c>
      <c r="H507" s="491" t="e">
        <v>#REF!</v>
      </c>
      <c r="I507" s="490">
        <v>2124562.1800000002</v>
      </c>
      <c r="J507" s="492" t="str">
        <v>2019/04440-00</v>
      </c>
      <c r="K507" s="490">
        <v>729.08</v>
      </c>
      <c r="L507" s="490" t="e">
        <v>#REF!</v>
      </c>
    </row>
    <row r="508" spans="1:12">
      <c r="A508" s="485" t="str">
        <v>0500</v>
      </c>
      <c r="B508" s="489">
        <v>201801152701</v>
      </c>
      <c r="C508" s="243" t="str">
        <v>LIMÃO</v>
      </c>
      <c r="D508" s="243" t="e">
        <v>#REF!</v>
      </c>
      <c r="E508" s="243" t="str">
        <v>R</v>
      </c>
      <c r="F508" s="490">
        <v>59.28</v>
      </c>
      <c r="G508" s="491" t="e">
        <v>#REF!</v>
      </c>
      <c r="H508" s="491" t="e">
        <v>#REF!</v>
      </c>
      <c r="I508" s="490">
        <v>12442.52</v>
      </c>
      <c r="J508" s="492" t="str">
        <v>2019/07241-00</v>
      </c>
      <c r="K508" s="490">
        <v>249.92</v>
      </c>
      <c r="L508" s="490" t="e">
        <v>#REF!</v>
      </c>
    </row>
    <row r="509" spans="1:12">
      <c r="A509" s="485" t="str">
        <v>0501</v>
      </c>
      <c r="B509" s="489">
        <v>201701665782</v>
      </c>
      <c r="C509" s="243" t="str">
        <v>ITAIM BIBI</v>
      </c>
      <c r="D509" s="243" t="e">
        <v>#REF!</v>
      </c>
      <c r="E509" s="243" t="str">
        <v>R</v>
      </c>
      <c r="F509" s="490">
        <v>4874.55</v>
      </c>
      <c r="G509" s="491" t="e">
        <v>#REF!</v>
      </c>
      <c r="H509" s="491" t="e">
        <v>#REF!</v>
      </c>
      <c r="I509" s="490">
        <v>2177727.4500000002</v>
      </c>
      <c r="J509" s="492" t="str">
        <v>2018/13862-01</v>
      </c>
      <c r="K509" s="490">
        <v>1821.01</v>
      </c>
      <c r="L509" s="490" t="e">
        <v>#REF!</v>
      </c>
    </row>
    <row r="510" spans="1:12">
      <c r="A510" s="485" t="str">
        <v>0502</v>
      </c>
      <c r="B510" s="489">
        <v>201900059505</v>
      </c>
      <c r="C510" s="243" t="str">
        <v>ARICANDUVA</v>
      </c>
      <c r="D510" s="243" t="e">
        <v>#REF!</v>
      </c>
      <c r="E510" s="243" t="str">
        <v>R</v>
      </c>
      <c r="F510" s="490">
        <v>311.54000000000002</v>
      </c>
      <c r="G510" s="491" t="e">
        <v>#REF!</v>
      </c>
      <c r="H510" s="491" t="e">
        <v>#REF!</v>
      </c>
      <c r="I510" s="490">
        <v>39755.39</v>
      </c>
      <c r="J510" s="492" t="str">
        <v>2019/07626-00</v>
      </c>
      <c r="K510" s="490">
        <v>500</v>
      </c>
      <c r="L510" s="490" t="e">
        <v>#REF!</v>
      </c>
    </row>
    <row r="511" spans="1:12">
      <c r="A511" s="485" t="str">
        <v>0503</v>
      </c>
      <c r="B511" s="489">
        <v>201800595600</v>
      </c>
      <c r="C511" s="243" t="str">
        <v>CAMPO BELO</v>
      </c>
      <c r="D511" s="243" t="e">
        <v>#REF!</v>
      </c>
      <c r="E511" s="243" t="str">
        <v>R</v>
      </c>
      <c r="F511" s="490">
        <v>2658.59</v>
      </c>
      <c r="G511" s="491" t="e">
        <v>#REF!</v>
      </c>
      <c r="H511" s="491" t="e">
        <v>#REF!</v>
      </c>
      <c r="I511" s="490">
        <v>2129505.81</v>
      </c>
      <c r="J511" s="492" t="str">
        <v>2019/07825-00</v>
      </c>
      <c r="K511" s="490">
        <v>950.05</v>
      </c>
      <c r="L511" s="490" t="e">
        <v>#REF!</v>
      </c>
    </row>
    <row r="512" spans="1:12">
      <c r="A512" s="485" t="str">
        <v>0504</v>
      </c>
      <c r="B512" s="489">
        <v>201602730373</v>
      </c>
      <c r="C512" s="243" t="str">
        <v>VILA MARIANA</v>
      </c>
      <c r="D512" s="243" t="e">
        <v>#REF!</v>
      </c>
      <c r="E512" s="243" t="str">
        <v>R</v>
      </c>
      <c r="F512" s="490">
        <v>6893.65</v>
      </c>
      <c r="G512" s="491" t="e">
        <v>#REF!</v>
      </c>
      <c r="H512" s="491" t="e">
        <v>#REF!</v>
      </c>
      <c r="I512" s="490">
        <v>4201175.1500000004</v>
      </c>
      <c r="J512" s="492" t="str">
        <v>2018/11540-00</v>
      </c>
      <c r="K512" s="490">
        <v>2328.3000000000002</v>
      </c>
      <c r="L512" s="490" t="e">
        <v>#REF!</v>
      </c>
    </row>
    <row r="513" spans="1:12">
      <c r="A513" s="485" t="str">
        <v>0505</v>
      </c>
      <c r="B513" s="489">
        <v>201801255438</v>
      </c>
      <c r="C513" s="243" t="str">
        <v>VILA MATILDE</v>
      </c>
      <c r="D513" s="243" t="e">
        <v>#REF!</v>
      </c>
      <c r="E513" s="243" t="str">
        <v>R</v>
      </c>
      <c r="F513" s="490">
        <v>1805.2</v>
      </c>
      <c r="G513" s="491" t="e">
        <v>#REF!</v>
      </c>
      <c r="H513" s="491" t="e">
        <v>#REF!</v>
      </c>
      <c r="I513" s="490">
        <v>122270.1</v>
      </c>
      <c r="J513" s="492" t="str">
        <v>2019/04870-00</v>
      </c>
      <c r="K513" s="490">
        <v>650</v>
      </c>
      <c r="L513" s="490" t="e">
        <v>#REF!</v>
      </c>
    </row>
    <row r="514" spans="1:12">
      <c r="A514" s="485" t="str">
        <v>0506</v>
      </c>
      <c r="B514" s="489" t="str">
        <v>2019-0.033.771-8</v>
      </c>
      <c r="C514" s="243" t="str">
        <v>VILA PRUDENTE</v>
      </c>
      <c r="D514" s="243" t="e">
        <v>#REF!</v>
      </c>
      <c r="E514" s="243" t="str">
        <v>nR</v>
      </c>
      <c r="F514" s="490">
        <v>625.55999999999995</v>
      </c>
      <c r="G514" s="491" t="e">
        <v>#REF!</v>
      </c>
      <c r="H514" s="491" t="e">
        <v>#REF!</v>
      </c>
      <c r="I514" s="490">
        <v>129279.85</v>
      </c>
      <c r="J514" s="492" t="str">
        <v>2021-64195-00</v>
      </c>
      <c r="K514" s="490">
        <v>680</v>
      </c>
      <c r="L514" s="490" t="e">
        <v>#REF!</v>
      </c>
    </row>
    <row r="515" spans="1:12">
      <c r="A515" s="485" t="str">
        <v>0507</v>
      </c>
      <c r="B515" s="489" t="str">
        <v>2017-0.118.089-4</v>
      </c>
      <c r="C515" s="243" t="str">
        <v>VILA MARIA</v>
      </c>
      <c r="D515" s="243" t="e">
        <v>#REF!</v>
      </c>
      <c r="E515" s="243" t="str">
        <v>nR</v>
      </c>
      <c r="F515" s="490">
        <v>90.7</v>
      </c>
      <c r="G515" s="491" t="e">
        <v>#REF!</v>
      </c>
      <c r="H515" s="491" t="e">
        <v>#REF!</v>
      </c>
      <c r="I515" s="490">
        <v>38307.82</v>
      </c>
      <c r="J515" s="492" t="str">
        <v>2019/63265-00</v>
      </c>
      <c r="K515" s="490">
        <v>202</v>
      </c>
      <c r="L515" s="490" t="e">
        <v>#REF!</v>
      </c>
    </row>
    <row r="516" spans="1:12">
      <c r="A516" s="485" t="str">
        <v>0508</v>
      </c>
      <c r="B516" s="489" t="str">
        <v>6023.2019/0002481-2</v>
      </c>
      <c r="C516" s="243" t="str">
        <v>SANTO AMARO</v>
      </c>
      <c r="D516" s="243" t="e">
        <v>#REF!</v>
      </c>
      <c r="E516" s="243" t="str">
        <v>R</v>
      </c>
      <c r="F516" s="490">
        <v>2840.91</v>
      </c>
      <c r="G516" s="491" t="e">
        <v>#REF!</v>
      </c>
      <c r="H516" s="491" t="e">
        <v>#REF!</v>
      </c>
      <c r="I516" s="490">
        <v>936098.49</v>
      </c>
      <c r="J516" s="492" t="str">
        <v>2019/17621-00</v>
      </c>
      <c r="K516" s="490">
        <v>1000</v>
      </c>
      <c r="L516" s="490" t="e">
        <v>#REF!</v>
      </c>
    </row>
    <row r="517" spans="1:12">
      <c r="A517" s="485" t="str">
        <v>0509</v>
      </c>
      <c r="B517" s="489" t="str">
        <v>2017-0.158.257-7</v>
      </c>
      <c r="C517" s="243" t="str">
        <v>JABAQUARA</v>
      </c>
      <c r="D517" s="243" t="e">
        <v>#REF!</v>
      </c>
      <c r="E517" s="243" t="str">
        <v>nR</v>
      </c>
      <c r="F517" s="490">
        <v>53.85</v>
      </c>
      <c r="G517" s="491" t="e">
        <v>#REF!</v>
      </c>
      <c r="H517" s="491" t="e">
        <v>#REF!</v>
      </c>
      <c r="I517" s="490">
        <v>32433.74</v>
      </c>
      <c r="J517" s="492" t="str">
        <v>2019/63267-00</v>
      </c>
      <c r="K517" s="490">
        <v>109.8</v>
      </c>
      <c r="L517" s="490" t="e">
        <v>#REF!</v>
      </c>
    </row>
    <row r="518" spans="1:12">
      <c r="A518" s="485" t="str">
        <v>0510</v>
      </c>
      <c r="B518" s="489" t="str">
        <v>2017-0.116.732-4</v>
      </c>
      <c r="C518" s="243" t="str">
        <v>FREGUESIA DO Ó</v>
      </c>
      <c r="D518" s="243" t="e">
        <v>#REF!</v>
      </c>
      <c r="E518" s="243" t="str">
        <v>R</v>
      </c>
      <c r="F518" s="490">
        <v>46</v>
      </c>
      <c r="G518" s="491" t="e">
        <v>#REF!</v>
      </c>
      <c r="H518" s="491" t="e">
        <v>#REF!</v>
      </c>
      <c r="I518" s="490">
        <v>15999.03</v>
      </c>
      <c r="J518" s="492" t="str">
        <v>2019/63571-00</v>
      </c>
      <c r="K518" s="490">
        <v>200</v>
      </c>
      <c r="L518" s="490" t="e">
        <v>#REF!</v>
      </c>
    </row>
    <row r="519" spans="1:12">
      <c r="A519" s="485" t="str">
        <v>0511</v>
      </c>
      <c r="B519" s="489">
        <v>201701012487</v>
      </c>
      <c r="C519" s="243" t="str">
        <v>RIO PEQUENO</v>
      </c>
      <c r="D519" s="243" t="e">
        <v>#REF!</v>
      </c>
      <c r="E519" s="243" t="str">
        <v>R</v>
      </c>
      <c r="F519" s="490">
        <v>143.57</v>
      </c>
      <c r="G519" s="491" t="e">
        <v>#REF!</v>
      </c>
      <c r="H519" s="491" t="e">
        <v>#REF!</v>
      </c>
      <c r="I519" s="490">
        <v>60669.59</v>
      </c>
      <c r="J519" s="492" t="str">
        <v>2019/07497-00</v>
      </c>
      <c r="K519" s="490">
        <v>267.43</v>
      </c>
      <c r="L519" s="490" t="e">
        <v>#REF!</v>
      </c>
    </row>
    <row r="520" spans="1:12">
      <c r="A520" s="485" t="str">
        <v>0512</v>
      </c>
      <c r="B520" s="489">
        <v>201800620280</v>
      </c>
      <c r="C520" s="243" t="str">
        <v>VILA MARIANA</v>
      </c>
      <c r="D520" s="243" t="e">
        <v>#REF!</v>
      </c>
      <c r="E520" s="243" t="str">
        <v>R</v>
      </c>
      <c r="F520" s="490">
        <v>6904.89</v>
      </c>
      <c r="G520" s="491" t="e">
        <v>#REF!</v>
      </c>
      <c r="H520" s="491" t="e">
        <v>#REF!</v>
      </c>
      <c r="I520" s="490">
        <v>3816375.42</v>
      </c>
      <c r="J520" s="492" t="str">
        <v>2018/16906-00</v>
      </c>
      <c r="K520" s="490">
        <v>2483.63</v>
      </c>
      <c r="L520" s="490" t="e">
        <v>#REF!</v>
      </c>
    </row>
    <row r="521" spans="1:12">
      <c r="A521" s="485" t="str">
        <v>0513</v>
      </c>
      <c r="B521" s="489">
        <v>201400059573</v>
      </c>
      <c r="C521" s="243" t="str">
        <v>BELÉM</v>
      </c>
      <c r="D521" s="243" t="e">
        <v>#REF!</v>
      </c>
      <c r="E521" s="243" t="str">
        <v>nR</v>
      </c>
      <c r="F521" s="490">
        <v>307.89999999999998</v>
      </c>
      <c r="G521" s="491" t="e">
        <v>#REF!</v>
      </c>
      <c r="H521" s="491" t="e">
        <v>#REF!</v>
      </c>
      <c r="I521" s="490">
        <v>151999.19</v>
      </c>
      <c r="J521" s="492" t="str">
        <v>2019/07573-00</v>
      </c>
      <c r="K521" s="490">
        <v>2005.64</v>
      </c>
      <c r="L521" s="490" t="e">
        <v>#REF!</v>
      </c>
    </row>
    <row r="522" spans="1:12">
      <c r="A522" s="485" t="str">
        <v>0514</v>
      </c>
      <c r="B522" s="489">
        <v>201602378823</v>
      </c>
      <c r="C522" s="243" t="str">
        <v>BOM RETIRO</v>
      </c>
      <c r="D522" s="243" t="e">
        <v>#REF!</v>
      </c>
      <c r="E522" s="243" t="str">
        <v>nR</v>
      </c>
      <c r="F522" s="490">
        <v>1020.2</v>
      </c>
      <c r="G522" s="491" t="e">
        <v>#REF!</v>
      </c>
      <c r="H522" s="491" t="e">
        <v>#REF!</v>
      </c>
      <c r="I522" s="490">
        <v>2845663.98</v>
      </c>
      <c r="J522" s="492" t="str">
        <v>2019/07293-00</v>
      </c>
      <c r="K522" s="490">
        <v>3047.14</v>
      </c>
      <c r="L522" s="490" t="e">
        <v>#REF!</v>
      </c>
    </row>
    <row r="523" spans="1:12">
      <c r="A523" s="485" t="str">
        <v>0515</v>
      </c>
      <c r="B523" s="489">
        <v>201502705547</v>
      </c>
      <c r="C523" s="243" t="str">
        <v>VILA MARIANA</v>
      </c>
      <c r="D523" s="243" t="e">
        <v>#REF!</v>
      </c>
      <c r="E523" s="243" t="str">
        <v>R</v>
      </c>
      <c r="F523" s="490">
        <v>5537.23</v>
      </c>
      <c r="G523" s="491" t="e">
        <v>#REF!</v>
      </c>
      <c r="H523" s="491" t="e">
        <v>#REF!</v>
      </c>
      <c r="I523" s="490">
        <v>0</v>
      </c>
      <c r="J523" s="492" t="str">
        <v>2018/06641-01</v>
      </c>
      <c r="K523" s="490">
        <v>1926.82</v>
      </c>
      <c r="L523" s="490" t="e">
        <v>#REF!</v>
      </c>
    </row>
    <row r="524" spans="1:12">
      <c r="A524" s="485" t="str">
        <v>0516</v>
      </c>
      <c r="B524" s="489" t="str">
        <v>2018-0.093.783-7</v>
      </c>
      <c r="C524" s="243" t="str">
        <v>JABAQUARA</v>
      </c>
      <c r="D524" s="243" t="e">
        <v>#REF!</v>
      </c>
      <c r="E524" s="243" t="str">
        <v>R</v>
      </c>
      <c r="F524" s="490">
        <v>9052.44</v>
      </c>
      <c r="G524" s="491" t="e">
        <v>#REF!</v>
      </c>
      <c r="H524" s="491" t="e">
        <v>#REF!</v>
      </c>
      <c r="I524" s="490">
        <v>2344289.44</v>
      </c>
      <c r="J524" s="492" t="str">
        <v>2019/01142-00</v>
      </c>
      <c r="K524" s="490">
        <v>3319.6</v>
      </c>
      <c r="L524" s="490" t="e">
        <v>#REF!</v>
      </c>
    </row>
    <row r="525" spans="1:12">
      <c r="A525" s="485" t="str">
        <v>0517</v>
      </c>
      <c r="B525" s="489">
        <v>201503382342</v>
      </c>
      <c r="C525" s="243" t="str">
        <v>SANTO AMARO</v>
      </c>
      <c r="D525" s="243" t="e">
        <v>#REF!</v>
      </c>
      <c r="E525" s="243" t="str">
        <v>R</v>
      </c>
      <c r="F525" s="490">
        <v>4514.4399999999996</v>
      </c>
      <c r="G525" s="491" t="e">
        <v>#REF!</v>
      </c>
      <c r="H525" s="491" t="e">
        <v>#REF!</v>
      </c>
      <c r="I525" s="490">
        <v>1953778.57</v>
      </c>
      <c r="J525" s="492" t="str">
        <v>2018/15274-00</v>
      </c>
      <c r="K525" s="490">
        <v>1600</v>
      </c>
      <c r="L525" s="490" t="e">
        <v>#REF!</v>
      </c>
    </row>
    <row r="526" spans="1:12">
      <c r="A526" s="485" t="str">
        <v>0518</v>
      </c>
      <c r="B526" s="489">
        <v>201503408686</v>
      </c>
      <c r="C526" s="243" t="str">
        <v>LAPA</v>
      </c>
      <c r="D526" s="243" t="e">
        <v>#REF!</v>
      </c>
      <c r="E526" s="243" t="str">
        <v>R</v>
      </c>
      <c r="F526" s="490">
        <v>2671.66</v>
      </c>
      <c r="G526" s="491" t="e">
        <v>#REF!</v>
      </c>
      <c r="H526" s="491" t="e">
        <v>#REF!</v>
      </c>
      <c r="I526" s="490">
        <v>1403556.59</v>
      </c>
      <c r="J526" s="492" t="str">
        <v>2018/12262-00</v>
      </c>
      <c r="K526" s="490">
        <v>2671.66</v>
      </c>
      <c r="L526" s="490" t="e">
        <v>#REF!</v>
      </c>
    </row>
    <row r="527" spans="1:12">
      <c r="A527" s="485" t="str">
        <v>0519</v>
      </c>
      <c r="B527" s="489">
        <v>201800064507</v>
      </c>
      <c r="C527" s="243" t="str">
        <v>ÁGUA RASA</v>
      </c>
      <c r="D527" s="243" t="e">
        <v>#REF!</v>
      </c>
      <c r="E527" s="243" t="str">
        <v>R</v>
      </c>
      <c r="F527" s="490">
        <v>22.25</v>
      </c>
      <c r="G527" s="491" t="e">
        <v>#REF!</v>
      </c>
      <c r="H527" s="491" t="e">
        <v>#REF!</v>
      </c>
      <c r="I527" s="490">
        <v>14698.1</v>
      </c>
      <c r="J527" s="492" t="str">
        <v>2019/07579-00</v>
      </c>
      <c r="K527" s="490">
        <v>216.75</v>
      </c>
      <c r="L527" s="490" t="e">
        <v>#REF!</v>
      </c>
    </row>
    <row r="528" spans="1:12">
      <c r="A528" s="485" t="str">
        <v>0520</v>
      </c>
      <c r="B528" s="489">
        <v>201800134424</v>
      </c>
      <c r="C528" s="243" t="str">
        <v>BELA VISTA</v>
      </c>
      <c r="D528" s="243" t="e">
        <v>#REF!</v>
      </c>
      <c r="E528" s="243" t="str">
        <v>R</v>
      </c>
      <c r="F528" s="490">
        <v>2245.77</v>
      </c>
      <c r="G528" s="491" t="e">
        <v>#REF!</v>
      </c>
      <c r="H528" s="491" t="e">
        <v>#REF!</v>
      </c>
      <c r="I528" s="490">
        <v>1688963.1199999999</v>
      </c>
      <c r="J528" s="492" t="str">
        <v>2018/19612-00</v>
      </c>
      <c r="K528" s="490">
        <v>4553.5200000000004</v>
      </c>
      <c r="L528" s="490" t="e">
        <v>#REF!</v>
      </c>
    </row>
    <row r="529" spans="1:12">
      <c r="A529" s="485" t="str">
        <v>0520</v>
      </c>
      <c r="B529" s="489">
        <v>201800134424</v>
      </c>
      <c r="C529" s="243" t="str">
        <v>BELA VISTA</v>
      </c>
      <c r="D529" s="243" t="e">
        <v>#REF!</v>
      </c>
      <c r="E529" s="243" t="str">
        <v>nR</v>
      </c>
      <c r="F529" s="490">
        <v>117.35</v>
      </c>
      <c r="G529" s="491" t="e">
        <v>#REF!</v>
      </c>
      <c r="H529" s="491" t="e">
        <v>#REF!</v>
      </c>
      <c r="I529" s="490">
        <v>196948.82</v>
      </c>
      <c r="J529" s="492" t="str">
        <v>2018/19612-00</v>
      </c>
      <c r="K529" s="490">
        <v>4553.5200000000004</v>
      </c>
      <c r="L529" s="490" t="e">
        <v>#REF!</v>
      </c>
    </row>
    <row r="530" spans="1:12">
      <c r="A530" s="485" t="str">
        <v>0521</v>
      </c>
      <c r="B530" s="489">
        <v>201800126421</v>
      </c>
      <c r="C530" s="243" t="str">
        <v>VILA MEDEIROS</v>
      </c>
      <c r="D530" s="243" t="e">
        <v>#REF!</v>
      </c>
      <c r="E530" s="243" t="str">
        <v>R</v>
      </c>
      <c r="F530" s="490">
        <v>114.18</v>
      </c>
      <c r="G530" s="491" t="e">
        <v>#REF!</v>
      </c>
      <c r="H530" s="491" t="e">
        <v>#REF!</v>
      </c>
      <c r="I530" s="490">
        <v>38341.230000000003</v>
      </c>
      <c r="J530" s="492" t="str">
        <v>2019/07240-00</v>
      </c>
      <c r="K530" s="490">
        <v>450</v>
      </c>
      <c r="L530" s="490" t="e">
        <v>#REF!</v>
      </c>
    </row>
    <row r="531" spans="1:12">
      <c r="A531" s="485" t="str">
        <v>0522</v>
      </c>
      <c r="B531" s="489">
        <v>201800697895</v>
      </c>
      <c r="C531" s="243" t="str">
        <v>PINHEIROS</v>
      </c>
      <c r="D531" s="243" t="e">
        <v>#REF!</v>
      </c>
      <c r="E531" s="243" t="str">
        <v>R</v>
      </c>
      <c r="F531" s="490">
        <v>103.65</v>
      </c>
      <c r="G531" s="491" t="e">
        <v>#REF!</v>
      </c>
      <c r="H531" s="491" t="e">
        <v>#REF!</v>
      </c>
      <c r="I531" s="490">
        <v>131938.38</v>
      </c>
      <c r="J531" s="492" t="str">
        <v>2019/07687-00</v>
      </c>
      <c r="K531" s="490">
        <v>210</v>
      </c>
      <c r="L531" s="490" t="e">
        <v>#REF!</v>
      </c>
    </row>
    <row r="532" spans="1:12">
      <c r="A532" s="485" t="str">
        <v>0523</v>
      </c>
      <c r="B532" s="489">
        <v>201700733598</v>
      </c>
      <c r="C532" s="243" t="str">
        <v>JARAGUÁ</v>
      </c>
      <c r="D532" s="243" t="e">
        <v>#REF!</v>
      </c>
      <c r="E532" s="243" t="str">
        <v>R</v>
      </c>
      <c r="F532" s="490">
        <v>7909.51</v>
      </c>
      <c r="G532" s="491" t="e">
        <v>#REF!</v>
      </c>
      <c r="H532" s="491" t="e">
        <v>#REF!</v>
      </c>
      <c r="I532" s="490">
        <v>160865.93</v>
      </c>
      <c r="J532" s="492" t="str">
        <v>2018/19449-00</v>
      </c>
      <c r="K532" s="490">
        <v>9529.26</v>
      </c>
      <c r="L532" s="490" t="e">
        <v>#REF!</v>
      </c>
    </row>
    <row r="533" spans="1:12">
      <c r="A533" s="485" t="str">
        <v>0524</v>
      </c>
      <c r="B533" s="489">
        <v>201601349633</v>
      </c>
      <c r="C533" s="243" t="str">
        <v>SANTO AMARO</v>
      </c>
      <c r="D533" s="243" t="e">
        <v>#REF!</v>
      </c>
      <c r="E533" s="243" t="str">
        <v>nR</v>
      </c>
      <c r="F533" s="490">
        <v>10169.780000000001</v>
      </c>
      <c r="G533" s="491" t="e">
        <v>#REF!</v>
      </c>
      <c r="H533" s="491" t="e">
        <v>#REF!</v>
      </c>
      <c r="I533" s="490">
        <v>21559928.68</v>
      </c>
      <c r="J533" s="492" t="str">
        <v>2019/08244-00</v>
      </c>
      <c r="K533" s="490">
        <v>17875.919999999998</v>
      </c>
      <c r="L533" s="490" t="e">
        <v>#REF!</v>
      </c>
    </row>
    <row r="534" spans="1:12">
      <c r="A534" s="485" t="str">
        <v>0525</v>
      </c>
      <c r="B534" s="489">
        <v>201900003674</v>
      </c>
      <c r="C534" s="243" t="str">
        <v>MOEMA</v>
      </c>
      <c r="D534" s="243" t="e">
        <v>#REF!</v>
      </c>
      <c r="E534" s="243" t="str">
        <v>R</v>
      </c>
      <c r="F534" s="490">
        <v>1767</v>
      </c>
      <c r="G534" s="491" t="e">
        <v>#REF!</v>
      </c>
      <c r="H534" s="491" t="e">
        <v>#REF!</v>
      </c>
      <c r="I534" s="490">
        <v>2143608.42</v>
      </c>
      <c r="J534" s="492" t="str">
        <v>2019/04105-00</v>
      </c>
      <c r="K534" s="490">
        <v>598.73</v>
      </c>
      <c r="L534" s="490" t="e">
        <v>#REF!</v>
      </c>
    </row>
    <row r="535" spans="1:12">
      <c r="A535" s="485" t="str">
        <v>0526</v>
      </c>
      <c r="B535" s="489">
        <v>201800535801</v>
      </c>
      <c r="C535" s="243" t="str">
        <v>MOEMA</v>
      </c>
      <c r="D535" s="243" t="e">
        <v>#REF!</v>
      </c>
      <c r="E535" s="243" t="str">
        <v>R</v>
      </c>
      <c r="F535" s="490">
        <v>3042.7</v>
      </c>
      <c r="G535" s="491" t="e">
        <v>#REF!</v>
      </c>
      <c r="H535" s="491" t="e">
        <v>#REF!</v>
      </c>
      <c r="I535" s="490">
        <v>2984568.92</v>
      </c>
      <c r="J535" s="492" t="str">
        <v>2018/16369-02</v>
      </c>
      <c r="K535" s="490">
        <v>1151.44</v>
      </c>
      <c r="L535" s="490" t="e">
        <v>#REF!</v>
      </c>
    </row>
    <row r="536" spans="1:12">
      <c r="A536" s="485" t="str">
        <v>0527</v>
      </c>
      <c r="B536" s="489">
        <v>201701802380</v>
      </c>
      <c r="C536" s="243" t="str">
        <v>SÃO LUCAS</v>
      </c>
      <c r="D536" s="243" t="e">
        <v>#REF!</v>
      </c>
      <c r="E536" s="243" t="str">
        <v>R</v>
      </c>
      <c r="F536" s="490">
        <v>129.51</v>
      </c>
      <c r="G536" s="491" t="e">
        <v>#REF!</v>
      </c>
      <c r="H536" s="491" t="e">
        <v>#REF!</v>
      </c>
      <c r="I536" s="490">
        <v>19843.41</v>
      </c>
      <c r="J536" s="492" t="str">
        <v>2019/08856-00</v>
      </c>
      <c r="K536" s="490">
        <v>541.86</v>
      </c>
      <c r="L536" s="490" t="e">
        <v>#REF!</v>
      </c>
    </row>
    <row r="537" spans="1:12">
      <c r="A537" s="485" t="str">
        <v>0528</v>
      </c>
      <c r="B537" s="489">
        <v>201800662021</v>
      </c>
      <c r="C537" s="243" t="str">
        <v>VILA LEOPOLDINA</v>
      </c>
      <c r="D537" s="243" t="e">
        <v>#REF!</v>
      </c>
      <c r="E537" s="243" t="str">
        <v>R</v>
      </c>
      <c r="F537" s="490">
        <v>2072.0700000000002</v>
      </c>
      <c r="G537" s="491" t="e">
        <v>#REF!</v>
      </c>
      <c r="H537" s="491" t="e">
        <v>#REF!</v>
      </c>
      <c r="I537" s="490">
        <v>1717787.34</v>
      </c>
      <c r="J537" s="492" t="str">
        <v>2019/08614-00</v>
      </c>
      <c r="K537" s="490">
        <v>2073.17</v>
      </c>
      <c r="L537" s="490" t="e">
        <v>#REF!</v>
      </c>
    </row>
    <row r="538" spans="1:12">
      <c r="A538" s="485" t="str">
        <v>0529</v>
      </c>
      <c r="B538" s="489">
        <v>201801156650</v>
      </c>
      <c r="C538" s="243" t="str">
        <v>SAÚDE</v>
      </c>
      <c r="D538" s="243" t="e">
        <v>#REF!</v>
      </c>
      <c r="E538" s="243" t="str">
        <v>R</v>
      </c>
      <c r="F538" s="490">
        <v>57.44</v>
      </c>
      <c r="G538" s="491" t="e">
        <v>#REF!</v>
      </c>
      <c r="H538" s="491" t="e">
        <v>#REF!</v>
      </c>
      <c r="I538" s="490">
        <v>60090.5</v>
      </c>
      <c r="J538" s="492" t="str">
        <v>2019/09131-00</v>
      </c>
      <c r="K538" s="490">
        <v>400</v>
      </c>
      <c r="L538" s="490" t="e">
        <v>#REF!</v>
      </c>
    </row>
    <row r="539" spans="1:12">
      <c r="A539" s="485" t="str">
        <v>0530</v>
      </c>
      <c r="B539" s="489">
        <v>201800642217</v>
      </c>
      <c r="C539" s="243" t="str">
        <v>SANTANA</v>
      </c>
      <c r="D539" s="243" t="e">
        <v>#REF!</v>
      </c>
      <c r="E539" s="243" t="str">
        <v>nR</v>
      </c>
      <c r="F539" s="490">
        <v>85.16</v>
      </c>
      <c r="G539" s="491" t="e">
        <v>#REF!</v>
      </c>
      <c r="H539" s="491" t="e">
        <v>#REF!</v>
      </c>
      <c r="I539" s="490">
        <v>352144.49</v>
      </c>
      <c r="J539" s="492" t="str">
        <v>2019/00288-00</v>
      </c>
      <c r="K539" s="490">
        <v>600</v>
      </c>
      <c r="L539" s="490" t="e">
        <v>#REF!</v>
      </c>
    </row>
    <row r="540" spans="1:12">
      <c r="A540" s="485" t="str">
        <v>0531</v>
      </c>
      <c r="B540" s="489" t="str">
        <v>2017-0.156.914-7</v>
      </c>
      <c r="C540" s="243" t="str">
        <v>MOEMA</v>
      </c>
      <c r="D540" s="243" t="e">
        <v>#REF!</v>
      </c>
      <c r="E540" s="243" t="str">
        <v>nR</v>
      </c>
      <c r="F540" s="490">
        <v>184.41</v>
      </c>
      <c r="G540" s="491" t="e">
        <v>#REF!</v>
      </c>
      <c r="H540" s="491" t="e">
        <v>#REF!</v>
      </c>
      <c r="I540" s="490">
        <v>779954.62</v>
      </c>
      <c r="J540" s="492" t="str">
        <v>2019/63924-00</v>
      </c>
      <c r="K540" s="490">
        <v>360</v>
      </c>
      <c r="L540" s="490" t="e">
        <v>#REF!</v>
      </c>
    </row>
    <row r="541" spans="1:12">
      <c r="A541" s="485" t="str">
        <v>0532</v>
      </c>
      <c r="B541" s="243">
        <v>201701709119</v>
      </c>
      <c r="C541" s="243" t="str">
        <v>PERDIZES</v>
      </c>
      <c r="D541" s="243" t="e">
        <v>#REF!</v>
      </c>
      <c r="E541" s="243" t="str">
        <v>R</v>
      </c>
      <c r="F541" s="490">
        <v>3534.64</v>
      </c>
      <c r="G541" s="491" t="e">
        <v>#REF!</v>
      </c>
      <c r="H541" s="491" t="e">
        <v>#REF!</v>
      </c>
      <c r="I541" s="490">
        <v>2546493.2599999998</v>
      </c>
      <c r="J541" s="492" t="str">
        <v>2018/17086-00</v>
      </c>
      <c r="K541" s="490">
        <v>1220.3</v>
      </c>
      <c r="L541" s="490" t="e">
        <v>#REF!</v>
      </c>
    </row>
    <row r="542" spans="1:12">
      <c r="A542" s="485" t="str">
        <v>0533</v>
      </c>
      <c r="B542" s="489">
        <v>201800641768</v>
      </c>
      <c r="C542" s="243" t="str">
        <v>SAÚDE</v>
      </c>
      <c r="D542" s="243" t="e">
        <v>#REF!</v>
      </c>
      <c r="E542" s="243" t="str">
        <v>R</v>
      </c>
      <c r="F542" s="490">
        <v>4444.79</v>
      </c>
      <c r="G542" s="491" t="e">
        <v>#REF!</v>
      </c>
      <c r="H542" s="491" t="e">
        <v>#REF!</v>
      </c>
      <c r="I542" s="490">
        <v>1722144.5</v>
      </c>
      <c r="J542" s="492" t="str">
        <v>2018/18869-00</v>
      </c>
      <c r="K542" s="490">
        <v>1622.49</v>
      </c>
      <c r="L542" s="490" t="e">
        <v>#REF!</v>
      </c>
    </row>
    <row r="543" spans="1:12">
      <c r="A543" s="485" t="str">
        <v>0534</v>
      </c>
      <c r="B543" s="489">
        <v>201801236131</v>
      </c>
      <c r="C543" s="243" t="str">
        <v>TUCURUVI</v>
      </c>
      <c r="D543" s="243" t="e">
        <v>#REF!</v>
      </c>
      <c r="E543" s="243" t="str">
        <v>nR</v>
      </c>
      <c r="F543" s="490">
        <v>332.42</v>
      </c>
      <c r="G543" s="491" t="e">
        <v>#REF!</v>
      </c>
      <c r="H543" s="491" t="e">
        <v>#REF!</v>
      </c>
      <c r="I543" s="490">
        <v>70351.92</v>
      </c>
      <c r="J543" s="492" t="str">
        <v>2019/08326-00</v>
      </c>
      <c r="K543" s="490">
        <v>1900</v>
      </c>
      <c r="L543" s="490" t="e">
        <v>#REF!</v>
      </c>
    </row>
    <row r="544" spans="1:12">
      <c r="A544" s="485" t="str">
        <v>0535</v>
      </c>
      <c r="B544" s="489">
        <v>201700392235</v>
      </c>
      <c r="C544" s="243" t="str">
        <v>BRÁS</v>
      </c>
      <c r="D544" s="243" t="e">
        <v>#REF!</v>
      </c>
      <c r="E544" s="243" t="str">
        <v>nR</v>
      </c>
      <c r="F544" s="490">
        <v>1261.8699999999999</v>
      </c>
      <c r="G544" s="491" t="e">
        <v>#REF!</v>
      </c>
      <c r="H544" s="491" t="e">
        <v>#REF!</v>
      </c>
      <c r="I544" s="490">
        <v>1361300.67</v>
      </c>
      <c r="J544" s="492" t="str">
        <v>2019/07630-00</v>
      </c>
      <c r="K544" s="490">
        <v>2069.21</v>
      </c>
      <c r="L544" s="490" t="e">
        <v>#REF!</v>
      </c>
    </row>
    <row r="545" spans="1:12">
      <c r="A545" s="485" t="str">
        <v>0536</v>
      </c>
      <c r="B545" s="489">
        <v>201801259620</v>
      </c>
      <c r="C545" s="243" t="str">
        <v>MOEMA</v>
      </c>
      <c r="D545" s="243" t="e">
        <v>#REF!</v>
      </c>
      <c r="E545" s="243" t="str">
        <v>R</v>
      </c>
      <c r="F545" s="490">
        <v>899.99</v>
      </c>
      <c r="G545" s="491" t="e">
        <v>#REF!</v>
      </c>
      <c r="H545" s="491" t="e">
        <v>#REF!</v>
      </c>
      <c r="I545" s="490">
        <v>901779.5</v>
      </c>
      <c r="J545" s="492" t="str">
        <v>2019/05270-00</v>
      </c>
      <c r="K545" s="490">
        <v>300</v>
      </c>
      <c r="L545" s="490" t="e">
        <v>#REF!</v>
      </c>
    </row>
    <row r="546" spans="1:12">
      <c r="A546" s="485" t="str">
        <v>0537</v>
      </c>
      <c r="B546" s="489">
        <v>201701285351</v>
      </c>
      <c r="C546" s="243" t="str">
        <v>VILA FORMOSA</v>
      </c>
      <c r="D546" s="243" t="e">
        <v>#REF!</v>
      </c>
      <c r="E546" s="243" t="str">
        <v>R</v>
      </c>
      <c r="F546" s="490">
        <v>157.88</v>
      </c>
      <c r="G546" s="491" t="e">
        <v>#REF!</v>
      </c>
      <c r="H546" s="491" t="e">
        <v>#REF!</v>
      </c>
      <c r="I546" s="490">
        <v>29518.32</v>
      </c>
      <c r="J546" s="492" t="str">
        <v>2019/09800-00</v>
      </c>
      <c r="K546" s="490">
        <v>250</v>
      </c>
      <c r="L546" s="490" t="e">
        <v>#REF!</v>
      </c>
    </row>
    <row r="547" spans="1:12">
      <c r="A547" s="485" t="str">
        <v>0538</v>
      </c>
      <c r="B547" s="489">
        <v>201500849819</v>
      </c>
      <c r="C547" s="243" t="str">
        <v>VILA MARIANA</v>
      </c>
      <c r="D547" s="243" t="e">
        <v>#REF!</v>
      </c>
      <c r="E547" s="243" t="str">
        <v>R</v>
      </c>
      <c r="F547" s="490">
        <v>8225.16</v>
      </c>
      <c r="G547" s="491" t="e">
        <v>#REF!</v>
      </c>
      <c r="H547" s="491" t="e">
        <v>#REF!</v>
      </c>
      <c r="I547" s="490">
        <v>0</v>
      </c>
      <c r="J547" s="492" t="str">
        <v>2018/20259-00</v>
      </c>
      <c r="K547" s="490">
        <v>2878</v>
      </c>
      <c r="L547" s="490" t="e">
        <v>#REF!</v>
      </c>
    </row>
    <row r="548" spans="1:12">
      <c r="A548" s="485" t="str">
        <v>0539</v>
      </c>
      <c r="B548" s="489">
        <v>201602742266</v>
      </c>
      <c r="C548" s="243" t="str">
        <v>JARDIM PAULISTA</v>
      </c>
      <c r="D548" s="243" t="e">
        <v>#REF!</v>
      </c>
      <c r="E548" s="243" t="str">
        <v>R</v>
      </c>
      <c r="F548" s="490">
        <v>11599.41</v>
      </c>
      <c r="G548" s="491" t="e">
        <v>#REF!</v>
      </c>
      <c r="H548" s="491" t="e">
        <v>#REF!</v>
      </c>
      <c r="I548" s="490">
        <v>18484240.73</v>
      </c>
      <c r="J548" s="492" t="str">
        <v>2018/06336-00</v>
      </c>
      <c r="K548" s="490">
        <v>4157.42</v>
      </c>
      <c r="L548" s="490" t="e">
        <v>#REF!</v>
      </c>
    </row>
    <row r="549" spans="1:12">
      <c r="A549" s="485" t="str">
        <v>0539</v>
      </c>
      <c r="B549" s="489">
        <v>201602742266</v>
      </c>
      <c r="C549" s="243" t="str">
        <v>JARDIM PAULISTA</v>
      </c>
      <c r="D549" s="243" t="e">
        <v>#REF!</v>
      </c>
      <c r="E549" s="243" t="str">
        <v>nR</v>
      </c>
      <c r="F549" s="490">
        <v>36.75</v>
      </c>
      <c r="G549" s="491" t="e">
        <v>#REF!</v>
      </c>
      <c r="H549" s="491" t="e">
        <v>#REF!</v>
      </c>
      <c r="I549" s="490">
        <v>108758.08</v>
      </c>
      <c r="J549" s="492" t="str">
        <v>2018/06336-00</v>
      </c>
      <c r="K549" s="490">
        <v>4157.42</v>
      </c>
      <c r="L549" s="490" t="e">
        <v>#REF!</v>
      </c>
    </row>
    <row r="550" spans="1:12">
      <c r="A550" s="485" t="str">
        <v>0540</v>
      </c>
      <c r="B550" s="489">
        <v>201701640658</v>
      </c>
      <c r="C550" s="243" t="str">
        <v>LIBERDADE</v>
      </c>
      <c r="D550" s="243" t="e">
        <v>#REF!</v>
      </c>
      <c r="E550" s="243" t="str">
        <v>nR</v>
      </c>
      <c r="F550" s="490">
        <v>965.53</v>
      </c>
      <c r="G550" s="491" t="e">
        <v>#REF!</v>
      </c>
      <c r="H550" s="491" t="e">
        <v>#REF!</v>
      </c>
      <c r="I550" s="490">
        <v>1185431.93</v>
      </c>
      <c r="J550" s="492" t="str">
        <v>2017/13702-01</v>
      </c>
      <c r="K550" s="490">
        <v>3683.23</v>
      </c>
      <c r="L550" s="490" t="e">
        <v>#REF!</v>
      </c>
    </row>
    <row r="551" spans="1:12">
      <c r="A551" s="485" t="str">
        <v>0541</v>
      </c>
      <c r="B551" s="489">
        <v>201800107826</v>
      </c>
      <c r="C551" s="243" t="str">
        <v>SANTO AMARO</v>
      </c>
      <c r="D551" s="243" t="e">
        <v>#REF!</v>
      </c>
      <c r="E551" s="243" t="str">
        <v>R</v>
      </c>
      <c r="F551" s="490">
        <v>9213.36</v>
      </c>
      <c r="G551" s="491" t="e">
        <v>#REF!</v>
      </c>
      <c r="H551" s="491" t="e">
        <v>#REF!</v>
      </c>
      <c r="I551" s="490">
        <v>3360087.66</v>
      </c>
      <c r="J551" s="492" t="str">
        <v>2018/19719-00</v>
      </c>
      <c r="K551" s="490">
        <v>3352.88</v>
      </c>
      <c r="L551" s="490" t="e">
        <v>#REF!</v>
      </c>
    </row>
    <row r="552" spans="1:12">
      <c r="A552" s="485" t="str">
        <v>0542</v>
      </c>
      <c r="B552" s="489">
        <v>201501185914</v>
      </c>
      <c r="C552" s="243" t="str">
        <v>JARAGUÁ</v>
      </c>
      <c r="D552" s="243" t="e">
        <v>#REF!</v>
      </c>
      <c r="E552" s="243" t="str">
        <v>R</v>
      </c>
      <c r="F552" s="490">
        <v>11.92</v>
      </c>
      <c r="G552" s="491" t="e">
        <v>#REF!</v>
      </c>
      <c r="H552" s="491" t="e">
        <v>#REF!</v>
      </c>
      <c r="I552" s="490">
        <v>2847.47</v>
      </c>
      <c r="J552" s="492" t="str">
        <v>2018/00558-00</v>
      </c>
      <c r="K552" s="490">
        <v>400</v>
      </c>
      <c r="L552" s="490" t="e">
        <v>#REF!</v>
      </c>
    </row>
    <row r="553" spans="1:12">
      <c r="A553" s="485" t="str">
        <v>0543</v>
      </c>
      <c r="B553" s="489">
        <v>201800517102</v>
      </c>
      <c r="C553" s="243" t="str">
        <v>MOEMA</v>
      </c>
      <c r="D553" s="243" t="e">
        <v>#REF!</v>
      </c>
      <c r="E553" s="243" t="str">
        <v>R</v>
      </c>
      <c r="F553" s="490">
        <v>849.99</v>
      </c>
      <c r="G553" s="491" t="e">
        <v>#REF!</v>
      </c>
      <c r="H553" s="491" t="e">
        <v>#REF!</v>
      </c>
      <c r="I553" s="490">
        <v>2244624.2999999998</v>
      </c>
      <c r="J553" s="492" t="str">
        <v>2019/10068-00</v>
      </c>
      <c r="K553" s="490">
        <v>850</v>
      </c>
      <c r="L553" s="490" t="e">
        <v>#REF!</v>
      </c>
    </row>
    <row r="554" spans="1:12">
      <c r="A554" s="485" t="str">
        <v>0544</v>
      </c>
      <c r="B554" s="489">
        <v>201801187327</v>
      </c>
      <c r="C554" s="243" t="str">
        <v>CIDADE ADEMAR</v>
      </c>
      <c r="D554" s="243" t="e">
        <v>#REF!</v>
      </c>
      <c r="E554" s="243" t="str">
        <v>R</v>
      </c>
      <c r="F554" s="490">
        <v>2753.55</v>
      </c>
      <c r="G554" s="491" t="e">
        <v>#REF!</v>
      </c>
      <c r="H554" s="491" t="e">
        <v>#REF!</v>
      </c>
      <c r="I554" s="490">
        <v>50555.54</v>
      </c>
      <c r="J554" s="492" t="str">
        <v>2019/09961-00</v>
      </c>
      <c r="K554" s="490">
        <v>1061.52</v>
      </c>
      <c r="L554" s="490" t="e">
        <v>#REF!</v>
      </c>
    </row>
    <row r="555" spans="1:12">
      <c r="A555" s="485" t="str">
        <v>0545</v>
      </c>
      <c r="B555" s="489">
        <v>201800203477</v>
      </c>
      <c r="C555" s="243" t="str">
        <v>MOEMA</v>
      </c>
      <c r="D555" s="243" t="e">
        <v>#REF!</v>
      </c>
      <c r="E555" s="243" t="str">
        <v>R</v>
      </c>
      <c r="F555" s="490">
        <v>4049.02</v>
      </c>
      <c r="G555" s="491" t="e">
        <v>#REF!</v>
      </c>
      <c r="H555" s="491" t="e">
        <v>#REF!</v>
      </c>
      <c r="I555" s="490">
        <v>3352340.08</v>
      </c>
      <c r="J555" s="492" t="str">
        <v>2018/15459-00</v>
      </c>
      <c r="K555" s="490">
        <v>1500.5</v>
      </c>
      <c r="L555" s="490" t="e">
        <v>#REF!</v>
      </c>
    </row>
    <row r="556" spans="1:12">
      <c r="A556" s="485" t="str">
        <v>0546</v>
      </c>
      <c r="B556" s="489">
        <v>201800957498</v>
      </c>
      <c r="C556" s="243" t="str">
        <v>ALTO DE PINHEIROS</v>
      </c>
      <c r="D556" s="243" t="e">
        <v>#REF!</v>
      </c>
      <c r="E556" s="243" t="str">
        <v>R</v>
      </c>
      <c r="F556" s="490">
        <v>2844</v>
      </c>
      <c r="G556" s="491" t="e">
        <v>#REF!</v>
      </c>
      <c r="H556" s="491" t="e">
        <v>#REF!</v>
      </c>
      <c r="I556" s="490">
        <v>1709101.8</v>
      </c>
      <c r="J556" s="492" t="str">
        <v>2019/00205-00</v>
      </c>
      <c r="K556" s="490">
        <v>1422</v>
      </c>
      <c r="L556" s="490" t="e">
        <v>#REF!</v>
      </c>
    </row>
    <row r="557" spans="1:12">
      <c r="A557" s="485" t="str">
        <v>0547</v>
      </c>
      <c r="B557" s="489">
        <v>201800343147</v>
      </c>
      <c r="C557" s="243" t="str">
        <v>VILA PRUDENTE</v>
      </c>
      <c r="D557" s="243" t="e">
        <v>#REF!</v>
      </c>
      <c r="E557" s="243" t="str">
        <v>nR</v>
      </c>
      <c r="F557" s="490">
        <v>342.92</v>
      </c>
      <c r="G557" s="491" t="e">
        <v>#REF!</v>
      </c>
      <c r="H557" s="491" t="e">
        <v>#REF!</v>
      </c>
      <c r="I557" s="490">
        <v>138831.21</v>
      </c>
      <c r="J557" s="492" t="str">
        <v>2019/09443-00</v>
      </c>
      <c r="K557" s="490">
        <v>709.59</v>
      </c>
      <c r="L557" s="490" t="e">
        <v>#REF!</v>
      </c>
    </row>
    <row r="558" spans="1:12">
      <c r="A558" s="485" t="str">
        <v>0548</v>
      </c>
      <c r="B558" s="489">
        <v>201801225083</v>
      </c>
      <c r="C558" s="243" t="str">
        <v>SANTO AMARO</v>
      </c>
      <c r="D558" s="243" t="e">
        <v>#REF!</v>
      </c>
      <c r="E558" s="243" t="str">
        <v>R</v>
      </c>
      <c r="F558" s="490">
        <v>7334.28</v>
      </c>
      <c r="G558" s="491" t="e">
        <v>#REF!</v>
      </c>
      <c r="H558" s="491" t="e">
        <v>#REF!</v>
      </c>
      <c r="I558" s="490">
        <v>1735754.2</v>
      </c>
      <c r="J558" s="492" t="str">
        <v>2019/08073-00</v>
      </c>
      <c r="K558" s="490">
        <v>2759.56</v>
      </c>
      <c r="L558" s="490" t="e">
        <v>#REF!</v>
      </c>
    </row>
    <row r="559" spans="1:12">
      <c r="A559" s="485" t="str">
        <v>0549</v>
      </c>
      <c r="B559" s="489">
        <v>201800448020</v>
      </c>
      <c r="C559" s="243" t="str">
        <v>CIDADE ADEMAR</v>
      </c>
      <c r="D559" s="243" t="e">
        <v>#REF!</v>
      </c>
      <c r="E559" s="243" t="str">
        <v>R</v>
      </c>
      <c r="F559" s="490">
        <v>4262.49</v>
      </c>
      <c r="G559" s="491" t="e">
        <v>#REF!</v>
      </c>
      <c r="H559" s="491" t="e">
        <v>#REF!</v>
      </c>
      <c r="I559" s="490">
        <v>620119.46</v>
      </c>
      <c r="J559" s="492" t="str">
        <v>2018/20466-00</v>
      </c>
      <c r="K559" s="490">
        <v>1500</v>
      </c>
      <c r="L559" s="490" t="e">
        <v>#REF!</v>
      </c>
    </row>
    <row r="560" spans="1:12">
      <c r="A560" s="485" t="str">
        <v>0550</v>
      </c>
      <c r="B560" s="489">
        <v>201800398162</v>
      </c>
      <c r="C560" s="243" t="str">
        <v>MOEMA</v>
      </c>
      <c r="D560" s="243" t="e">
        <v>#REF!</v>
      </c>
      <c r="E560" s="243" t="str">
        <v>R</v>
      </c>
      <c r="F560" s="490">
        <v>5653.41</v>
      </c>
      <c r="G560" s="491" t="e">
        <v>#REF!</v>
      </c>
      <c r="H560" s="491" t="e">
        <v>#REF!</v>
      </c>
      <c r="I560" s="490">
        <v>5101071.8499999996</v>
      </c>
      <c r="J560" s="492" t="str">
        <v>2018/20652-1</v>
      </c>
      <c r="K560" s="490">
        <v>1950</v>
      </c>
      <c r="L560" s="490" t="e">
        <v>#REF!</v>
      </c>
    </row>
    <row r="561" spans="1:12">
      <c r="A561" s="485" t="str">
        <v>0551</v>
      </c>
      <c r="B561" s="489">
        <v>201801224834</v>
      </c>
      <c r="C561" s="243" t="str">
        <v>IPIRANGA</v>
      </c>
      <c r="D561" s="243" t="e">
        <v>#REF!</v>
      </c>
      <c r="E561" s="243" t="str">
        <v>R</v>
      </c>
      <c r="F561" s="490">
        <v>12158.77</v>
      </c>
      <c r="G561" s="491" t="e">
        <v>#REF!</v>
      </c>
      <c r="H561" s="491" t="e">
        <v>#REF!</v>
      </c>
      <c r="I561" s="490">
        <v>5200655.6900000004</v>
      </c>
      <c r="J561" s="492" t="str">
        <v>2019/04226-00</v>
      </c>
      <c r="K561" s="490">
        <v>4312.1099999999997</v>
      </c>
      <c r="L561" s="490" t="e">
        <v>#REF!</v>
      </c>
    </row>
    <row r="562" spans="1:12">
      <c r="A562" s="485" t="str">
        <v>0552</v>
      </c>
      <c r="B562" s="489">
        <v>201801250681</v>
      </c>
      <c r="C562" s="243" t="str">
        <v>VILA MARIANA</v>
      </c>
      <c r="D562" s="243" t="e">
        <v>#REF!</v>
      </c>
      <c r="E562" s="243" t="str">
        <v>R</v>
      </c>
      <c r="F562" s="490">
        <v>5289.27</v>
      </c>
      <c r="G562" s="491" t="e">
        <v>#REF!</v>
      </c>
      <c r="H562" s="491" t="e">
        <v>#REF!</v>
      </c>
      <c r="I562" s="490">
        <v>3517599.12</v>
      </c>
      <c r="J562" s="492" t="str">
        <v>2019/05775-00</v>
      </c>
      <c r="K562" s="490">
        <v>1883.1</v>
      </c>
      <c r="L562" s="490" t="e">
        <v>#REF!</v>
      </c>
    </row>
    <row r="563" spans="1:12">
      <c r="A563" s="485" t="str">
        <v>0553</v>
      </c>
      <c r="B563" s="489">
        <v>201501302457</v>
      </c>
      <c r="C563" s="243" t="str">
        <v>VILA JACUÍ</v>
      </c>
      <c r="D563" s="243" t="e">
        <v>#REF!</v>
      </c>
      <c r="E563" s="243" t="str">
        <v>nR</v>
      </c>
      <c r="F563" s="490">
        <v>2229.13</v>
      </c>
      <c r="G563" s="491" t="e">
        <v>#REF!</v>
      </c>
      <c r="H563" s="491" t="e">
        <v>#REF!</v>
      </c>
      <c r="I563" s="490">
        <v>0</v>
      </c>
      <c r="J563" s="492" t="str">
        <v>2014/15371-01</v>
      </c>
      <c r="K563" s="490">
        <v>2920</v>
      </c>
      <c r="L563" s="490" t="e">
        <v>#REF!</v>
      </c>
    </row>
    <row r="564" spans="1:12">
      <c r="A564" s="485" t="str">
        <v>0554</v>
      </c>
      <c r="B564" s="489">
        <v>201801101635</v>
      </c>
      <c r="C564" s="243" t="str">
        <v>TUCURUVI</v>
      </c>
      <c r="D564" s="243" t="e">
        <v>#REF!</v>
      </c>
      <c r="E564" s="243" t="str">
        <v>R</v>
      </c>
      <c r="F564" s="490">
        <v>17.52</v>
      </c>
      <c r="G564" s="491" t="e">
        <v>#REF!</v>
      </c>
      <c r="H564" s="491" t="e">
        <v>#REF!</v>
      </c>
      <c r="I564" s="490">
        <v>4159.05</v>
      </c>
      <c r="J564" s="492" t="str">
        <v>2019/09898-01</v>
      </c>
      <c r="K564" s="490">
        <v>600</v>
      </c>
      <c r="L564" s="490" t="e">
        <v>#REF!</v>
      </c>
    </row>
    <row r="565" spans="1:12">
      <c r="A565" s="485" t="str">
        <v>0555</v>
      </c>
      <c r="B565" s="489">
        <v>201800225578</v>
      </c>
      <c r="C565" s="243" t="str">
        <v>VILA GUILHERME</v>
      </c>
      <c r="D565" s="243" t="e">
        <v>#REF!</v>
      </c>
      <c r="E565" s="243" t="str">
        <v>R</v>
      </c>
      <c r="F565" s="490">
        <v>431.56</v>
      </c>
      <c r="G565" s="491" t="e">
        <v>#REF!</v>
      </c>
      <c r="H565" s="491" t="e">
        <v>#REF!</v>
      </c>
      <c r="I565" s="490">
        <v>165207.44</v>
      </c>
      <c r="J565" s="492" t="str">
        <v>2019/10543-00</v>
      </c>
      <c r="K565" s="490">
        <v>390</v>
      </c>
      <c r="L565" s="490" t="e">
        <v>#REF!</v>
      </c>
    </row>
    <row r="566" spans="1:12">
      <c r="A566" s="485" t="str">
        <v>0556</v>
      </c>
      <c r="B566" s="489">
        <v>201800119417</v>
      </c>
      <c r="C566" s="243" t="str">
        <v>SANTA CECÍLIA</v>
      </c>
      <c r="D566" s="243" t="e">
        <v>#REF!</v>
      </c>
      <c r="E566" s="243" t="str">
        <v>nR</v>
      </c>
      <c r="F566" s="490">
        <v>17566.560000000001</v>
      </c>
      <c r="G566" s="491" t="e">
        <v>#REF!</v>
      </c>
      <c r="H566" s="491" t="e">
        <v>#REF!</v>
      </c>
      <c r="I566" s="490">
        <v>0</v>
      </c>
      <c r="J566" s="492" t="str">
        <v>2019/10925-00</v>
      </c>
      <c r="K566" s="490">
        <v>9162.74</v>
      </c>
      <c r="L566" s="490" t="e">
        <v>#REF!</v>
      </c>
    </row>
    <row r="567" spans="1:12">
      <c r="A567" s="485" t="str">
        <v>0557</v>
      </c>
      <c r="B567" s="489">
        <v>201700759180</v>
      </c>
      <c r="C567" s="243" t="str">
        <v>TUCURUVI</v>
      </c>
      <c r="D567" s="243" t="e">
        <v>#REF!</v>
      </c>
      <c r="E567" s="243" t="str">
        <v>R</v>
      </c>
      <c r="F567" s="490">
        <v>5826.63</v>
      </c>
      <c r="G567" s="491" t="e">
        <v>#REF!</v>
      </c>
      <c r="H567" s="491" t="e">
        <v>#REF!</v>
      </c>
      <c r="I567" s="490">
        <v>872965.91</v>
      </c>
      <c r="J567" s="492" t="str">
        <v>2018/18762-00</v>
      </c>
      <c r="K567" s="490">
        <v>2065.77</v>
      </c>
      <c r="L567" s="490" t="e">
        <v>#REF!</v>
      </c>
    </row>
    <row r="568" spans="1:12">
      <c r="A568" s="485" t="str">
        <v>0558</v>
      </c>
      <c r="B568" s="489">
        <v>201900183559</v>
      </c>
      <c r="C568" s="243" t="str">
        <v>MOEMA</v>
      </c>
      <c r="D568" s="243" t="e">
        <v>#REF!</v>
      </c>
      <c r="E568" s="243" t="str">
        <v>R</v>
      </c>
      <c r="F568" s="490">
        <v>1347.56</v>
      </c>
      <c r="G568" s="491" t="e">
        <v>#REF!</v>
      </c>
      <c r="H568" s="491" t="e">
        <v>#REF!</v>
      </c>
      <c r="I568" s="490">
        <v>1247081.82</v>
      </c>
      <c r="J568" s="492" t="str">
        <v>2019/09540-00</v>
      </c>
      <c r="K568" s="490">
        <v>450</v>
      </c>
      <c r="L568" s="490" t="e">
        <v>#REF!</v>
      </c>
    </row>
    <row r="569" spans="1:12">
      <c r="A569" s="485" t="str">
        <v>0559</v>
      </c>
      <c r="B569" s="489">
        <v>201800807984</v>
      </c>
      <c r="C569" s="243" t="str">
        <v>PERDIZES</v>
      </c>
      <c r="D569" s="243" t="e">
        <v>#REF!</v>
      </c>
      <c r="E569" s="243" t="str">
        <v>R</v>
      </c>
      <c r="F569" s="490">
        <v>4931.26</v>
      </c>
      <c r="G569" s="491" t="e">
        <v>#REF!</v>
      </c>
      <c r="H569" s="491" t="e">
        <v>#REF!</v>
      </c>
      <c r="I569" s="490">
        <v>3046152.69</v>
      </c>
      <c r="J569" s="492" t="str">
        <v>2018/21381-00</v>
      </c>
      <c r="K569" s="490">
        <v>1688.22</v>
      </c>
      <c r="L569" s="490" t="e">
        <v>#REF!</v>
      </c>
    </row>
    <row r="570" spans="1:12">
      <c r="A570" s="485" t="str">
        <v>0560</v>
      </c>
      <c r="B570" s="489">
        <v>201701091867</v>
      </c>
      <c r="C570" s="243" t="str">
        <v>TREMEMBÉ</v>
      </c>
      <c r="D570" s="243" t="e">
        <v>#REF!</v>
      </c>
      <c r="E570" s="243" t="str">
        <v>R</v>
      </c>
      <c r="F570" s="490">
        <v>35.159999999999997</v>
      </c>
      <c r="G570" s="491" t="e">
        <v>#REF!</v>
      </c>
      <c r="H570" s="491" t="e">
        <v>#REF!</v>
      </c>
      <c r="I570" s="490">
        <v>14150.5</v>
      </c>
      <c r="J570" s="492" t="str">
        <v>2019/10930-00</v>
      </c>
      <c r="K570" s="490">
        <v>240.9</v>
      </c>
      <c r="L570" s="490" t="e">
        <v>#REF!</v>
      </c>
    </row>
    <row r="571" spans="1:12">
      <c r="A571" s="485" t="str">
        <v>0561</v>
      </c>
      <c r="B571" s="489">
        <v>201701463934</v>
      </c>
      <c r="C571" s="243" t="str">
        <v>PINHEIROS</v>
      </c>
      <c r="D571" s="243" t="e">
        <v>#REF!</v>
      </c>
      <c r="E571" s="243" t="str">
        <v>R</v>
      </c>
      <c r="F571" s="490">
        <v>6425.34</v>
      </c>
      <c r="G571" s="491" t="e">
        <v>#REF!</v>
      </c>
      <c r="H571" s="491" t="e">
        <v>#REF!</v>
      </c>
      <c r="I571" s="490">
        <v>3476000.61</v>
      </c>
      <c r="J571" s="243" t="str">
        <v>2018/17877-00</v>
      </c>
      <c r="K571" s="490">
        <v>2406.87</v>
      </c>
      <c r="L571" s="490" t="e">
        <v>#REF!</v>
      </c>
    </row>
    <row r="572" spans="1:12">
      <c r="A572" s="485" t="str">
        <v>0562</v>
      </c>
      <c r="B572" s="489">
        <v>201701358545</v>
      </c>
      <c r="C572" s="243" t="str">
        <v>BUTANTÃ</v>
      </c>
      <c r="D572" s="243" t="e">
        <v>#REF!</v>
      </c>
      <c r="E572" s="243" t="str">
        <v>nR</v>
      </c>
      <c r="F572" s="490">
        <v>7513.15</v>
      </c>
      <c r="G572" s="491" t="e">
        <v>#REF!</v>
      </c>
      <c r="H572" s="491" t="e">
        <v>#REF!</v>
      </c>
      <c r="I572" s="490">
        <v>3812422.75</v>
      </c>
      <c r="J572" s="243" t="str">
        <v>2018/21194-00</v>
      </c>
      <c r="K572" s="490">
        <v>1562.8</v>
      </c>
      <c r="L572" s="490" t="e">
        <v>#REF!</v>
      </c>
    </row>
    <row r="573" spans="1:12">
      <c r="A573" s="485" t="str">
        <v>0563</v>
      </c>
      <c r="B573" s="489">
        <v>201800252630</v>
      </c>
      <c r="C573" s="243" t="str">
        <v>PENHA</v>
      </c>
      <c r="D573" s="243" t="e">
        <v>#REF!</v>
      </c>
      <c r="E573" s="243" t="str">
        <v>R</v>
      </c>
      <c r="F573" s="490">
        <v>84.59</v>
      </c>
      <c r="G573" s="491" t="e">
        <v>#REF!</v>
      </c>
      <c r="H573" s="491" t="e">
        <v>#REF!</v>
      </c>
      <c r="I573" s="490">
        <v>18468.28</v>
      </c>
      <c r="J573" s="492" t="str">
        <v>2019/11310-00</v>
      </c>
      <c r="K573" s="490">
        <v>250</v>
      </c>
      <c r="L573" s="490" t="e">
        <v>#REF!</v>
      </c>
    </row>
    <row r="574" spans="1:12">
      <c r="A574" s="485" t="str">
        <v>0564</v>
      </c>
      <c r="B574" s="489">
        <v>201800236499</v>
      </c>
      <c r="C574" s="243" t="str">
        <v>VILA JACUÍ</v>
      </c>
      <c r="D574" s="243" t="e">
        <v>#REF!</v>
      </c>
      <c r="E574" s="243" t="str">
        <v>R</v>
      </c>
      <c r="F574" s="490">
        <v>2294.48</v>
      </c>
      <c r="G574" s="491" t="e">
        <v>#REF!</v>
      </c>
      <c r="H574" s="491" t="e">
        <v>#REF!</v>
      </c>
      <c r="I574" s="490">
        <v>42136.05</v>
      </c>
      <c r="J574" s="492" t="str">
        <v>2019/11462-00</v>
      </c>
      <c r="K574" s="490">
        <v>1530</v>
      </c>
      <c r="L574" s="490" t="e">
        <v>#REF!</v>
      </c>
    </row>
    <row r="575" spans="1:12">
      <c r="A575" s="485" t="str">
        <v>0565</v>
      </c>
      <c r="B575" s="489">
        <v>201701756133</v>
      </c>
      <c r="C575" s="243" t="str">
        <v>FREGUESIA DO Ó</v>
      </c>
      <c r="D575" s="243" t="e">
        <v>#REF!</v>
      </c>
      <c r="E575" s="243" t="str">
        <v>R</v>
      </c>
      <c r="F575" s="490">
        <v>8024.44</v>
      </c>
      <c r="G575" s="491" t="e">
        <v>#REF!</v>
      </c>
      <c r="H575" s="491" t="e">
        <v>#REF!</v>
      </c>
      <c r="I575" s="490">
        <v>832911.43</v>
      </c>
      <c r="J575" s="492" t="str">
        <v>2019/02115-00</v>
      </c>
      <c r="K575" s="490">
        <v>2786.55</v>
      </c>
      <c r="L575" s="490" t="e">
        <v>#REF!</v>
      </c>
    </row>
    <row r="576" spans="1:12">
      <c r="A576" s="485" t="str">
        <v>0566</v>
      </c>
      <c r="B576" s="489">
        <v>201800399886</v>
      </c>
      <c r="C576" s="243" t="str">
        <v>JARDIM PAULISTA</v>
      </c>
      <c r="D576" s="243" t="e">
        <v>#REF!</v>
      </c>
      <c r="E576" s="243" t="str">
        <v>nR</v>
      </c>
      <c r="F576" s="490">
        <v>4257.88</v>
      </c>
      <c r="G576" s="491" t="e">
        <v>#REF!</v>
      </c>
      <c r="H576" s="491" t="e">
        <v>#REF!</v>
      </c>
      <c r="I576" s="490">
        <v>14229045.1</v>
      </c>
      <c r="J576" s="492" t="str">
        <v>2019/11309-00</v>
      </c>
      <c r="K576" s="490">
        <v>1927.55</v>
      </c>
      <c r="L576" s="490" t="e">
        <v>#REF!</v>
      </c>
    </row>
    <row r="577" spans="1:12">
      <c r="A577" s="485" t="str">
        <v>0567</v>
      </c>
      <c r="B577" s="489">
        <v>201801211180</v>
      </c>
      <c r="C577" s="243" t="str">
        <v>SAÚDE</v>
      </c>
      <c r="D577" s="243" t="e">
        <v>#REF!</v>
      </c>
      <c r="E577" s="243" t="str">
        <v>R</v>
      </c>
      <c r="F577" s="490">
        <v>5218.2299999999996</v>
      </c>
      <c r="G577" s="491" t="e">
        <v>#REF!</v>
      </c>
      <c r="H577" s="491" t="e">
        <v>#REF!</v>
      </c>
      <c r="I577" s="490">
        <v>2951016.11</v>
      </c>
      <c r="J577" s="492" t="str">
        <v>2019/04088-02</v>
      </c>
      <c r="K577" s="490">
        <v>1951.87</v>
      </c>
      <c r="L577" s="490" t="e">
        <v>#REF!</v>
      </c>
    </row>
    <row r="578" spans="1:12">
      <c r="A578" s="485" t="str">
        <v>0568</v>
      </c>
      <c r="B578" s="489">
        <v>201801041535</v>
      </c>
      <c r="C578" s="243" t="str">
        <v>MOEMA</v>
      </c>
      <c r="D578" s="243" t="e">
        <v>#REF!</v>
      </c>
      <c r="E578" s="243" t="str">
        <v>R</v>
      </c>
      <c r="F578" s="490">
        <v>2398.6</v>
      </c>
      <c r="G578" s="491" t="e">
        <v>#REF!</v>
      </c>
      <c r="H578" s="491" t="e">
        <v>#REF!</v>
      </c>
      <c r="I578" s="490">
        <v>1386805.64</v>
      </c>
      <c r="J578" s="492" t="str">
        <v>2019/11482-01</v>
      </c>
      <c r="K578" s="490">
        <v>800</v>
      </c>
      <c r="L578" s="490" t="e">
        <v>#REF!</v>
      </c>
    </row>
    <row r="579" spans="1:12">
      <c r="A579" s="485" t="str">
        <v>0569</v>
      </c>
      <c r="B579" s="489">
        <v>201701344412</v>
      </c>
      <c r="C579" s="243" t="str">
        <v>PERDIZES</v>
      </c>
      <c r="D579" s="243" t="e">
        <v>#REF!</v>
      </c>
      <c r="E579" s="243" t="str">
        <v>R</v>
      </c>
      <c r="F579" s="490">
        <v>990.96</v>
      </c>
      <c r="G579" s="491" t="e">
        <v>#REF!</v>
      </c>
      <c r="H579" s="491" t="e">
        <v>#REF!</v>
      </c>
      <c r="I579" s="490">
        <v>622399.35</v>
      </c>
      <c r="J579" s="492" t="str">
        <v>2018/17259-00</v>
      </c>
      <c r="K579" s="490">
        <v>1001.91</v>
      </c>
      <c r="L579" s="490" t="e">
        <v>#REF!</v>
      </c>
    </row>
    <row r="580" spans="1:12">
      <c r="A580" s="485" t="str">
        <v>0570</v>
      </c>
      <c r="B580" s="489">
        <v>201701855344</v>
      </c>
      <c r="C580" s="243" t="str">
        <v>JARDIM PAULISTA</v>
      </c>
      <c r="D580" s="243" t="e">
        <v>#REF!</v>
      </c>
      <c r="E580" s="243" t="str">
        <v>R</v>
      </c>
      <c r="F580" s="490">
        <v>3349.38</v>
      </c>
      <c r="G580" s="491" t="e">
        <v>#REF!</v>
      </c>
      <c r="H580" s="491" t="e">
        <v>#REF!</v>
      </c>
      <c r="I580" s="490">
        <v>5392150.7400000002</v>
      </c>
      <c r="J580" s="492" t="str">
        <v>2018/19808-00</v>
      </c>
      <c r="K580" s="490">
        <v>1148.0899999999999</v>
      </c>
      <c r="L580" s="490" t="e">
        <v>#REF!</v>
      </c>
    </row>
    <row r="581" spans="1:12">
      <c r="A581" s="485" t="str">
        <v>0571</v>
      </c>
      <c r="B581" s="489">
        <v>201602615396</v>
      </c>
      <c r="C581" s="243" t="str">
        <v>PENHA</v>
      </c>
      <c r="D581" s="243" t="e">
        <v>#REF!</v>
      </c>
      <c r="E581" s="243" t="str">
        <v>R</v>
      </c>
      <c r="F581" s="490">
        <v>3.56</v>
      </c>
      <c r="G581" s="491" t="e">
        <v>#REF!</v>
      </c>
      <c r="H581" s="491" t="e">
        <v>#REF!</v>
      </c>
      <c r="I581" s="490">
        <v>449.69</v>
      </c>
      <c r="J581" s="492" t="str">
        <v>2019/11922-00</v>
      </c>
      <c r="K581" s="490">
        <v>400</v>
      </c>
      <c r="L581" s="490" t="e">
        <v>#REF!</v>
      </c>
    </row>
    <row r="582" spans="1:12">
      <c r="A582" s="485" t="str">
        <v>0572</v>
      </c>
      <c r="B582" s="489">
        <v>201800245110</v>
      </c>
      <c r="C582" s="243" t="str">
        <v>SANTANA</v>
      </c>
      <c r="D582" s="243" t="e">
        <v>#REF!</v>
      </c>
      <c r="E582" s="243" t="str">
        <v>R</v>
      </c>
      <c r="F582" s="490">
        <v>105.81</v>
      </c>
      <c r="G582" s="491" t="e">
        <v>#REF!</v>
      </c>
      <c r="H582" s="491" t="e">
        <v>#REF!</v>
      </c>
      <c r="I582" s="490">
        <v>56286.33</v>
      </c>
      <c r="J582" s="492" t="str">
        <v>2019/12036-00</v>
      </c>
      <c r="K582" s="490">
        <v>440</v>
      </c>
      <c r="L582" s="490" t="e">
        <v>#REF!</v>
      </c>
    </row>
    <row r="583" spans="1:12">
      <c r="A583" s="485" t="str">
        <v>0573</v>
      </c>
      <c r="B583" s="489">
        <v>201501903531</v>
      </c>
      <c r="C583" s="243" t="str">
        <v>ÁGUA RASA</v>
      </c>
      <c r="D583" s="243" t="e">
        <v>#REF!</v>
      </c>
      <c r="E583" s="243" t="str">
        <v>R</v>
      </c>
      <c r="F583" s="490">
        <v>4603.3100000000004</v>
      </c>
      <c r="G583" s="491" t="e">
        <v>#REF!</v>
      </c>
      <c r="H583" s="491" t="e">
        <v>#REF!</v>
      </c>
      <c r="I583" s="490">
        <v>974551.88</v>
      </c>
      <c r="J583" s="492" t="str">
        <v>2018/17875-01</v>
      </c>
      <c r="K583" s="490">
        <v>1613</v>
      </c>
      <c r="L583" s="490" t="e">
        <v>#REF!</v>
      </c>
    </row>
    <row r="584" spans="1:12">
      <c r="A584" s="485" t="str">
        <v>0574</v>
      </c>
      <c r="B584" s="489">
        <v>201800552919</v>
      </c>
      <c r="C584" s="243" t="str">
        <v>PONTE RASA</v>
      </c>
      <c r="D584" s="243" t="e">
        <v>#REF!</v>
      </c>
      <c r="E584" s="243" t="str">
        <v>R</v>
      </c>
      <c r="F584" s="490">
        <v>15.2</v>
      </c>
      <c r="G584" s="491" t="e">
        <v>#REF!</v>
      </c>
      <c r="H584" s="491" t="e">
        <v>#REF!</v>
      </c>
      <c r="I584" s="490">
        <v>2467.9299999999998</v>
      </c>
      <c r="J584" s="492" t="str">
        <v>2019/11926-00</v>
      </c>
      <c r="K584" s="490">
        <v>254</v>
      </c>
      <c r="L584" s="490" t="e">
        <v>#REF!</v>
      </c>
    </row>
    <row r="585" spans="1:12">
      <c r="A585" s="485" t="str">
        <v>0575</v>
      </c>
      <c r="B585" s="489">
        <v>201700563854</v>
      </c>
      <c r="C585" s="243" t="str">
        <v>MOEMA</v>
      </c>
      <c r="D585" s="243" t="e">
        <v>#REF!</v>
      </c>
      <c r="E585" s="243" t="str">
        <v>R</v>
      </c>
      <c r="F585" s="490">
        <v>20134.64</v>
      </c>
      <c r="G585" s="491" t="e">
        <v>#REF!</v>
      </c>
      <c r="H585" s="491" t="e">
        <v>#REF!</v>
      </c>
      <c r="I585" s="490">
        <v>9485250.7599999998</v>
      </c>
      <c r="J585" s="492" t="str">
        <v>2018/14513-00</v>
      </c>
      <c r="K585" s="490">
        <v>7060.23</v>
      </c>
      <c r="L585" s="490" t="e">
        <v>#REF!</v>
      </c>
    </row>
    <row r="586" spans="1:12">
      <c r="A586" s="485" t="str">
        <v>0575</v>
      </c>
      <c r="B586" s="489">
        <v>201700563854</v>
      </c>
      <c r="C586" s="243" t="str">
        <v>MOEMA</v>
      </c>
      <c r="D586" s="243" t="e">
        <v>#REF!</v>
      </c>
      <c r="E586" s="243" t="str">
        <v>nR</v>
      </c>
      <c r="F586" s="490">
        <v>2253.12</v>
      </c>
      <c r="G586" s="491" t="e">
        <v>#REF!</v>
      </c>
      <c r="H586" s="491" t="e">
        <v>#REF!</v>
      </c>
      <c r="I586" s="490">
        <v>2042366.17</v>
      </c>
      <c r="J586" s="492" t="str">
        <v>2018/14513-00</v>
      </c>
      <c r="K586" s="490">
        <v>7060.23</v>
      </c>
      <c r="L586" s="490" t="e">
        <v>#REF!</v>
      </c>
    </row>
    <row r="587" spans="1:12">
      <c r="A587" s="485" t="str">
        <v>0576</v>
      </c>
      <c r="B587" s="489">
        <v>201701606050</v>
      </c>
      <c r="C587" s="243" t="str">
        <v>CIDADE ADEMAR</v>
      </c>
      <c r="D587" s="243" t="e">
        <v>#REF!</v>
      </c>
      <c r="E587" s="243" t="str">
        <v>R</v>
      </c>
      <c r="F587" s="490">
        <v>51.41</v>
      </c>
      <c r="G587" s="491" t="e">
        <v>#REF!</v>
      </c>
      <c r="H587" s="491" t="e">
        <v>#REF!</v>
      </c>
      <c r="I587" s="490">
        <v>6383.84</v>
      </c>
      <c r="J587" s="492" t="str">
        <v>2019/11385-00</v>
      </c>
      <c r="K587" s="490">
        <v>330</v>
      </c>
      <c r="L587" s="490" t="e">
        <v>#REF!</v>
      </c>
    </row>
    <row r="588" spans="1:12">
      <c r="A588" s="485" t="str">
        <v>0577</v>
      </c>
      <c r="B588" s="489">
        <v>201800129242</v>
      </c>
      <c r="C588" s="243" t="str">
        <v>SÃO MIGUEL</v>
      </c>
      <c r="D588" s="243" t="e">
        <v>#REF!</v>
      </c>
      <c r="E588" s="243" t="str">
        <v>R</v>
      </c>
      <c r="F588" s="490">
        <v>25.59</v>
      </c>
      <c r="G588" s="491" t="e">
        <v>#REF!</v>
      </c>
      <c r="H588" s="491" t="e">
        <v>#REF!</v>
      </c>
      <c r="I588" s="490">
        <v>2801.27</v>
      </c>
      <c r="J588" s="492" t="str">
        <v>2019/11920-00</v>
      </c>
      <c r="K588" s="490">
        <v>207</v>
      </c>
      <c r="L588" s="490" t="e">
        <v>#REF!</v>
      </c>
    </row>
    <row r="589" spans="1:12">
      <c r="A589" s="485" t="str">
        <v>0578</v>
      </c>
      <c r="B589" s="489">
        <v>201801268203</v>
      </c>
      <c r="C589" s="243" t="str">
        <v>JARDIM PAULISTA</v>
      </c>
      <c r="D589" s="243" t="e">
        <v>#REF!</v>
      </c>
      <c r="E589" s="243" t="str">
        <v>R</v>
      </c>
      <c r="F589" s="490">
        <v>1630.9</v>
      </c>
      <c r="G589" s="491" t="e">
        <v>#REF!</v>
      </c>
      <c r="H589" s="491" t="e">
        <v>#REF!</v>
      </c>
      <c r="I589" s="490">
        <v>4526562.95</v>
      </c>
      <c r="J589" s="492" t="str">
        <v>2019/06407-00</v>
      </c>
      <c r="K589" s="490">
        <v>1630.9</v>
      </c>
      <c r="L589" s="490" t="e">
        <v>#REF!</v>
      </c>
    </row>
    <row r="590" spans="1:12">
      <c r="A590" s="485" t="str">
        <v>0579</v>
      </c>
      <c r="B590" s="489">
        <v>201801153473</v>
      </c>
      <c r="C590" s="243" t="str">
        <v>PINHEIROS</v>
      </c>
      <c r="D590" s="243" t="e">
        <v>#REF!</v>
      </c>
      <c r="E590" s="243" t="str">
        <v>R</v>
      </c>
      <c r="F590" s="490">
        <v>2952.98</v>
      </c>
      <c r="G590" s="491" t="e">
        <v>#REF!</v>
      </c>
      <c r="H590" s="491" t="e">
        <v>#REF!</v>
      </c>
      <c r="I590" s="490">
        <v>3199027.97</v>
      </c>
      <c r="J590" s="492" t="str">
        <v>2019/03451-00</v>
      </c>
      <c r="K590" s="490">
        <v>984.35</v>
      </c>
      <c r="L590" s="490" t="e">
        <v>#REF!</v>
      </c>
    </row>
    <row r="591" spans="1:12">
      <c r="A591" s="485" t="str">
        <v>0580</v>
      </c>
      <c r="B591" s="489">
        <v>201800394744</v>
      </c>
      <c r="C591" s="243" t="str">
        <v>ITAIM BIBI</v>
      </c>
      <c r="D591" s="243" t="e">
        <v>#REF!</v>
      </c>
      <c r="E591" s="243" t="str">
        <v>R</v>
      </c>
      <c r="F591" s="490">
        <v>8726.01</v>
      </c>
      <c r="G591" s="491" t="e">
        <v>#REF!</v>
      </c>
      <c r="H591" s="491" t="e">
        <v>#REF!</v>
      </c>
      <c r="I591" s="490">
        <v>0</v>
      </c>
      <c r="J591" s="492" t="str">
        <v>2018/17037-01</v>
      </c>
      <c r="K591" s="490">
        <v>3200</v>
      </c>
      <c r="L591" s="490" t="e">
        <v>#REF!</v>
      </c>
    </row>
    <row r="592" spans="1:12">
      <c r="A592" s="485" t="str">
        <v>0581</v>
      </c>
      <c r="B592" s="489">
        <v>201701853406</v>
      </c>
      <c r="C592" s="243" t="str">
        <v>CIDADE ADEMAR</v>
      </c>
      <c r="D592" s="243" t="e">
        <v>#REF!</v>
      </c>
      <c r="E592" s="243" t="str">
        <v>R</v>
      </c>
      <c r="F592" s="490">
        <v>2827.67</v>
      </c>
      <c r="G592" s="491" t="e">
        <v>#REF!</v>
      </c>
      <c r="H592" s="491" t="e">
        <v>#REF!</v>
      </c>
      <c r="I592" s="490">
        <v>341741.02</v>
      </c>
      <c r="J592" s="492" t="str">
        <v>2018/20203-01</v>
      </c>
      <c r="K592" s="490">
        <v>1020</v>
      </c>
      <c r="L592" s="490" t="e">
        <v>#REF!</v>
      </c>
    </row>
    <row r="593" spans="1:12">
      <c r="A593" s="485" t="str">
        <v>0582</v>
      </c>
      <c r="B593" s="489" t="str">
        <v>2018-0.064.624-7</v>
      </c>
      <c r="C593" s="243" t="str">
        <v>ITAQUERA</v>
      </c>
      <c r="D593" s="243" t="e">
        <v>#REF!</v>
      </c>
      <c r="E593" s="243" t="str">
        <v>R</v>
      </c>
      <c r="F593" s="490">
        <v>50</v>
      </c>
      <c r="G593" s="491" t="e">
        <v>#REF!</v>
      </c>
      <c r="H593" s="491" t="e">
        <v>#REF!</v>
      </c>
      <c r="I593" s="490">
        <v>6949.29</v>
      </c>
      <c r="J593" s="492" t="str">
        <v>2019/64457-00</v>
      </c>
      <c r="K593" s="490">
        <v>230</v>
      </c>
      <c r="L593" s="490" t="e">
        <v>#REF!</v>
      </c>
    </row>
    <row r="594" spans="1:12">
      <c r="A594" s="485" t="str">
        <v>0583</v>
      </c>
      <c r="B594" s="489" t="str">
        <v>2018-0.076.554-8</v>
      </c>
      <c r="C594" s="243" t="str">
        <v>CAMPO LIMPO</v>
      </c>
      <c r="D594" s="243" t="e">
        <v>#REF!</v>
      </c>
      <c r="E594" s="243" t="str">
        <v>nR</v>
      </c>
      <c r="F594" s="490">
        <v>204.8</v>
      </c>
      <c r="G594" s="491" t="e">
        <v>#REF!</v>
      </c>
      <c r="H594" s="491" t="e">
        <v>#REF!</v>
      </c>
      <c r="I594" s="490">
        <v>0</v>
      </c>
      <c r="J594" s="492" t="str">
        <v>2019/63903-00</v>
      </c>
      <c r="K594" s="490">
        <v>355.56</v>
      </c>
      <c r="L594" s="490" t="e">
        <v>#REF!</v>
      </c>
    </row>
    <row r="595" spans="1:12">
      <c r="A595" s="485" t="str">
        <v>0584</v>
      </c>
      <c r="B595" s="489" t="str">
        <v>2019-0.018.828-3</v>
      </c>
      <c r="C595" s="243" t="str">
        <v>TATUAPÉ</v>
      </c>
      <c r="D595" s="243" t="e">
        <v>#REF!</v>
      </c>
      <c r="E595" s="243" t="str">
        <v>nR</v>
      </c>
      <c r="F595" s="490">
        <v>108.13</v>
      </c>
      <c r="G595" s="491" t="e">
        <v>#REF!</v>
      </c>
      <c r="H595" s="491" t="e">
        <v>#REF!</v>
      </c>
      <c r="I595" s="490">
        <v>0</v>
      </c>
      <c r="J595" s="492" t="str">
        <v>2019/63417-00</v>
      </c>
      <c r="K595" s="490">
        <v>294</v>
      </c>
      <c r="L595" s="490" t="e">
        <v>#REF!</v>
      </c>
    </row>
    <row r="596" spans="1:12">
      <c r="A596" s="485" t="str">
        <v>0585</v>
      </c>
      <c r="B596" s="489" t="str">
        <v>2017-0.121.716-0</v>
      </c>
      <c r="C596" s="243" t="str">
        <v>PERUS</v>
      </c>
      <c r="D596" s="243" t="e">
        <v>#REF!</v>
      </c>
      <c r="E596" s="243" t="str">
        <v>R</v>
      </c>
      <c r="F596" s="490">
        <v>6.33</v>
      </c>
      <c r="G596" s="491" t="e">
        <v>#REF!</v>
      </c>
      <c r="H596" s="491" t="e">
        <v>#REF!</v>
      </c>
      <c r="I596" s="490">
        <v>1548.25</v>
      </c>
      <c r="J596" s="492" t="str">
        <v>2018/60255-00</v>
      </c>
      <c r="K596" s="490">
        <v>375.69</v>
      </c>
      <c r="L596" s="490" t="e">
        <v>#REF!</v>
      </c>
    </row>
    <row r="597" spans="1:12">
      <c r="A597" s="485" t="str">
        <v>0586</v>
      </c>
      <c r="B597" s="489">
        <v>201800302220</v>
      </c>
      <c r="C597" s="243" t="str">
        <v>CACHOEIRINHA</v>
      </c>
      <c r="D597" s="243" t="e">
        <v>#REF!</v>
      </c>
      <c r="E597" s="243" t="str">
        <v>R</v>
      </c>
      <c r="F597" s="490">
        <v>61.56</v>
      </c>
      <c r="G597" s="491" t="e">
        <v>#REF!</v>
      </c>
      <c r="H597" s="491" t="e">
        <v>#REF!</v>
      </c>
      <c r="I597" s="490">
        <v>10037.42</v>
      </c>
      <c r="J597" s="492" t="str">
        <v>2019/12302-00</v>
      </c>
      <c r="K597" s="490">
        <v>306.12</v>
      </c>
      <c r="L597" s="490" t="e">
        <v>#REF!</v>
      </c>
    </row>
    <row r="598" spans="1:12">
      <c r="A598" s="485" t="str">
        <v>0587</v>
      </c>
      <c r="B598" s="489">
        <v>201800389198</v>
      </c>
      <c r="C598" s="243" t="str">
        <v>PONTE RASA</v>
      </c>
      <c r="D598" s="243" t="e">
        <v>#REF!</v>
      </c>
      <c r="E598" s="243" t="str">
        <v>R</v>
      </c>
      <c r="F598" s="490">
        <v>5.68</v>
      </c>
      <c r="G598" s="491" t="e">
        <v>#REF!</v>
      </c>
      <c r="H598" s="491" t="e">
        <v>#REF!</v>
      </c>
      <c r="I598" s="490">
        <v>864.73</v>
      </c>
      <c r="J598" s="492" t="str">
        <v>2019/12032-00</v>
      </c>
      <c r="K598" s="490">
        <v>250</v>
      </c>
      <c r="L598" s="490" t="e">
        <v>#REF!</v>
      </c>
    </row>
    <row r="599" spans="1:12">
      <c r="A599" s="485" t="str">
        <v>0588</v>
      </c>
      <c r="B599" s="489">
        <v>201800642691</v>
      </c>
      <c r="C599" s="243" t="str">
        <v>PONTE RASA</v>
      </c>
      <c r="D599" s="243" t="e">
        <v>#REF!</v>
      </c>
      <c r="E599" s="243" t="str">
        <v>R</v>
      </c>
      <c r="F599" s="490">
        <v>102.23</v>
      </c>
      <c r="G599" s="491" t="e">
        <v>#REF!</v>
      </c>
      <c r="H599" s="491" t="e">
        <v>#REF!</v>
      </c>
      <c r="I599" s="490">
        <v>29903.74</v>
      </c>
      <c r="J599" s="492" t="str">
        <v>2019/12045-00</v>
      </c>
      <c r="K599" s="490">
        <v>370.62</v>
      </c>
      <c r="L599" s="490" t="e">
        <v>#REF!</v>
      </c>
    </row>
    <row r="600" spans="1:12">
      <c r="A600" s="485" t="str">
        <v>0589</v>
      </c>
      <c r="B600" s="489">
        <v>201602022026</v>
      </c>
      <c r="C600" s="243" t="str">
        <v>CONSOLAÇÃO</v>
      </c>
      <c r="D600" s="243" t="e">
        <v>#REF!</v>
      </c>
      <c r="E600" s="243" t="str">
        <v>nR</v>
      </c>
      <c r="F600" s="490">
        <v>129.19999999999999</v>
      </c>
      <c r="G600" s="491" t="e">
        <v>#REF!</v>
      </c>
      <c r="H600" s="491" t="e">
        <v>#REF!</v>
      </c>
      <c r="I600" s="490">
        <v>299326.14</v>
      </c>
      <c r="J600" s="492" t="str">
        <v>2018/14753-00</v>
      </c>
      <c r="K600" s="490">
        <v>1725.5</v>
      </c>
      <c r="L600" s="490" t="e">
        <v>#REF!</v>
      </c>
    </row>
    <row r="601" spans="1:12">
      <c r="A601" s="485" t="str">
        <v>0590</v>
      </c>
      <c r="B601" s="489">
        <v>201800415946</v>
      </c>
      <c r="C601" s="243" t="str">
        <v>ITAIM BIBI</v>
      </c>
      <c r="D601" s="243" t="e">
        <v>#REF!</v>
      </c>
      <c r="E601" s="243" t="str">
        <v>R</v>
      </c>
      <c r="F601" s="490">
        <v>13029.79</v>
      </c>
      <c r="G601" s="491" t="e">
        <v>#REF!</v>
      </c>
      <c r="H601" s="491" t="e">
        <v>#REF!</v>
      </c>
      <c r="I601" s="490">
        <v>19584078.73</v>
      </c>
      <c r="J601" s="492" t="str">
        <v>2019/02490-00</v>
      </c>
      <c r="K601" s="490">
        <v>4763.0600000000004</v>
      </c>
      <c r="L601" s="490" t="e">
        <v>#REF!</v>
      </c>
    </row>
    <row r="602" spans="1:12">
      <c r="A602" s="485" t="str">
        <v>0591</v>
      </c>
      <c r="B602" s="489">
        <v>201503151405</v>
      </c>
      <c r="C602" s="243" t="str">
        <v>JARDIM SÃO LUÍS</v>
      </c>
      <c r="D602" s="243" t="e">
        <v>#REF!</v>
      </c>
      <c r="E602" s="243" t="str">
        <v>R</v>
      </c>
      <c r="F602" s="490">
        <v>212.11</v>
      </c>
      <c r="G602" s="491" t="e">
        <v>#REF!</v>
      </c>
      <c r="H602" s="491" t="e">
        <v>#REF!</v>
      </c>
      <c r="I602" s="490">
        <v>39364.47</v>
      </c>
      <c r="J602" s="492" t="str">
        <v>2019/12959-00</v>
      </c>
      <c r="K602" s="490">
        <v>300</v>
      </c>
      <c r="L602" s="490" t="e">
        <v>#REF!</v>
      </c>
    </row>
    <row r="603" spans="1:12">
      <c r="A603" s="485" t="str">
        <v>0592</v>
      </c>
      <c r="B603" s="489">
        <v>201701100009</v>
      </c>
      <c r="C603" s="243" t="str">
        <v>PINHEIROS</v>
      </c>
      <c r="D603" s="243" t="e">
        <v>#REF!</v>
      </c>
      <c r="E603" s="243" t="str">
        <v>R</v>
      </c>
      <c r="F603" s="490">
        <v>3952.1000000000004</v>
      </c>
      <c r="G603" s="491" t="e">
        <v>#REF!</v>
      </c>
      <c r="H603" s="491" t="e">
        <v>#REF!</v>
      </c>
      <c r="I603" s="490">
        <v>3890509.3500000006</v>
      </c>
      <c r="J603" s="243" t="str">
        <v>2019/03486-01</v>
      </c>
      <c r="K603" s="490">
        <v>3101.88</v>
      </c>
      <c r="L603" s="490" t="e">
        <v>#REF!</v>
      </c>
    </row>
    <row r="604" spans="1:12">
      <c r="A604" s="485" t="str">
        <v>0592</v>
      </c>
      <c r="B604" s="489">
        <v>201701100009</v>
      </c>
      <c r="C604" s="243" t="str">
        <v>PINHEIROS</v>
      </c>
      <c r="D604" s="243" t="e">
        <v>#REF!</v>
      </c>
      <c r="E604" s="243" t="str">
        <v>nR</v>
      </c>
      <c r="F604" s="490">
        <v>1347.78</v>
      </c>
      <c r="G604" s="491" t="e">
        <v>#REF!</v>
      </c>
      <c r="H604" s="491" t="e">
        <v>#REF!</v>
      </c>
      <c r="I604" s="490">
        <v>2709641.2</v>
      </c>
      <c r="J604" s="492" t="str">
        <v>2019/03486-01</v>
      </c>
      <c r="K604" s="490">
        <v>3101.88</v>
      </c>
      <c r="L604" s="490" t="e">
        <v>#REF!</v>
      </c>
    </row>
    <row r="605" spans="1:12">
      <c r="A605" s="485" t="str">
        <v>0593</v>
      </c>
      <c r="B605" s="489">
        <v>201801268416</v>
      </c>
      <c r="C605" s="243" t="str">
        <v>VILA MARIANA</v>
      </c>
      <c r="D605" s="243" t="e">
        <v>#REF!</v>
      </c>
      <c r="E605" s="243" t="str">
        <v>R</v>
      </c>
      <c r="F605" s="490">
        <v>7217.28</v>
      </c>
      <c r="G605" s="491" t="e">
        <v>#REF!</v>
      </c>
      <c r="H605" s="491" t="e">
        <v>#REF!</v>
      </c>
      <c r="I605" s="490">
        <v>5317397.3499999996</v>
      </c>
      <c r="J605" s="492" t="str">
        <v>2019/04340-01</v>
      </c>
      <c r="K605" s="490">
        <v>2405.8000000000002</v>
      </c>
      <c r="L605" s="490" t="e">
        <v>#REF!</v>
      </c>
    </row>
    <row r="606" spans="1:12">
      <c r="A606" s="485" t="str">
        <v>0594</v>
      </c>
      <c r="B606" s="489">
        <v>201800571000</v>
      </c>
      <c r="C606" s="243" t="str">
        <v>CIDADE ADEMAR</v>
      </c>
      <c r="D606" s="243" t="e">
        <v>#REF!</v>
      </c>
      <c r="E606" s="243" t="str">
        <v>R</v>
      </c>
      <c r="F606" s="490">
        <v>12774.72</v>
      </c>
      <c r="G606" s="491" t="e">
        <v>#REF!</v>
      </c>
      <c r="H606" s="491" t="e">
        <v>#REF!</v>
      </c>
      <c r="I606" s="490">
        <v>1944237.1</v>
      </c>
      <c r="J606" s="492" t="str">
        <v>2019/03720-01</v>
      </c>
      <c r="K606" s="490">
        <v>4500</v>
      </c>
      <c r="L606" s="490" t="e">
        <v>#REF!</v>
      </c>
    </row>
    <row r="607" spans="1:12">
      <c r="A607" s="485" t="str">
        <v>0595</v>
      </c>
      <c r="B607" s="489">
        <v>201801066627</v>
      </c>
      <c r="C607" s="243" t="str">
        <v>VILA MARIANA</v>
      </c>
      <c r="D607" s="243" t="e">
        <v>#REF!</v>
      </c>
      <c r="E607" s="243" t="str">
        <v>R</v>
      </c>
      <c r="F607" s="490">
        <v>5479.2</v>
      </c>
      <c r="G607" s="491" t="e">
        <v>#REF!</v>
      </c>
      <c r="H607" s="491" t="e">
        <v>#REF!</v>
      </c>
      <c r="I607" s="490">
        <v>2673523.0299999998</v>
      </c>
      <c r="J607" s="492" t="str">
        <v>2019/04107-00</v>
      </c>
      <c r="K607" s="490">
        <v>1902.35</v>
      </c>
      <c r="L607" s="490" t="e">
        <v>#REF!</v>
      </c>
    </row>
    <row r="608" spans="1:12">
      <c r="A608" s="485" t="str">
        <v>0596</v>
      </c>
      <c r="B608" s="489">
        <v>201500980494</v>
      </c>
      <c r="C608" s="243" t="str">
        <v>VILA MATILDE</v>
      </c>
      <c r="D608" s="243" t="e">
        <v>#REF!</v>
      </c>
      <c r="E608" s="243" t="str">
        <v>R</v>
      </c>
      <c r="F608" s="490">
        <v>1059.43</v>
      </c>
      <c r="G608" s="491" t="e">
        <v>#REF!</v>
      </c>
      <c r="H608" s="491" t="e">
        <v>#REF!</v>
      </c>
      <c r="I608" s="490">
        <v>226915.88</v>
      </c>
      <c r="J608" s="492" t="str">
        <v>2018/12493-00</v>
      </c>
      <c r="K608" s="490">
        <v>1257</v>
      </c>
      <c r="L608" s="490" t="e">
        <v>#REF!</v>
      </c>
    </row>
    <row r="609" spans="1:12">
      <c r="A609" s="485" t="str">
        <v>0597</v>
      </c>
      <c r="B609" s="489">
        <v>201801232691</v>
      </c>
      <c r="C609" s="243" t="str">
        <v>VILA MARIANA</v>
      </c>
      <c r="D609" s="243" t="e">
        <v>#REF!</v>
      </c>
      <c r="E609" s="243" t="str">
        <v>R</v>
      </c>
      <c r="F609" s="490">
        <v>4019.17</v>
      </c>
      <c r="G609" s="491" t="e">
        <v>#REF!</v>
      </c>
      <c r="H609" s="491" t="e">
        <v>#REF!</v>
      </c>
      <c r="I609" s="490">
        <v>6223626.8600000003</v>
      </c>
      <c r="J609" s="492" t="str">
        <v>2019/04080-00</v>
      </c>
      <c r="K609" s="490">
        <v>1440.41</v>
      </c>
      <c r="L609" s="490" t="e">
        <v>#REF!</v>
      </c>
    </row>
    <row r="610" spans="1:12">
      <c r="A610" s="485" t="str">
        <v>0598</v>
      </c>
      <c r="B610" s="489">
        <v>201700172685</v>
      </c>
      <c r="C610" s="243" t="str">
        <v>PENHA</v>
      </c>
      <c r="D610" s="243" t="e">
        <v>#REF!</v>
      </c>
      <c r="E610" s="243" t="str">
        <v>R</v>
      </c>
      <c r="F610" s="490">
        <v>196.35</v>
      </c>
      <c r="G610" s="491" t="e">
        <v>#REF!</v>
      </c>
      <c r="H610" s="491" t="e">
        <v>#REF!</v>
      </c>
      <c r="I610" s="490">
        <v>49212.02</v>
      </c>
      <c r="J610" s="492" t="str">
        <v>2019/13565-00</v>
      </c>
      <c r="K610" s="490">
        <v>667.5</v>
      </c>
      <c r="L610" s="490" t="e">
        <v>#REF!</v>
      </c>
    </row>
    <row r="611" spans="1:12">
      <c r="A611" s="485" t="str">
        <v>0599</v>
      </c>
      <c r="B611" s="489">
        <v>201800591477</v>
      </c>
      <c r="C611" s="243" t="str">
        <v>PENHA</v>
      </c>
      <c r="D611" s="243" t="e">
        <v>#REF!</v>
      </c>
      <c r="E611" s="243" t="str">
        <v>R</v>
      </c>
      <c r="F611" s="490">
        <v>144</v>
      </c>
      <c r="G611" s="491" t="e">
        <v>#REF!</v>
      </c>
      <c r="H611" s="491" t="e">
        <v>#REF!</v>
      </c>
      <c r="I611" s="490">
        <v>27749.65</v>
      </c>
      <c r="J611" s="492" t="str">
        <v>2019/13669-00</v>
      </c>
      <c r="K611" s="490">
        <v>400</v>
      </c>
      <c r="L611" s="490" t="e">
        <v>#REF!</v>
      </c>
    </row>
    <row r="612" spans="1:12">
      <c r="A612" s="485" t="str">
        <v>0600</v>
      </c>
      <c r="B612" s="489">
        <v>201801147015</v>
      </c>
      <c r="C612" s="243" t="str">
        <v>CACHOEIRINHA</v>
      </c>
      <c r="D612" s="243" t="e">
        <v>#REF!</v>
      </c>
      <c r="E612" s="243" t="str">
        <v>R</v>
      </c>
      <c r="F612" s="490">
        <v>216.93</v>
      </c>
      <c r="G612" s="491" t="e">
        <v>#REF!</v>
      </c>
      <c r="H612" s="491" t="e">
        <v>#REF!</v>
      </c>
      <c r="I612" s="490">
        <v>19415.59</v>
      </c>
      <c r="J612" s="492" t="str">
        <v>2019/14017-00</v>
      </c>
      <c r="K612" s="490">
        <v>448</v>
      </c>
      <c r="L612" s="490" t="e">
        <v>#REF!</v>
      </c>
    </row>
    <row r="613" spans="1:12">
      <c r="A613" s="485" t="str">
        <v>0601</v>
      </c>
      <c r="B613" s="489">
        <v>201502415867</v>
      </c>
      <c r="C613" s="243" t="str">
        <v>LIBERDADE</v>
      </c>
      <c r="D613" s="243" t="e">
        <v>#REF!</v>
      </c>
      <c r="E613" s="243" t="str">
        <v>nR</v>
      </c>
      <c r="F613" s="490">
        <v>77354.009999999995</v>
      </c>
      <c r="G613" s="491" t="e">
        <v>#REF!</v>
      </c>
      <c r="H613" s="491" t="e">
        <v>#REF!</v>
      </c>
      <c r="I613" s="490">
        <v>18958952.640000001</v>
      </c>
      <c r="J613" s="492" t="str">
        <v>2018/22510-00</v>
      </c>
      <c r="K613" s="490">
        <v>16669</v>
      </c>
      <c r="L613" s="490" t="e">
        <v>#REF!</v>
      </c>
    </row>
    <row r="614" spans="1:12">
      <c r="A614" s="485" t="str">
        <v>0602</v>
      </c>
      <c r="B614" s="489">
        <v>201800877168</v>
      </c>
      <c r="C614" s="243" t="str">
        <v>LIBERDADE</v>
      </c>
      <c r="D614" s="243" t="e">
        <v>#REF!</v>
      </c>
      <c r="E614" s="243" t="str">
        <v>R</v>
      </c>
      <c r="F614" s="490">
        <v>7569.72</v>
      </c>
      <c r="G614" s="491" t="e">
        <v>#REF!</v>
      </c>
      <c r="H614" s="491" t="e">
        <v>#REF!</v>
      </c>
      <c r="I614" s="490">
        <v>4565607.1399999997</v>
      </c>
      <c r="J614" s="492" t="str">
        <v>2019/00661-00</v>
      </c>
      <c r="K614" s="490">
        <v>2789.2</v>
      </c>
      <c r="L614" s="490" t="e">
        <v>#REF!</v>
      </c>
    </row>
    <row r="615" spans="1:12">
      <c r="A615" s="485" t="str">
        <v>0603</v>
      </c>
      <c r="B615" s="489">
        <v>201800252311</v>
      </c>
      <c r="C615" s="243" t="str">
        <v>PENHA</v>
      </c>
      <c r="D615" s="243" t="e">
        <v>#REF!</v>
      </c>
      <c r="E615" s="243" t="str">
        <v>R</v>
      </c>
      <c r="F615" s="490">
        <v>7847.37</v>
      </c>
      <c r="G615" s="491" t="e">
        <v>#REF!</v>
      </c>
      <c r="H615" s="491" t="e">
        <v>#REF!</v>
      </c>
      <c r="I615" s="490">
        <v>994260.29</v>
      </c>
      <c r="J615" s="492" t="str">
        <v>2019/03447-00</v>
      </c>
      <c r="K615" s="490">
        <v>2760.63</v>
      </c>
      <c r="L615" s="490" t="e">
        <v>#REF!</v>
      </c>
    </row>
    <row r="616" spans="1:12">
      <c r="A616" s="485" t="str">
        <v>0604</v>
      </c>
      <c r="B616" s="489">
        <v>201800751806</v>
      </c>
      <c r="C616" s="243" t="str">
        <v>MOEMA</v>
      </c>
      <c r="D616" s="243" t="e">
        <v>#REF!</v>
      </c>
      <c r="E616" s="243" t="str">
        <v>R</v>
      </c>
      <c r="F616" s="490">
        <v>5350.67</v>
      </c>
      <c r="G616" s="491" t="e">
        <v>#REF!</v>
      </c>
      <c r="H616" s="491" t="e">
        <v>#REF!</v>
      </c>
      <c r="I616" s="490">
        <v>4709994.13</v>
      </c>
      <c r="J616" s="492" t="str">
        <v>2019/09011-00</v>
      </c>
      <c r="K616" s="490">
        <v>1896.25</v>
      </c>
      <c r="L616" s="490" t="e">
        <v>#REF!</v>
      </c>
    </row>
    <row r="617" spans="1:12">
      <c r="A617" s="485" t="str">
        <v>0605</v>
      </c>
      <c r="B617" s="489">
        <v>201800735444</v>
      </c>
      <c r="C617" s="243" t="str">
        <v>CAMPO BELO</v>
      </c>
      <c r="D617" s="243" t="e">
        <v>#REF!</v>
      </c>
      <c r="E617" s="243" t="str">
        <v>R</v>
      </c>
      <c r="F617" s="490">
        <v>1500</v>
      </c>
      <c r="G617" s="491" t="e">
        <v>#REF!</v>
      </c>
      <c r="H617" s="491" t="e">
        <v>#REF!</v>
      </c>
      <c r="I617" s="490">
        <v>1721475</v>
      </c>
      <c r="J617" s="492" t="str">
        <v>2019/02376-00</v>
      </c>
      <c r="K617" s="490">
        <v>1500</v>
      </c>
      <c r="L617" s="490" t="e">
        <v>#REF!</v>
      </c>
    </row>
    <row r="618" spans="1:12">
      <c r="A618" s="485" t="str">
        <v>0606</v>
      </c>
      <c r="B618" s="489">
        <v>201701703900</v>
      </c>
      <c r="C618" s="243" t="str">
        <v>PINHEIROS</v>
      </c>
      <c r="D618" s="243" t="e">
        <v>#REF!</v>
      </c>
      <c r="E618" s="243" t="str">
        <v>R</v>
      </c>
      <c r="F618" s="490">
        <v>5746.46</v>
      </c>
      <c r="G618" s="491" t="e">
        <v>#REF!</v>
      </c>
      <c r="H618" s="491" t="e">
        <v>#REF!</v>
      </c>
      <c r="I618" s="490">
        <v>2961302.81</v>
      </c>
      <c r="J618" s="492" t="str">
        <v>2019/02527-00</v>
      </c>
      <c r="K618" s="490">
        <v>2034.81</v>
      </c>
      <c r="L618" s="490" t="e">
        <v>#REF!</v>
      </c>
    </row>
    <row r="619" spans="1:12">
      <c r="A619" s="485" t="str">
        <v>0607</v>
      </c>
      <c r="B619" s="489">
        <v>201601194516</v>
      </c>
      <c r="C619" s="243" t="str">
        <v>LAPA</v>
      </c>
      <c r="D619" s="243" t="e">
        <v>#REF!</v>
      </c>
      <c r="E619" s="243" t="str">
        <v>R</v>
      </c>
      <c r="F619" s="490">
        <v>2324.46</v>
      </c>
      <c r="G619" s="491" t="e">
        <v>#REF!</v>
      </c>
      <c r="H619" s="491" t="e">
        <v>#REF!</v>
      </c>
      <c r="I619" s="490">
        <v>1913577.59</v>
      </c>
      <c r="J619" s="492" t="str">
        <v>2018/18773-01</v>
      </c>
      <c r="K619" s="490">
        <v>2446.85</v>
      </c>
      <c r="L619" s="490" t="e">
        <v>#REF!</v>
      </c>
    </row>
    <row r="620" spans="1:12">
      <c r="A620" s="485" t="str">
        <v>0608</v>
      </c>
      <c r="B620" s="489" t="str">
        <v>2014-0.318.162-0</v>
      </c>
      <c r="C620" s="243" t="str">
        <v>JARDIM SÃO LUÍS</v>
      </c>
      <c r="D620" s="243" t="e">
        <v>#REF!</v>
      </c>
      <c r="E620" s="243" t="str">
        <v>nR</v>
      </c>
      <c r="F620" s="490">
        <v>194.79</v>
      </c>
      <c r="G620" s="491" t="e">
        <v>#REF!</v>
      </c>
      <c r="H620" s="491" t="e">
        <v>#REF!</v>
      </c>
      <c r="I620" s="490">
        <v>0</v>
      </c>
      <c r="J620" s="492" t="str">
        <v>2017/63411-00</v>
      </c>
      <c r="K620" s="490">
        <v>500</v>
      </c>
      <c r="L620" s="490" t="e">
        <v>#REF!</v>
      </c>
    </row>
    <row r="621" spans="1:12">
      <c r="A621" s="485" t="str">
        <v>0609</v>
      </c>
      <c r="B621" s="489" t="str">
        <v>2018-0.065.130-5</v>
      </c>
      <c r="C621" s="243" t="str">
        <v>VILA MATILDE</v>
      </c>
      <c r="D621" s="243" t="e">
        <v>#REF!</v>
      </c>
      <c r="E621" s="243" t="str">
        <v>R</v>
      </c>
      <c r="F621" s="490">
        <v>17.510000000000002</v>
      </c>
      <c r="G621" s="491" t="e">
        <v>#REF!</v>
      </c>
      <c r="H621" s="491" t="e">
        <v>#REF!</v>
      </c>
      <c r="I621" s="490">
        <v>8146.43</v>
      </c>
      <c r="J621" s="492" t="str">
        <v>2019/66597-00</v>
      </c>
      <c r="K621" s="490">
        <v>240</v>
      </c>
      <c r="L621" s="490" t="e">
        <v>#REF!</v>
      </c>
    </row>
    <row r="622" spans="1:12">
      <c r="A622" s="485" t="str">
        <v>0610</v>
      </c>
      <c r="B622" s="489" t="str">
        <v>2013-0.380.736-6</v>
      </c>
      <c r="C622" s="243" t="str">
        <v>CANGAÍBA</v>
      </c>
      <c r="D622" s="243" t="e">
        <v>#REF!</v>
      </c>
      <c r="E622" s="243" t="str">
        <v>nR</v>
      </c>
      <c r="F622" s="490">
        <v>52.36</v>
      </c>
      <c r="G622" s="491" t="e">
        <v>#REF!</v>
      </c>
      <c r="H622" s="491" t="e">
        <v>#REF!</v>
      </c>
      <c r="I622" s="490">
        <v>0</v>
      </c>
      <c r="J622" s="492" t="str">
        <v>2019/66571-00</v>
      </c>
      <c r="K622" s="490">
        <v>248.86</v>
      </c>
      <c r="L622" s="490" t="e">
        <v>#REF!</v>
      </c>
    </row>
    <row r="623" spans="1:12">
      <c r="A623" s="485" t="str">
        <v>0611</v>
      </c>
      <c r="B623" s="489" t="str">
        <v>2018-0.122.429-0</v>
      </c>
      <c r="C623" s="243" t="str">
        <v>PERDIZES</v>
      </c>
      <c r="D623" s="243" t="e">
        <v>#REF!</v>
      </c>
      <c r="E623" s="243" t="str">
        <v>R</v>
      </c>
      <c r="F623" s="490">
        <v>32.42</v>
      </c>
      <c r="G623" s="491" t="e">
        <v>#REF!</v>
      </c>
      <c r="H623" s="491" t="e">
        <v>#REF!</v>
      </c>
      <c r="I623" s="490">
        <v>60337.2</v>
      </c>
      <c r="J623" s="492" t="str">
        <v>2019/66709-01</v>
      </c>
      <c r="K623" s="490">
        <v>161.94</v>
      </c>
      <c r="L623" s="490" t="e">
        <v>#REF!</v>
      </c>
    </row>
    <row r="624" spans="1:12">
      <c r="A624" s="485" t="str">
        <v>0612</v>
      </c>
      <c r="B624" s="489" t="str">
        <v>2018-0.124.243-3</v>
      </c>
      <c r="C624" s="243" t="str">
        <v>CAMPO BELO</v>
      </c>
      <c r="D624" s="243" t="e">
        <v>#REF!</v>
      </c>
      <c r="E624" s="243" t="str">
        <v>R</v>
      </c>
      <c r="F624" s="490">
        <v>137.07</v>
      </c>
      <c r="G624" s="491" t="e">
        <v>#REF!</v>
      </c>
      <c r="H624" s="491" t="e">
        <v>#REF!</v>
      </c>
      <c r="I624" s="490">
        <v>163926.82999999999</v>
      </c>
      <c r="J624" s="492" t="str">
        <v>2019/66404-00</v>
      </c>
      <c r="K624" s="490">
        <v>290</v>
      </c>
      <c r="L624" s="490" t="e">
        <v>#REF!</v>
      </c>
    </row>
    <row r="625" spans="1:12">
      <c r="A625" s="485" t="str">
        <v>0613</v>
      </c>
      <c r="B625" s="489" t="str">
        <v>2017-0.116.733-2</v>
      </c>
      <c r="C625" s="243" t="str">
        <v>FREGUESIA DO Ó</v>
      </c>
      <c r="D625" s="243" t="e">
        <v>#REF!</v>
      </c>
      <c r="E625" s="243" t="str">
        <v>R</v>
      </c>
      <c r="F625" s="490">
        <v>46</v>
      </c>
      <c r="G625" s="491" t="e">
        <v>#REF!</v>
      </c>
      <c r="H625" s="491" t="e">
        <v>#REF!</v>
      </c>
      <c r="I625" s="490">
        <v>15999.03</v>
      </c>
      <c r="J625" s="492" t="str">
        <v>2019/63684-00</v>
      </c>
      <c r="K625" s="490">
        <v>200</v>
      </c>
      <c r="L625" s="490" t="e">
        <v>#REF!</v>
      </c>
    </row>
    <row r="626" spans="1:12">
      <c r="A626" s="485" t="str">
        <v>0614</v>
      </c>
      <c r="B626" s="489">
        <v>201700327069</v>
      </c>
      <c r="C626" s="243" t="str">
        <v>MOEMA</v>
      </c>
      <c r="D626" s="243" t="e">
        <v>#REF!</v>
      </c>
      <c r="E626" s="243" t="str">
        <v>R</v>
      </c>
      <c r="F626" s="490">
        <v>3009.94</v>
      </c>
      <c r="G626" s="491" t="e">
        <v>#REF!</v>
      </c>
      <c r="H626" s="491" t="e">
        <v>#REF!</v>
      </c>
      <c r="I626" s="490">
        <v>2540358.02</v>
      </c>
      <c r="J626" s="492" t="str">
        <v>2018/14763-00</v>
      </c>
      <c r="K626" s="490">
        <v>1048</v>
      </c>
      <c r="L626" s="490" t="e">
        <v>#REF!</v>
      </c>
    </row>
    <row r="627" spans="1:12">
      <c r="A627" s="485" t="str">
        <v>0615</v>
      </c>
      <c r="B627" s="489">
        <v>201701786121</v>
      </c>
      <c r="C627" s="243" t="str">
        <v>PENHA</v>
      </c>
      <c r="D627" s="243" t="e">
        <v>#REF!</v>
      </c>
      <c r="E627" s="243" t="str">
        <v>R</v>
      </c>
      <c r="F627" s="490">
        <v>93.1</v>
      </c>
      <c r="G627" s="491" t="e">
        <v>#REF!</v>
      </c>
      <c r="H627" s="491" t="e">
        <v>#REF!</v>
      </c>
      <c r="I627" s="490">
        <v>9988.4599999999991</v>
      </c>
      <c r="J627" s="492" t="str">
        <v>2019/15243-00</v>
      </c>
      <c r="K627" s="490">
        <v>455</v>
      </c>
      <c r="L627" s="490" t="e">
        <v>#REF!</v>
      </c>
    </row>
    <row r="628" spans="1:12">
      <c r="A628" s="485" t="str">
        <v>0616</v>
      </c>
      <c r="B628" s="489">
        <v>201701497766</v>
      </c>
      <c r="C628" s="243" t="str">
        <v>MANDAQUI</v>
      </c>
      <c r="D628" s="243" t="e">
        <v>#REF!</v>
      </c>
      <c r="E628" s="243" t="str">
        <v>R</v>
      </c>
      <c r="F628" s="490">
        <v>36.32</v>
      </c>
      <c r="G628" s="491" t="e">
        <v>#REF!</v>
      </c>
      <c r="H628" s="491" t="e">
        <v>#REF!</v>
      </c>
      <c r="I628" s="490">
        <v>12631.3</v>
      </c>
      <c r="J628" s="492" t="str">
        <v>2019/14415-00</v>
      </c>
      <c r="K628" s="490">
        <v>260</v>
      </c>
      <c r="L628" s="490" t="e">
        <v>#REF!</v>
      </c>
    </row>
    <row r="629" spans="1:12">
      <c r="A629" s="485" t="str">
        <v>0617</v>
      </c>
      <c r="B629" s="489">
        <v>201800508359</v>
      </c>
      <c r="C629" s="243" t="str">
        <v>SAPOPEMBA</v>
      </c>
      <c r="D629" s="243" t="e">
        <v>#REF!</v>
      </c>
      <c r="E629" s="243" t="str">
        <v>R</v>
      </c>
      <c r="F629" s="490">
        <v>92.4</v>
      </c>
      <c r="G629" s="491" t="e">
        <v>#REF!</v>
      </c>
      <c r="H629" s="491" t="e">
        <v>#REF!</v>
      </c>
      <c r="I629" s="490">
        <v>9833.4</v>
      </c>
      <c r="J629" s="492" t="str">
        <v>2019/12925-00</v>
      </c>
      <c r="K629" s="490">
        <v>300</v>
      </c>
      <c r="L629" s="490" t="e">
        <v>#REF!</v>
      </c>
    </row>
    <row r="630" spans="1:12">
      <c r="A630" s="485" t="str">
        <v>0618</v>
      </c>
      <c r="B630" s="489">
        <v>201900075187</v>
      </c>
      <c r="C630" s="243" t="str">
        <v>VILA MARIANA</v>
      </c>
      <c r="D630" s="243" t="e">
        <v>#REF!</v>
      </c>
      <c r="E630" s="243" t="str">
        <v>R</v>
      </c>
      <c r="F630" s="490">
        <v>2221.65</v>
      </c>
      <c r="G630" s="491" t="e">
        <v>#REF!</v>
      </c>
      <c r="H630" s="491" t="e">
        <v>#REF!</v>
      </c>
      <c r="I630" s="490">
        <v>2949879.5</v>
      </c>
      <c r="J630" s="492" t="str">
        <v>2019/14955-00</v>
      </c>
      <c r="K630" s="490">
        <v>760.17</v>
      </c>
      <c r="L630" s="490" t="e">
        <v>#REF!</v>
      </c>
    </row>
    <row r="631" spans="1:12">
      <c r="A631" s="485" t="str">
        <v>0619</v>
      </c>
      <c r="B631" s="489">
        <v>201800985661</v>
      </c>
      <c r="C631" s="243" t="str">
        <v>SAÚDE</v>
      </c>
      <c r="D631" s="243" t="e">
        <v>#REF!</v>
      </c>
      <c r="E631" s="243" t="str">
        <v>R</v>
      </c>
      <c r="F631" s="490">
        <v>12312.31</v>
      </c>
      <c r="G631" s="491" t="e">
        <v>#REF!</v>
      </c>
      <c r="H631" s="491" t="e">
        <v>#REF!</v>
      </c>
      <c r="I631" s="490">
        <v>8728349.5500000007</v>
      </c>
      <c r="J631" s="492" t="str">
        <v>2019/02815-01</v>
      </c>
      <c r="K631" s="490">
        <v>4157.5600000000004</v>
      </c>
      <c r="L631" s="490" t="e">
        <v>#REF!</v>
      </c>
    </row>
    <row r="632" spans="1:12">
      <c r="A632" s="485" t="str">
        <v>0620</v>
      </c>
      <c r="B632" s="489">
        <v>201402043208</v>
      </c>
      <c r="C632" s="243" t="str">
        <v>PERDIZES</v>
      </c>
      <c r="D632" s="243" t="e">
        <v>#REF!</v>
      </c>
      <c r="E632" s="243" t="str">
        <v>R</v>
      </c>
      <c r="F632" s="490">
        <v>3174.56</v>
      </c>
      <c r="G632" s="491" t="e">
        <v>#REF!</v>
      </c>
      <c r="H632" s="491" t="e">
        <v>#REF!</v>
      </c>
      <c r="I632" s="490">
        <v>1833002.67</v>
      </c>
      <c r="J632" s="492" t="str">
        <v>2018/15621-01</v>
      </c>
      <c r="K632" s="490">
        <v>1150</v>
      </c>
      <c r="L632" s="490" t="e">
        <v>#REF!</v>
      </c>
    </row>
    <row r="633" spans="1:12">
      <c r="A633" s="485" t="str">
        <v>0620</v>
      </c>
      <c r="B633" s="489">
        <v>201402043208</v>
      </c>
      <c r="C633" s="243" t="str">
        <v>PERDIZES</v>
      </c>
      <c r="D633" s="243" t="e">
        <v>#REF!</v>
      </c>
      <c r="E633" s="243" t="str">
        <v>nR</v>
      </c>
      <c r="F633" s="490">
        <v>85.31</v>
      </c>
      <c r="G633" s="491" t="e">
        <v>#REF!</v>
      </c>
      <c r="H633" s="491" t="e">
        <v>#REF!</v>
      </c>
      <c r="I633" s="490">
        <v>114362.83</v>
      </c>
      <c r="J633" s="492" t="str">
        <v>2018/15621-01</v>
      </c>
      <c r="K633" s="490">
        <v>1150</v>
      </c>
      <c r="L633" s="490" t="e">
        <v>#REF!</v>
      </c>
    </row>
    <row r="634" spans="1:12">
      <c r="A634" s="485" t="str">
        <v>0621</v>
      </c>
      <c r="B634" s="489">
        <v>201801243910</v>
      </c>
      <c r="C634" s="243" t="str">
        <v>JABAQUARA</v>
      </c>
      <c r="D634" s="243" t="e">
        <v>#REF!</v>
      </c>
      <c r="E634" s="243" t="str">
        <v>R</v>
      </c>
      <c r="F634" s="490">
        <v>347.15</v>
      </c>
      <c r="G634" s="491" t="e">
        <v>#REF!</v>
      </c>
      <c r="H634" s="491" t="e">
        <v>#REF!</v>
      </c>
      <c r="I634" s="490">
        <v>38962.21</v>
      </c>
      <c r="J634" s="492" t="str">
        <v>2019/15551-00</v>
      </c>
      <c r="K634" s="490">
        <v>400</v>
      </c>
      <c r="L634" s="490" t="e">
        <v>#REF!</v>
      </c>
    </row>
    <row r="635" spans="1:12">
      <c r="A635" s="485" t="str">
        <v>0622</v>
      </c>
      <c r="B635" s="489" t="str">
        <v>2018-0.047.774-7</v>
      </c>
      <c r="C635" s="243" t="str">
        <v>MANDAQUI</v>
      </c>
      <c r="D635" s="243" t="e">
        <v>#REF!</v>
      </c>
      <c r="E635" s="243" t="str">
        <v>R</v>
      </c>
      <c r="F635" s="490">
        <v>15.87</v>
      </c>
      <c r="G635" s="491" t="e">
        <v>#REF!</v>
      </c>
      <c r="H635" s="491" t="e">
        <v>#REF!</v>
      </c>
      <c r="I635" s="490">
        <v>10718.27</v>
      </c>
      <c r="J635" s="492" t="str">
        <v>2019/66983-00</v>
      </c>
      <c r="K635" s="490">
        <v>118.8</v>
      </c>
      <c r="L635" s="490" t="e">
        <v>#REF!</v>
      </c>
    </row>
    <row r="636" spans="1:12">
      <c r="A636" s="485" t="str">
        <v>0623</v>
      </c>
      <c r="B636" s="489" t="str">
        <v>2019-0.026.833-3</v>
      </c>
      <c r="C636" s="243" t="str">
        <v>JARDIM SÃO LUÍS</v>
      </c>
      <c r="D636" s="243" t="e">
        <v>#REF!</v>
      </c>
      <c r="E636" s="243" t="str">
        <v>nR</v>
      </c>
      <c r="F636" s="490">
        <v>8.81</v>
      </c>
      <c r="G636" s="491" t="e">
        <v>#REF!</v>
      </c>
      <c r="H636" s="491" t="e">
        <v>#REF!</v>
      </c>
      <c r="I636" s="490">
        <v>0</v>
      </c>
      <c r="J636" s="492" t="str">
        <v>2019/66969-00</v>
      </c>
      <c r="K636" s="490">
        <v>250</v>
      </c>
      <c r="L636" s="490" t="e">
        <v>#REF!</v>
      </c>
    </row>
    <row r="637" spans="1:12">
      <c r="A637" s="485" t="str">
        <v>0624</v>
      </c>
      <c r="B637" s="489">
        <v>201800571530</v>
      </c>
      <c r="C637" s="243" t="str">
        <v>ITAIM PAULISTA</v>
      </c>
      <c r="D637" s="243" t="e">
        <v>#REF!</v>
      </c>
      <c r="E637" s="243" t="str">
        <v>nR</v>
      </c>
      <c r="F637" s="490">
        <v>1853.79</v>
      </c>
      <c r="G637" s="491" t="e">
        <v>#REF!</v>
      </c>
      <c r="H637" s="491" t="e">
        <v>#REF!</v>
      </c>
      <c r="I637" s="490">
        <v>0</v>
      </c>
      <c r="J637" s="492" t="str">
        <v>2019/13832-00</v>
      </c>
      <c r="K637" s="490">
        <v>3693</v>
      </c>
      <c r="L637" s="490" t="e">
        <v>#REF!</v>
      </c>
    </row>
    <row r="638" spans="1:12">
      <c r="A638" s="485" t="str">
        <v>0625</v>
      </c>
      <c r="B638" s="489" t="str">
        <v>6068.2019/0001515-0</v>
      </c>
      <c r="C638" s="243" t="str">
        <v>CURSINO</v>
      </c>
      <c r="D638" s="243" t="e">
        <v>#REF!</v>
      </c>
      <c r="E638" s="243" t="str">
        <v>R</v>
      </c>
      <c r="F638" s="490">
        <v>4795.59</v>
      </c>
      <c r="G638" s="491" t="e">
        <v>#REF!</v>
      </c>
      <c r="H638" s="491" t="e">
        <v>#REF!</v>
      </c>
      <c r="I638" s="490">
        <v>3129222.28</v>
      </c>
      <c r="J638" s="492" t="str">
        <v>2019/13288-00</v>
      </c>
      <c r="K638" s="490">
        <v>5315.88</v>
      </c>
      <c r="L638" s="490" t="e">
        <v>#REF!</v>
      </c>
    </row>
    <row r="639" spans="1:12">
      <c r="A639" s="485" t="str">
        <v>0626</v>
      </c>
      <c r="B639" s="489">
        <v>201701556568</v>
      </c>
      <c r="C639" s="243" t="str">
        <v>LAPA</v>
      </c>
      <c r="D639" s="243" t="e">
        <v>#REF!</v>
      </c>
      <c r="E639" s="243" t="str">
        <v>R</v>
      </c>
      <c r="F639" s="490">
        <v>97.6</v>
      </c>
      <c r="G639" s="491" t="e">
        <v>#REF!</v>
      </c>
      <c r="H639" s="491" t="e">
        <v>#REF!</v>
      </c>
      <c r="I639" s="490">
        <v>82106.86</v>
      </c>
      <c r="J639" s="492" t="str">
        <v>2019/00209-00</v>
      </c>
      <c r="K639" s="490">
        <v>400</v>
      </c>
      <c r="L639" s="490" t="e">
        <v>#REF!</v>
      </c>
    </row>
    <row r="640" spans="1:12">
      <c r="A640" s="485" t="str">
        <v>0627</v>
      </c>
      <c r="B640" s="489" t="str">
        <v>2017-0.106.256-5</v>
      </c>
      <c r="C640" s="243" t="str">
        <v>VILA MATILDE</v>
      </c>
      <c r="D640" s="243" t="e">
        <v>#REF!</v>
      </c>
      <c r="E640" s="243" t="str">
        <v>R</v>
      </c>
      <c r="F640" s="490">
        <v>51.04</v>
      </c>
      <c r="G640" s="491" t="e">
        <v>#REF!</v>
      </c>
      <c r="H640" s="491" t="e">
        <v>#REF!</v>
      </c>
      <c r="I640" s="490">
        <v>20857.939999999999</v>
      </c>
      <c r="J640" s="492" t="str">
        <v>2019/67075-00</v>
      </c>
      <c r="K640" s="490">
        <v>458</v>
      </c>
      <c r="L640" s="490" t="e">
        <v>#REF!</v>
      </c>
    </row>
    <row r="641" spans="1:12">
      <c r="A641" s="485" t="str">
        <v>0628</v>
      </c>
      <c r="B641" s="489">
        <v>201602232608</v>
      </c>
      <c r="C641" s="243" t="str">
        <v>VILA MATILDE</v>
      </c>
      <c r="D641" s="243" t="e">
        <v>#REF!</v>
      </c>
      <c r="E641" s="243" t="str">
        <v>R</v>
      </c>
      <c r="F641" s="490">
        <v>485.01</v>
      </c>
      <c r="G641" s="491" t="e">
        <v>#REF!</v>
      </c>
      <c r="H641" s="491" t="e">
        <v>#REF!</v>
      </c>
      <c r="I641" s="490">
        <v>41825.480000000003</v>
      </c>
      <c r="J641" s="492" t="str">
        <v>2019/09805-00</v>
      </c>
      <c r="K641" s="490">
        <v>400</v>
      </c>
      <c r="L641" s="490" t="e">
        <v>#REF!</v>
      </c>
    </row>
    <row r="642" spans="1:12">
      <c r="A642" s="485" t="str">
        <v>0629</v>
      </c>
      <c r="B642" s="489">
        <v>201700187119</v>
      </c>
      <c r="C642" s="243" t="str">
        <v>BELÉM</v>
      </c>
      <c r="D642" s="243" t="e">
        <v>#REF!</v>
      </c>
      <c r="E642" s="243" t="str">
        <v>R</v>
      </c>
      <c r="F642" s="490">
        <v>14650.72</v>
      </c>
      <c r="G642" s="491" t="e">
        <v>#REF!</v>
      </c>
      <c r="H642" s="491" t="e">
        <v>#REF!</v>
      </c>
      <c r="I642" s="490">
        <v>118070.57</v>
      </c>
      <c r="J642" s="492" t="str">
        <v>2018/19229-01</v>
      </c>
      <c r="K642" s="490">
        <v>4533.0200000000004</v>
      </c>
      <c r="L642" s="490" t="e">
        <v>#REF!</v>
      </c>
    </row>
    <row r="643" spans="1:12">
      <c r="A643" s="485" t="str">
        <v>0630</v>
      </c>
      <c r="B643" s="489">
        <v>201602764618</v>
      </c>
      <c r="C643" s="243" t="str">
        <v>SANTANA</v>
      </c>
      <c r="D643" s="243" t="e">
        <v>#REF!</v>
      </c>
      <c r="E643" s="243" t="str">
        <v>R</v>
      </c>
      <c r="F643" s="490">
        <v>3531.18</v>
      </c>
      <c r="G643" s="491" t="e">
        <v>#REF!</v>
      </c>
      <c r="H643" s="491" t="e">
        <v>#REF!</v>
      </c>
      <c r="I643" s="490">
        <v>1107554.6100000001</v>
      </c>
      <c r="J643" s="492" t="str">
        <v>2018/22543-00</v>
      </c>
      <c r="K643" s="490">
        <v>1237.2</v>
      </c>
      <c r="L643" s="490" t="e">
        <v>#REF!</v>
      </c>
    </row>
    <row r="644" spans="1:12">
      <c r="A644" s="485" t="str">
        <v>0631</v>
      </c>
      <c r="B644" s="489">
        <v>201800767753</v>
      </c>
      <c r="C644" s="243" t="str">
        <v>ITAIM BIBI</v>
      </c>
      <c r="D644" s="243" t="e">
        <v>#REF!</v>
      </c>
      <c r="E644" s="243" t="str">
        <v>R</v>
      </c>
      <c r="F644" s="490">
        <v>7647.41</v>
      </c>
      <c r="G644" s="491" t="e">
        <v>#REF!</v>
      </c>
      <c r="H644" s="491" t="e">
        <v>#REF!</v>
      </c>
      <c r="I644" s="490">
        <v>3346071.62</v>
      </c>
      <c r="J644" s="492" t="str">
        <v>2019/08485-00</v>
      </c>
      <c r="K644" s="490">
        <v>3028</v>
      </c>
      <c r="L644" s="490" t="e">
        <v>#REF!</v>
      </c>
    </row>
    <row r="645" spans="1:12">
      <c r="A645" s="485" t="str">
        <v>0632</v>
      </c>
      <c r="B645" s="489">
        <v>201900334387</v>
      </c>
      <c r="C645" s="243" t="str">
        <v>LIMÃO</v>
      </c>
      <c r="D645" s="243" t="e">
        <v>#REF!</v>
      </c>
      <c r="E645" s="243" t="str">
        <v>R</v>
      </c>
      <c r="F645" s="490">
        <v>37.9</v>
      </c>
      <c r="G645" s="491" t="e">
        <v>#REF!</v>
      </c>
      <c r="H645" s="491" t="e">
        <v>#REF!</v>
      </c>
      <c r="I645" s="490">
        <v>10255.27</v>
      </c>
      <c r="J645" s="492" t="str">
        <v>2019/15912-00</v>
      </c>
      <c r="K645" s="490">
        <v>363.5</v>
      </c>
      <c r="L645" s="490" t="e">
        <v>#REF!</v>
      </c>
    </row>
    <row r="646" spans="1:12">
      <c r="A646" s="485" t="str">
        <v>0633</v>
      </c>
      <c r="B646" s="489">
        <v>201701386310</v>
      </c>
      <c r="C646" s="243" t="str">
        <v>PINHEIROS</v>
      </c>
      <c r="D646" s="243" t="e">
        <v>#REF!</v>
      </c>
      <c r="E646" s="243" t="str">
        <v>R</v>
      </c>
      <c r="F646" s="490">
        <v>72.260000000000005</v>
      </c>
      <c r="G646" s="491" t="e">
        <v>#REF!</v>
      </c>
      <c r="H646" s="491" t="e">
        <v>#REF!</v>
      </c>
      <c r="I646" s="490">
        <v>171888.3</v>
      </c>
      <c r="J646" s="492" t="str">
        <v>2019/15791-00</v>
      </c>
      <c r="K646" s="490">
        <v>121</v>
      </c>
      <c r="L646" s="490" t="e">
        <v>#REF!</v>
      </c>
    </row>
    <row r="647" spans="1:12">
      <c r="A647" s="485" t="str">
        <v>0634</v>
      </c>
      <c r="B647" s="489">
        <v>201602689489</v>
      </c>
      <c r="C647" s="243" t="str">
        <v>MOEMA</v>
      </c>
      <c r="D647" s="243" t="e">
        <v>#REF!</v>
      </c>
      <c r="E647" s="243" t="str">
        <v>R</v>
      </c>
      <c r="F647" s="490">
        <v>39.340000000000003</v>
      </c>
      <c r="G647" s="491" t="e">
        <v>#REF!</v>
      </c>
      <c r="H647" s="491" t="e">
        <v>#REF!</v>
      </c>
      <c r="I647" s="490">
        <v>32117.35</v>
      </c>
      <c r="J647" s="492" t="str">
        <v>2018/21728-00</v>
      </c>
      <c r="K647" s="490">
        <v>1000</v>
      </c>
      <c r="L647" s="490" t="e">
        <v>#REF!</v>
      </c>
    </row>
    <row r="648" spans="1:12">
      <c r="A648" s="485" t="str">
        <v>0634</v>
      </c>
      <c r="B648" s="489">
        <v>201602689489</v>
      </c>
      <c r="C648" s="243" t="str">
        <v>MOEMA</v>
      </c>
      <c r="D648" s="243" t="e">
        <v>#REF!</v>
      </c>
      <c r="E648" s="243" t="str">
        <v>nR</v>
      </c>
      <c r="F648" s="490">
        <v>2430.02</v>
      </c>
      <c r="G648" s="491" t="e">
        <v>#REF!</v>
      </c>
      <c r="H648" s="491" t="e">
        <v>#REF!</v>
      </c>
      <c r="I648" s="490">
        <v>4603658.43</v>
      </c>
      <c r="J648" s="492" t="str">
        <v>2018/21728-00</v>
      </c>
      <c r="K648" s="490">
        <v>1000</v>
      </c>
      <c r="L648" s="490" t="e">
        <v>#REF!</v>
      </c>
    </row>
    <row r="649" spans="1:12">
      <c r="A649" s="485" t="str">
        <v>0635</v>
      </c>
      <c r="B649" s="489">
        <v>201701541374</v>
      </c>
      <c r="C649" s="243" t="str">
        <v>PINHEIROS</v>
      </c>
      <c r="D649" s="243" t="e">
        <v>#REF!</v>
      </c>
      <c r="E649" s="243" t="str">
        <v>R</v>
      </c>
      <c r="F649" s="490">
        <v>1439.76</v>
      </c>
      <c r="G649" s="491" t="e">
        <v>#REF!</v>
      </c>
      <c r="H649" s="491" t="e">
        <v>#REF!</v>
      </c>
      <c r="I649" s="490">
        <v>503.76</v>
      </c>
      <c r="J649" s="492" t="str">
        <v>2019/03096-00</v>
      </c>
      <c r="K649" s="490">
        <v>1440.15</v>
      </c>
      <c r="L649" s="490" t="e">
        <v>#REF!</v>
      </c>
    </row>
    <row r="650" spans="1:12">
      <c r="A650" s="485" t="str">
        <v>0636</v>
      </c>
      <c r="B650" s="489">
        <v>201701085123</v>
      </c>
      <c r="C650" s="243" t="str">
        <v>MORUMBI</v>
      </c>
      <c r="D650" s="243" t="e">
        <v>#REF!</v>
      </c>
      <c r="E650" s="243" t="str">
        <v>R</v>
      </c>
      <c r="F650" s="490">
        <v>4250.79</v>
      </c>
      <c r="G650" s="491" t="e">
        <v>#REF!</v>
      </c>
      <c r="H650" s="491" t="e">
        <v>#REF!</v>
      </c>
      <c r="I650" s="490">
        <v>4569549.3</v>
      </c>
      <c r="J650" s="492" t="str">
        <v>2018/20375-00</v>
      </c>
      <c r="K650" s="490">
        <v>4608</v>
      </c>
      <c r="L650" s="490" t="e">
        <v>#REF!</v>
      </c>
    </row>
    <row r="651" spans="1:12">
      <c r="A651" s="485" t="str">
        <v>0637</v>
      </c>
      <c r="B651" s="489" t="str">
        <v>2018-0.048.337-2</v>
      </c>
      <c r="C651" s="243" t="str">
        <v>SANTO AMARO</v>
      </c>
      <c r="D651" s="243" t="e">
        <v>#REF!</v>
      </c>
      <c r="E651" s="243" t="str">
        <v>R</v>
      </c>
      <c r="F651" s="490">
        <v>24.29</v>
      </c>
      <c r="G651" s="491" t="e">
        <v>#REF!</v>
      </c>
      <c r="H651" s="491" t="e">
        <v>#REF!</v>
      </c>
      <c r="I651" s="490">
        <v>32047.78</v>
      </c>
      <c r="J651" s="492" t="str">
        <v>2019/67217-01</v>
      </c>
      <c r="K651" s="490">
        <v>128.52000000000001</v>
      </c>
      <c r="L651" s="490" t="e">
        <v>#REF!</v>
      </c>
    </row>
    <row r="652" spans="1:12">
      <c r="A652" s="485" t="str">
        <v>0638</v>
      </c>
      <c r="B652" s="489" t="str">
        <v>2019-0.004.775-2</v>
      </c>
      <c r="C652" s="243" t="str">
        <v>JABAQUARA</v>
      </c>
      <c r="D652" s="243" t="e">
        <v>#REF!</v>
      </c>
      <c r="E652" s="243" t="str">
        <v>nR</v>
      </c>
      <c r="F652" s="490">
        <v>566.62</v>
      </c>
      <c r="G652" s="491" t="e">
        <v>#REF!</v>
      </c>
      <c r="H652" s="491" t="e">
        <v>#REF!</v>
      </c>
      <c r="I652" s="490">
        <v>236323.14</v>
      </c>
      <c r="J652" s="492" t="str">
        <v>2019/65545-00</v>
      </c>
      <c r="K652" s="490">
        <v>384</v>
      </c>
      <c r="L652" s="490" t="e">
        <v>#REF!</v>
      </c>
    </row>
    <row r="653" spans="1:12">
      <c r="A653" s="485" t="str">
        <v>0639</v>
      </c>
      <c r="B653" s="489" t="str">
        <v>2019-0.004.792-2</v>
      </c>
      <c r="C653" s="243" t="str">
        <v>RIO PEQUENO</v>
      </c>
      <c r="D653" s="243" t="e">
        <v>#REF!</v>
      </c>
      <c r="E653" s="243" t="str">
        <v>nR</v>
      </c>
      <c r="F653" s="490">
        <v>250</v>
      </c>
      <c r="G653" s="491" t="e">
        <v>#REF!</v>
      </c>
      <c r="H653" s="491" t="e">
        <v>#REF!</v>
      </c>
      <c r="I653" s="490">
        <v>64062.5</v>
      </c>
      <c r="J653" s="492" t="str">
        <v>2019/65726-00</v>
      </c>
      <c r="K653" s="490">
        <v>250</v>
      </c>
      <c r="L653" s="490" t="e">
        <v>#REF!</v>
      </c>
    </row>
    <row r="654" spans="1:12">
      <c r="A654" s="485" t="str">
        <v>0640</v>
      </c>
      <c r="B654" s="489" t="str">
        <v>2019-0.021.421-7</v>
      </c>
      <c r="C654" s="243" t="str">
        <v>BOM RETIRO</v>
      </c>
      <c r="D654" s="243" t="e">
        <v>#REF!</v>
      </c>
      <c r="E654" s="243" t="str">
        <v>nR</v>
      </c>
      <c r="F654" s="490">
        <v>16.399999999999999</v>
      </c>
      <c r="G654" s="491" t="e">
        <v>#REF!</v>
      </c>
      <c r="H654" s="491" t="e">
        <v>#REF!</v>
      </c>
      <c r="I654" s="490">
        <v>48054.3</v>
      </c>
      <c r="J654" s="492" t="str">
        <v>2019/64610-00</v>
      </c>
      <c r="K654" s="490">
        <v>156.6</v>
      </c>
      <c r="L654" s="490" t="e">
        <v>#REF!</v>
      </c>
    </row>
    <row r="655" spans="1:12">
      <c r="A655" s="485" t="str">
        <v>0641</v>
      </c>
      <c r="B655" s="489" t="str">
        <v>2019-0.025.095-7</v>
      </c>
      <c r="C655" s="243" t="str">
        <v>TATUAPÉ</v>
      </c>
      <c r="D655" s="243" t="e">
        <v>#REF!</v>
      </c>
      <c r="E655" s="243" t="str">
        <v>nR</v>
      </c>
      <c r="F655" s="490">
        <v>166.1</v>
      </c>
      <c r="G655" s="491" t="e">
        <v>#REF!</v>
      </c>
      <c r="H655" s="491" t="e">
        <v>#REF!</v>
      </c>
      <c r="I655" s="490">
        <v>0</v>
      </c>
      <c r="J655" s="492" t="str">
        <v>2019/65666-00</v>
      </c>
      <c r="K655" s="490">
        <v>145</v>
      </c>
      <c r="L655" s="490" t="e">
        <v>#REF!</v>
      </c>
    </row>
    <row r="656" spans="1:12">
      <c r="A656" s="485" t="str">
        <v>0642</v>
      </c>
      <c r="B656" s="489" t="str">
        <v>2018-0.072.710-7</v>
      </c>
      <c r="C656" s="243" t="str">
        <v>BELÉM</v>
      </c>
      <c r="D656" s="243" t="e">
        <v>#REF!</v>
      </c>
      <c r="E656" s="243" t="str">
        <v>nR</v>
      </c>
      <c r="F656" s="490">
        <v>41.58</v>
      </c>
      <c r="G656" s="491" t="e">
        <v>#REF!</v>
      </c>
      <c r="H656" s="491" t="e">
        <v>#REF!</v>
      </c>
      <c r="I656" s="490">
        <v>0</v>
      </c>
      <c r="J656" s="492" t="str">
        <v>2019/67425-00</v>
      </c>
      <c r="K656" s="490">
        <v>64</v>
      </c>
      <c r="L656" s="490" t="e">
        <v>#REF!</v>
      </c>
    </row>
    <row r="657" spans="1:12">
      <c r="A657" s="485" t="str">
        <v>0643</v>
      </c>
      <c r="B657" s="489">
        <v>201800527990</v>
      </c>
      <c r="C657" s="243" t="str">
        <v>PERDIZES</v>
      </c>
      <c r="D657" s="243" t="e">
        <v>#REF!</v>
      </c>
      <c r="E657" s="243" t="str">
        <v>R</v>
      </c>
      <c r="F657" s="490">
        <v>4330.51</v>
      </c>
      <c r="G657" s="491" t="e">
        <v>#REF!</v>
      </c>
      <c r="H657" s="491" t="e">
        <v>#REF!</v>
      </c>
      <c r="I657" s="490">
        <v>2756904.51</v>
      </c>
      <c r="J657" s="492" t="str">
        <v>2019/15896-00</v>
      </c>
      <c r="K657" s="490">
        <v>1495</v>
      </c>
      <c r="L657" s="490" t="e">
        <v>#REF!</v>
      </c>
    </row>
    <row r="658" spans="1:12">
      <c r="A658" s="485" t="str">
        <v>0644</v>
      </c>
      <c r="B658" s="489" t="str">
        <v>2018-0.043.497-5</v>
      </c>
      <c r="C658" s="243" t="str">
        <v>CANGAÍBA</v>
      </c>
      <c r="D658" s="243" t="e">
        <v>#REF!</v>
      </c>
      <c r="E658" s="243" t="str">
        <v>R</v>
      </c>
      <c r="F658" s="490">
        <v>18.079999999999998</v>
      </c>
      <c r="G658" s="491" t="e">
        <v>#REF!</v>
      </c>
      <c r="H658" s="491" t="e">
        <v>#REF!</v>
      </c>
      <c r="I658" s="490">
        <v>3542.97</v>
      </c>
      <c r="J658" s="492" t="str">
        <v>2019/67511-00</v>
      </c>
      <c r="K658" s="490">
        <v>176.8</v>
      </c>
      <c r="L658" s="490" t="e">
        <v>#REF!</v>
      </c>
    </row>
    <row r="659" spans="1:12">
      <c r="A659" s="485" t="str">
        <v>0645</v>
      </c>
      <c r="B659" s="489">
        <v>201803405965</v>
      </c>
      <c r="C659" s="243" t="str">
        <v>VILA MARIANA</v>
      </c>
      <c r="D659" s="243" t="e">
        <v>#REF!</v>
      </c>
      <c r="E659" s="243" t="str">
        <v>R</v>
      </c>
      <c r="F659" s="490">
        <v>5563.28</v>
      </c>
      <c r="G659" s="491" t="e">
        <v>#REF!</v>
      </c>
      <c r="H659" s="491" t="e">
        <v>#REF!</v>
      </c>
      <c r="I659" s="490">
        <v>3633153.68</v>
      </c>
      <c r="J659" s="492" t="str">
        <v>2018/18987-00</v>
      </c>
      <c r="K659" s="490">
        <v>1854.47</v>
      </c>
      <c r="L659" s="490" t="e">
        <v>#REF!</v>
      </c>
    </row>
    <row r="660" spans="1:12">
      <c r="A660" s="485" t="str">
        <v>0646</v>
      </c>
      <c r="B660" s="489" t="str">
        <v>2019-0.019.202-7</v>
      </c>
      <c r="C660" s="243" t="str">
        <v>CAPÃO REDONDO</v>
      </c>
      <c r="D660" s="243" t="e">
        <v>#REF!</v>
      </c>
      <c r="E660" s="243" t="str">
        <v>nR</v>
      </c>
      <c r="F660" s="490">
        <v>273.91000000000003</v>
      </c>
      <c r="G660" s="491" t="e">
        <v>#REF!</v>
      </c>
      <c r="H660" s="491" t="e">
        <v>#REF!</v>
      </c>
      <c r="I660" s="490">
        <v>0</v>
      </c>
      <c r="J660" s="492" t="str">
        <v>2019/67534-00</v>
      </c>
      <c r="K660" s="490">
        <v>296.2</v>
      </c>
      <c r="L660" s="490" t="e">
        <v>#REF!</v>
      </c>
    </row>
    <row r="661" spans="1:12">
      <c r="A661" s="485" t="str">
        <v>0647</v>
      </c>
      <c r="B661" s="489" t="str">
        <v>2018-0.125.983-2</v>
      </c>
      <c r="C661" s="243" t="str">
        <v>VILA MARIANA</v>
      </c>
      <c r="D661" s="243" t="e">
        <v>#REF!</v>
      </c>
      <c r="E661" s="243" t="str">
        <v>R</v>
      </c>
      <c r="F661" s="490">
        <v>4669.1400000000003</v>
      </c>
      <c r="G661" s="491" t="e">
        <v>#REF!</v>
      </c>
      <c r="H661" s="491" t="e">
        <v>#REF!</v>
      </c>
      <c r="I661" s="490">
        <v>3085993.77</v>
      </c>
      <c r="J661" s="492" t="str">
        <v>2019/04442-01</v>
      </c>
      <c r="K661" s="490">
        <v>1808.23</v>
      </c>
      <c r="L661" s="490" t="e">
        <v>#REF!</v>
      </c>
    </row>
    <row r="662" spans="1:12">
      <c r="A662" s="485" t="str">
        <v>0648</v>
      </c>
      <c r="B662" s="489" t="str">
        <v>2015-0.247.567-3</v>
      </c>
      <c r="C662" s="243" t="str">
        <v>BUTANTÃ</v>
      </c>
      <c r="D662" s="243" t="e">
        <v>#REF!</v>
      </c>
      <c r="E662" s="243" t="str">
        <v>R</v>
      </c>
      <c r="F662" s="490">
        <v>4472.3</v>
      </c>
      <c r="G662" s="491" t="e">
        <v>#REF!</v>
      </c>
      <c r="H662" s="491" t="e">
        <v>#REF!</v>
      </c>
      <c r="I662" s="490">
        <v>1096001.67</v>
      </c>
      <c r="J662" s="492" t="str">
        <v>2019/00210-00</v>
      </c>
      <c r="K662" s="490">
        <v>1492</v>
      </c>
      <c r="L662" s="490" t="e">
        <v>#REF!</v>
      </c>
    </row>
    <row r="663" spans="1:12">
      <c r="A663" s="485" t="str">
        <v>0649</v>
      </c>
      <c r="B663" s="489" t="str">
        <v>2017-0.159.304-8</v>
      </c>
      <c r="C663" s="243" t="str">
        <v>SAÚDE</v>
      </c>
      <c r="D663" s="243" t="e">
        <v>#REF!</v>
      </c>
      <c r="E663" s="243" t="str">
        <v>R</v>
      </c>
      <c r="F663" s="490">
        <v>6500.74</v>
      </c>
      <c r="G663" s="491" t="e">
        <v>#REF!</v>
      </c>
      <c r="H663" s="491" t="e">
        <v>#REF!</v>
      </c>
      <c r="I663" s="490">
        <v>2364353.7400000002</v>
      </c>
      <c r="J663" s="492" t="str">
        <v>2018/11376-01</v>
      </c>
      <c r="K663" s="490">
        <v>2339.34</v>
      </c>
      <c r="L663" s="490" t="e">
        <v>#REF!</v>
      </c>
    </row>
    <row r="664" spans="1:12">
      <c r="A664" s="485" t="str">
        <v>0650</v>
      </c>
      <c r="B664" s="489" t="str">
        <v>2014-0.105.433-8</v>
      </c>
      <c r="C664" s="243" t="str">
        <v>BELÉM</v>
      </c>
      <c r="D664" s="243" t="e">
        <v>#REF!</v>
      </c>
      <c r="E664" s="243" t="str">
        <v>R</v>
      </c>
      <c r="F664" s="490">
        <v>13256.73</v>
      </c>
      <c r="G664" s="491" t="e">
        <v>#REF!</v>
      </c>
      <c r="H664" s="491" t="e">
        <v>#REF!</v>
      </c>
      <c r="I664" s="490">
        <v>625857.81000000006</v>
      </c>
      <c r="J664" s="492" t="str">
        <v>2019/14655-00</v>
      </c>
      <c r="K664" s="490">
        <v>3483.53</v>
      </c>
      <c r="L664" s="490" t="e">
        <v>#REF!</v>
      </c>
    </row>
    <row r="665" spans="1:12">
      <c r="A665" s="485" t="str">
        <v>0651</v>
      </c>
      <c r="B665" s="489" t="str">
        <v>2017-0.186.586-2</v>
      </c>
      <c r="C665" s="243" t="str">
        <v>CARRÃO</v>
      </c>
      <c r="D665" s="243" t="e">
        <v>#REF!</v>
      </c>
      <c r="E665" s="243" t="str">
        <v>R</v>
      </c>
      <c r="F665" s="490">
        <v>1048.96</v>
      </c>
      <c r="G665" s="491" t="e">
        <v>#REF!</v>
      </c>
      <c r="H665" s="491" t="e">
        <v>#REF!</v>
      </c>
      <c r="I665" s="490">
        <v>125392.09</v>
      </c>
      <c r="J665" s="492" t="str">
        <v>2019/12923-00</v>
      </c>
      <c r="K665" s="490">
        <v>898.07</v>
      </c>
      <c r="L665" s="490" t="e">
        <v>#REF!</v>
      </c>
    </row>
    <row r="666" spans="1:12">
      <c r="A666" s="485" t="str">
        <v>0652</v>
      </c>
      <c r="B666" s="489" t="str">
        <v>2015-0.082.012-8</v>
      </c>
      <c r="C666" s="243" t="str">
        <v>LIBERDADE</v>
      </c>
      <c r="D666" s="243" t="e">
        <v>#REF!</v>
      </c>
      <c r="E666" s="243" t="str">
        <v>R/nR</v>
      </c>
      <c r="F666" s="490">
        <v>2181.65</v>
      </c>
      <c r="G666" s="491" t="e">
        <v>#REF!</v>
      </c>
      <c r="H666" s="491" t="e">
        <v>#REF!</v>
      </c>
      <c r="I666" s="490">
        <v>1241455.7</v>
      </c>
      <c r="J666" s="492" t="str">
        <v>2018/18881-00</v>
      </c>
      <c r="K666" s="490">
        <v>1004.49</v>
      </c>
      <c r="L666" s="490" t="e">
        <v>#REF!</v>
      </c>
    </row>
    <row r="667" spans="1:12">
      <c r="A667" s="485" t="str">
        <v>0653</v>
      </c>
      <c r="B667" s="489" t="str">
        <v>2018-0.120.832-4</v>
      </c>
      <c r="C667" s="243" t="str">
        <v>VILA JACUÍ</v>
      </c>
      <c r="D667" s="243" t="e">
        <v>#REF!</v>
      </c>
      <c r="E667" s="243" t="str">
        <v>nR</v>
      </c>
      <c r="F667" s="490">
        <v>139.87</v>
      </c>
      <c r="G667" s="491" t="e">
        <v>#REF!</v>
      </c>
      <c r="H667" s="491" t="e">
        <v>#REF!</v>
      </c>
      <c r="I667" s="490">
        <v>0</v>
      </c>
      <c r="J667" s="492" t="str">
        <v>2019/67639-00</v>
      </c>
      <c r="K667" s="490">
        <v>622.29</v>
      </c>
      <c r="L667" s="490" t="e">
        <v>#REF!</v>
      </c>
    </row>
    <row r="668" spans="1:12">
      <c r="A668" s="485" t="str">
        <v>0654</v>
      </c>
      <c r="B668" s="489" t="str">
        <v>2018-0.003.193-5</v>
      </c>
      <c r="C668" s="243" t="str">
        <v>CAMPO LIMPO</v>
      </c>
      <c r="D668" s="243" t="e">
        <v>#REF!</v>
      </c>
      <c r="E668" s="243" t="str">
        <v>nR</v>
      </c>
      <c r="F668" s="490">
        <v>308.12</v>
      </c>
      <c r="G668" s="491" t="e">
        <v>#REF!</v>
      </c>
      <c r="H668" s="491" t="e">
        <v>#REF!</v>
      </c>
      <c r="I668" s="490">
        <v>0</v>
      </c>
      <c r="J668" s="492" t="str">
        <v>2019/67668-00</v>
      </c>
      <c r="K668" s="490">
        <v>350</v>
      </c>
      <c r="L668" s="490" t="e">
        <v>#REF!</v>
      </c>
    </row>
    <row r="669" spans="1:12">
      <c r="A669" s="485" t="str">
        <v>0655</v>
      </c>
      <c r="B669" s="489" t="str">
        <v>2018-0.035.265-0</v>
      </c>
      <c r="C669" s="243" t="str">
        <v>ÁGUA RASA</v>
      </c>
      <c r="D669" s="243" t="e">
        <v>#REF!</v>
      </c>
      <c r="E669" s="243" t="str">
        <v>nR</v>
      </c>
      <c r="F669" s="490">
        <v>73.099999999999994</v>
      </c>
      <c r="G669" s="491" t="e">
        <v>#REF!</v>
      </c>
      <c r="H669" s="491" t="e">
        <v>#REF!</v>
      </c>
      <c r="I669" s="490">
        <v>35657.14</v>
      </c>
      <c r="J669" s="492" t="str">
        <v>2018/62460-00</v>
      </c>
      <c r="K669" s="490">
        <v>150</v>
      </c>
      <c r="L669" s="490" t="e">
        <v>#REF!</v>
      </c>
    </row>
    <row r="670" spans="1:12">
      <c r="A670" s="485" t="str">
        <v>0656</v>
      </c>
      <c r="B670" s="489" t="str">
        <v>2018-0.103.475-0</v>
      </c>
      <c r="C670" s="243" t="str">
        <v>CIDADE DUTRA</v>
      </c>
      <c r="D670" s="243" t="e">
        <v>#REF!</v>
      </c>
      <c r="E670" s="243" t="str">
        <v>nR</v>
      </c>
      <c r="F670" s="490">
        <v>99.45</v>
      </c>
      <c r="G670" s="491" t="e">
        <v>#REF!</v>
      </c>
      <c r="H670" s="491" t="e">
        <v>#REF!</v>
      </c>
      <c r="I670" s="490">
        <v>25227.77</v>
      </c>
      <c r="J670" s="492" t="str">
        <v>2019/67775-00</v>
      </c>
      <c r="K670" s="490">
        <v>250</v>
      </c>
      <c r="L670" s="490" t="e">
        <v>#REF!</v>
      </c>
    </row>
    <row r="671" spans="1:12">
      <c r="A671" s="485" t="str">
        <v>0657</v>
      </c>
      <c r="B671" s="489" t="str">
        <v>2018-0.103.476-8</v>
      </c>
      <c r="C671" s="243" t="str">
        <v>CIDADE DUTRA</v>
      </c>
      <c r="D671" s="243" t="e">
        <v>#REF!</v>
      </c>
      <c r="E671" s="243" t="str">
        <v>nR</v>
      </c>
      <c r="F671" s="490">
        <v>104.08</v>
      </c>
      <c r="G671" s="491" t="e">
        <v>#REF!</v>
      </c>
      <c r="H671" s="491" t="e">
        <v>#REF!</v>
      </c>
      <c r="I671" s="490">
        <v>24801.599999999999</v>
      </c>
      <c r="J671" s="492" t="str">
        <v>2019/67774-00</v>
      </c>
      <c r="K671" s="490">
        <v>250</v>
      </c>
      <c r="L671" s="490" t="e">
        <v>#REF!</v>
      </c>
    </row>
    <row r="672" spans="1:12">
      <c r="A672" s="485" t="str">
        <v>0658</v>
      </c>
      <c r="B672" s="489">
        <v>201800513220</v>
      </c>
      <c r="C672" s="243" t="str">
        <v>VILA MARIANA</v>
      </c>
      <c r="D672" s="243" t="e">
        <v>#REF!</v>
      </c>
      <c r="E672" s="243" t="str">
        <v>R</v>
      </c>
      <c r="F672" s="490">
        <v>6797.54</v>
      </c>
      <c r="G672" s="491" t="e">
        <v>#REF!</v>
      </c>
      <c r="H672" s="491" t="e">
        <v>#REF!</v>
      </c>
      <c r="I672" s="490">
        <v>4250059.28</v>
      </c>
      <c r="J672" s="492" t="str">
        <v>2019/03820-00</v>
      </c>
      <c r="K672" s="490">
        <v>2386.83</v>
      </c>
      <c r="L672" s="490" t="e">
        <v>#REF!</v>
      </c>
    </row>
    <row r="673" spans="1:12">
      <c r="A673" s="485" t="str">
        <v>0659</v>
      </c>
      <c r="B673" s="489">
        <v>201801103271</v>
      </c>
      <c r="C673" s="243" t="str">
        <v>JAÇANÃ</v>
      </c>
      <c r="D673" s="243" t="e">
        <v>#REF!</v>
      </c>
      <c r="E673" s="243" t="str">
        <v>nR</v>
      </c>
      <c r="F673" s="490">
        <v>3689.71</v>
      </c>
      <c r="G673" s="491" t="e">
        <v>#REF!</v>
      </c>
      <c r="H673" s="491" t="e">
        <v>#REF!</v>
      </c>
      <c r="I673" s="490">
        <v>0</v>
      </c>
      <c r="J673" s="492" t="str">
        <v>2019/13432-00</v>
      </c>
      <c r="K673" s="490">
        <v>2223.4</v>
      </c>
      <c r="L673" s="490" t="e">
        <v>#REF!</v>
      </c>
    </row>
    <row r="674" spans="1:12">
      <c r="A674" s="485" t="str">
        <v>0660</v>
      </c>
      <c r="B674" s="489">
        <v>201602079206</v>
      </c>
      <c r="C674" s="243" t="str">
        <v>VILA JACUÍ</v>
      </c>
      <c r="D674" s="243" t="e">
        <v>#REF!</v>
      </c>
      <c r="E674" s="243" t="str">
        <v>R</v>
      </c>
      <c r="F674" s="490">
        <v>2004.35</v>
      </c>
      <c r="G674" s="491" t="e">
        <v>#REF!</v>
      </c>
      <c r="H674" s="491" t="e">
        <v>#REF!</v>
      </c>
      <c r="I674" s="490">
        <v>170563</v>
      </c>
      <c r="J674" s="492" t="str">
        <v>2018/15273-01</v>
      </c>
      <c r="K674" s="490">
        <v>2730</v>
      </c>
      <c r="L674" s="490" t="e">
        <v>#REF!</v>
      </c>
    </row>
    <row r="675" spans="1:12">
      <c r="A675" s="485" t="str">
        <v>0661</v>
      </c>
      <c r="B675" s="489">
        <v>201502798448</v>
      </c>
      <c r="C675" s="243" t="str">
        <v>VILA LEOPOLDINA</v>
      </c>
      <c r="D675" s="243" t="e">
        <v>#REF!</v>
      </c>
      <c r="E675" s="243" t="str">
        <v>R</v>
      </c>
      <c r="F675" s="490">
        <v>3419.87</v>
      </c>
      <c r="G675" s="491" t="e">
        <v>#REF!</v>
      </c>
      <c r="H675" s="491" t="e">
        <v>#REF!</v>
      </c>
      <c r="I675" s="490">
        <v>4772861.29</v>
      </c>
      <c r="J675" s="492" t="str">
        <v>2019/00143-00</v>
      </c>
      <c r="K675" s="490">
        <v>3420</v>
      </c>
      <c r="L675" s="490" t="e">
        <v>#REF!</v>
      </c>
    </row>
    <row r="676" spans="1:12">
      <c r="A676" s="485" t="str">
        <v>0662</v>
      </c>
      <c r="B676" s="489" t="str">
        <v>2019-0.038.887-8</v>
      </c>
      <c r="C676" s="243" t="str">
        <v>PERUS</v>
      </c>
      <c r="D676" s="243" t="e">
        <v>#REF!</v>
      </c>
      <c r="E676" s="243" t="str">
        <v>R</v>
      </c>
      <c r="F676" s="490">
        <v>20</v>
      </c>
      <c r="G676" s="491" t="e">
        <v>#REF!</v>
      </c>
      <c r="H676" s="491" t="e">
        <v>#REF!</v>
      </c>
      <c r="I676" s="490">
        <v>1433.34</v>
      </c>
      <c r="J676" s="492" t="str">
        <v>2019/67886-00</v>
      </c>
      <c r="K676" s="490">
        <v>250</v>
      </c>
      <c r="L676" s="490" t="e">
        <v>#REF!</v>
      </c>
    </row>
    <row r="677" spans="1:12">
      <c r="A677" s="485" t="str">
        <v>0663</v>
      </c>
      <c r="B677" s="489" t="str">
        <v>2018-0.061.551-1</v>
      </c>
      <c r="C677" s="243" t="str">
        <v>ÁGUA RASA</v>
      </c>
      <c r="D677" s="243" t="e">
        <v>#REF!</v>
      </c>
      <c r="E677" s="243" t="str">
        <v>R</v>
      </c>
      <c r="F677" s="490">
        <v>11.36</v>
      </c>
      <c r="G677" s="491" t="e">
        <v>#REF!</v>
      </c>
      <c r="H677" s="491" t="e">
        <v>#REF!</v>
      </c>
      <c r="I677" s="490">
        <v>12675.76</v>
      </c>
      <c r="J677" s="492" t="str">
        <v>2019/67908-00</v>
      </c>
      <c r="K677" s="490">
        <v>116.53</v>
      </c>
      <c r="L677" s="490" t="e">
        <v>#REF!</v>
      </c>
    </row>
    <row r="678" spans="1:12">
      <c r="A678" s="485" t="str">
        <v>0664</v>
      </c>
      <c r="B678" s="489" t="str">
        <v>2018-0.053.210-1</v>
      </c>
      <c r="C678" s="243" t="str">
        <v>PENHA</v>
      </c>
      <c r="D678" s="243" t="e">
        <v>#REF!</v>
      </c>
      <c r="E678" s="243" t="str">
        <v>nR</v>
      </c>
      <c r="F678" s="490">
        <v>513.53</v>
      </c>
      <c r="G678" s="491" t="e">
        <v>#REF!</v>
      </c>
      <c r="H678" s="491" t="e">
        <v>#REF!</v>
      </c>
      <c r="I678" s="490">
        <v>0</v>
      </c>
      <c r="J678" s="492" t="str">
        <v>2019/67917-00</v>
      </c>
      <c r="K678" s="490">
        <v>744</v>
      </c>
      <c r="L678" s="490" t="e">
        <v>#REF!</v>
      </c>
    </row>
    <row r="679" spans="1:12">
      <c r="A679" s="485" t="str">
        <v>0665</v>
      </c>
      <c r="B679" s="489">
        <v>201302746940</v>
      </c>
      <c r="C679" s="243" t="str">
        <v>JABAQUARA</v>
      </c>
      <c r="D679" s="243" t="e">
        <v>#REF!</v>
      </c>
      <c r="E679" s="243" t="str">
        <v>R</v>
      </c>
      <c r="F679" s="490">
        <v>5053.82</v>
      </c>
      <c r="G679" s="491" t="e">
        <v>#REF!</v>
      </c>
      <c r="H679" s="491" t="e">
        <v>#REF!</v>
      </c>
      <c r="I679" s="490">
        <v>1907352.91</v>
      </c>
      <c r="J679" s="492" t="str">
        <v>2018/11171-00</v>
      </c>
      <c r="K679" s="490">
        <v>5550</v>
      </c>
      <c r="L679" s="490" t="e">
        <v>#REF!</v>
      </c>
    </row>
    <row r="680" spans="1:12">
      <c r="A680" s="485" t="str">
        <v>0666</v>
      </c>
      <c r="B680" s="489">
        <v>201700694940</v>
      </c>
      <c r="C680" s="243" t="str">
        <v>SANTO AMARO</v>
      </c>
      <c r="D680" s="243" t="e">
        <v>#REF!</v>
      </c>
      <c r="E680" s="243" t="str">
        <v>R</v>
      </c>
      <c r="F680" s="490">
        <v>1671.3</v>
      </c>
      <c r="G680" s="491" t="e">
        <v>#REF!</v>
      </c>
      <c r="H680" s="491" t="e">
        <v>#REF!</v>
      </c>
      <c r="I680" s="490">
        <v>0</v>
      </c>
      <c r="J680" s="492" t="str">
        <v>2019/14271-00</v>
      </c>
      <c r="K680" s="490">
        <v>1672</v>
      </c>
      <c r="L680" s="490" t="e">
        <v>#REF!</v>
      </c>
    </row>
    <row r="681" spans="1:12">
      <c r="A681" s="485" t="str">
        <v>0667</v>
      </c>
      <c r="B681" s="489">
        <v>201501135933</v>
      </c>
      <c r="C681" s="243" t="str">
        <v>PIRITUBA</v>
      </c>
      <c r="D681" s="243" t="e">
        <v>#REF!</v>
      </c>
      <c r="E681" s="243" t="str">
        <v>R</v>
      </c>
      <c r="F681" s="490">
        <v>1776.18</v>
      </c>
      <c r="G681" s="491" t="e">
        <v>#REF!</v>
      </c>
      <c r="H681" s="491" t="e">
        <v>#REF!</v>
      </c>
      <c r="I681" s="490">
        <v>245346.76</v>
      </c>
      <c r="J681" s="492" t="str">
        <v>2019/01222-00</v>
      </c>
      <c r="K681" s="490">
        <v>2110.56</v>
      </c>
      <c r="L681" s="490" t="e">
        <v>#REF!</v>
      </c>
    </row>
    <row r="682" spans="1:12">
      <c r="A682" s="485" t="str">
        <v>0668</v>
      </c>
      <c r="B682" s="489" t="str">
        <v>6068.2019/0001011-6</v>
      </c>
      <c r="C682" s="243" t="str">
        <v>SAÚDE</v>
      </c>
      <c r="D682" s="243" t="e">
        <v>#REF!</v>
      </c>
      <c r="E682" s="243" t="str">
        <v>R/nR</v>
      </c>
      <c r="F682" s="490">
        <v>2983.8</v>
      </c>
      <c r="G682" s="491" t="e">
        <v>#REF!</v>
      </c>
      <c r="H682" s="491" t="e">
        <v>#REF!</v>
      </c>
      <c r="I682" s="490">
        <v>1168179.92</v>
      </c>
      <c r="J682" s="492" t="str">
        <v>2019/09699-00</v>
      </c>
      <c r="K682" s="490">
        <v>1052</v>
      </c>
      <c r="L682" s="490" t="e">
        <v>#REF!</v>
      </c>
    </row>
    <row r="683" spans="1:12">
      <c r="A683" s="485" t="str">
        <v>0669</v>
      </c>
      <c r="B683" s="489" t="str">
        <v>6068-2019/0001231-3</v>
      </c>
      <c r="C683" s="243" t="str">
        <v>VILA MARIANA</v>
      </c>
      <c r="D683" s="243" t="e">
        <v>#REF!</v>
      </c>
      <c r="E683" s="243" t="str">
        <v>R</v>
      </c>
      <c r="F683" s="490">
        <v>1929.69</v>
      </c>
      <c r="G683" s="491" t="e">
        <v>#REF!</v>
      </c>
      <c r="H683" s="491" t="e">
        <v>#REF!</v>
      </c>
      <c r="I683" s="490">
        <v>990471</v>
      </c>
      <c r="J683" s="492" t="str">
        <v>2019/13287-00</v>
      </c>
      <c r="K683" s="490">
        <v>644.16</v>
      </c>
      <c r="L683" s="490" t="e">
        <v>#REF!</v>
      </c>
    </row>
    <row r="684" spans="1:12">
      <c r="A684" s="485" t="str">
        <v>0670</v>
      </c>
      <c r="B684" s="489">
        <v>201701853740</v>
      </c>
      <c r="C684" s="243" t="str">
        <v>PERDIZES</v>
      </c>
      <c r="D684" s="243" t="e">
        <v>#REF!</v>
      </c>
      <c r="E684" s="243" t="str">
        <v>R</v>
      </c>
      <c r="F684" s="490">
        <v>2409.29</v>
      </c>
      <c r="G684" s="491" t="e">
        <v>#REF!</v>
      </c>
      <c r="H684" s="491" t="e">
        <v>#REF!</v>
      </c>
      <c r="I684" s="490">
        <v>2023805.81</v>
      </c>
      <c r="J684" s="492" t="str">
        <v>2019/01072-00</v>
      </c>
      <c r="K684" s="490">
        <v>841.24</v>
      </c>
      <c r="L684" s="490" t="e">
        <v>#REF!</v>
      </c>
    </row>
    <row r="685" spans="1:12">
      <c r="A685" s="485" t="str">
        <v>0671</v>
      </c>
      <c r="B685" s="489">
        <v>201900361392</v>
      </c>
      <c r="C685" s="243" t="str">
        <v>PONTE RASA</v>
      </c>
      <c r="D685" s="243" t="e">
        <v>#REF!</v>
      </c>
      <c r="E685" s="243" t="str">
        <v>R</v>
      </c>
      <c r="F685" s="490">
        <v>164.45</v>
      </c>
      <c r="G685" s="491" t="e">
        <v>#REF!</v>
      </c>
      <c r="H685" s="491" t="e">
        <v>#REF!</v>
      </c>
      <c r="I685" s="490">
        <v>2922.29</v>
      </c>
      <c r="J685" s="492" t="str">
        <v>2019/18017-00</v>
      </c>
      <c r="K685" s="490">
        <v>150.5</v>
      </c>
      <c r="L685" s="490" t="e">
        <v>#REF!</v>
      </c>
    </row>
    <row r="686" spans="1:12">
      <c r="A686" s="485" t="str">
        <v>0672</v>
      </c>
      <c r="B686" s="489">
        <v>201900075160</v>
      </c>
      <c r="C686" s="243" t="str">
        <v>SACOMÃ</v>
      </c>
      <c r="D686" s="243" t="e">
        <v>#REF!</v>
      </c>
      <c r="E686" s="243" t="str">
        <v>R</v>
      </c>
      <c r="F686" s="490">
        <v>534.66</v>
      </c>
      <c r="G686" s="491" t="e">
        <v>#REF!</v>
      </c>
      <c r="H686" s="491" t="e">
        <v>#REF!</v>
      </c>
      <c r="I686" s="490">
        <v>80238.81</v>
      </c>
      <c r="J686" s="492" t="str">
        <v>2019/17254-00</v>
      </c>
      <c r="K686" s="490">
        <v>360</v>
      </c>
      <c r="L686" s="490" t="e">
        <v>#REF!</v>
      </c>
    </row>
    <row r="687" spans="1:12">
      <c r="A687" s="485" t="str">
        <v>0673</v>
      </c>
      <c r="B687" s="489">
        <v>201800867480</v>
      </c>
      <c r="C687" s="243" t="str">
        <v>CURSINO</v>
      </c>
      <c r="D687" s="243" t="e">
        <v>#REF!</v>
      </c>
      <c r="E687" s="243" t="str">
        <v>R</v>
      </c>
      <c r="F687" s="490">
        <v>229.9</v>
      </c>
      <c r="G687" s="491" t="e">
        <v>#REF!</v>
      </c>
      <c r="H687" s="491" t="e">
        <v>#REF!</v>
      </c>
      <c r="I687" s="490">
        <v>102384.52</v>
      </c>
      <c r="J687" s="492" t="str">
        <v>2019/17990-00</v>
      </c>
      <c r="K687" s="490">
        <v>483.73</v>
      </c>
      <c r="L687" s="490" t="e">
        <v>#REF!</v>
      </c>
    </row>
    <row r="688" spans="1:12">
      <c r="A688" s="485" t="str">
        <v>0674</v>
      </c>
      <c r="B688" s="489">
        <v>201900103946</v>
      </c>
      <c r="C688" s="243" t="str">
        <v>MOEMA</v>
      </c>
      <c r="D688" s="243" t="e">
        <v>#REF!</v>
      </c>
      <c r="E688" s="243" t="str">
        <v>R</v>
      </c>
      <c r="F688" s="490">
        <v>1560</v>
      </c>
      <c r="G688" s="491" t="e">
        <v>#REF!</v>
      </c>
      <c r="H688" s="491" t="e">
        <v>#REF!</v>
      </c>
      <c r="I688" s="490">
        <v>1285720.8</v>
      </c>
      <c r="J688" s="492" t="str">
        <v>2019/07584-02</v>
      </c>
      <c r="K688" s="490">
        <v>520</v>
      </c>
      <c r="L688" s="490" t="e">
        <v>#REF!</v>
      </c>
    </row>
    <row r="689" spans="1:12">
      <c r="A689" s="485" t="str">
        <v>0675</v>
      </c>
      <c r="B689" s="489" t="str">
        <v>2018-0.075.575-5</v>
      </c>
      <c r="C689" s="243" t="str">
        <v>ITAQUERA</v>
      </c>
      <c r="D689" s="243" t="e">
        <v>#REF!</v>
      </c>
      <c r="E689" s="243" t="str">
        <v>nR</v>
      </c>
      <c r="F689" s="490">
        <v>188.57</v>
      </c>
      <c r="G689" s="491" t="e">
        <v>#REF!</v>
      </c>
      <c r="H689" s="491" t="e">
        <v>#REF!</v>
      </c>
      <c r="I689" s="490">
        <v>0</v>
      </c>
      <c r="J689" s="492" t="str">
        <v>2019/68238-00</v>
      </c>
      <c r="K689" s="490">
        <v>250</v>
      </c>
      <c r="L689" s="490" t="e">
        <v>#REF!</v>
      </c>
    </row>
    <row r="690" spans="1:12">
      <c r="A690" s="485" t="str">
        <v>0676</v>
      </c>
      <c r="B690" s="489">
        <v>201900269321</v>
      </c>
      <c r="C690" s="243" t="str">
        <v>MOEMA</v>
      </c>
      <c r="D690" s="243" t="e">
        <v>#REF!</v>
      </c>
      <c r="E690" s="243" t="str">
        <v>R</v>
      </c>
      <c r="F690" s="490">
        <v>3721.28</v>
      </c>
      <c r="G690" s="491" t="e">
        <v>#REF!</v>
      </c>
      <c r="H690" s="491" t="e">
        <v>#REF!</v>
      </c>
      <c r="I690" s="490">
        <v>7815990.4500000002</v>
      </c>
      <c r="J690" s="492" t="str">
        <v>2019/13133-00</v>
      </c>
      <c r="K690" s="490">
        <v>4217.29</v>
      </c>
      <c r="L690" s="490" t="e">
        <v>#REF!</v>
      </c>
    </row>
    <row r="691" spans="1:12">
      <c r="A691" s="485" t="str">
        <v>0677</v>
      </c>
      <c r="B691" s="489">
        <v>201503399385</v>
      </c>
      <c r="C691" s="243" t="str">
        <v>TATUAPÉ</v>
      </c>
      <c r="D691" s="243" t="e">
        <v>#REF!</v>
      </c>
      <c r="E691" s="243" t="str">
        <v>R</v>
      </c>
      <c r="F691" s="490">
        <v>460.41</v>
      </c>
      <c r="G691" s="491" t="e">
        <v>#REF!</v>
      </c>
      <c r="H691" s="491" t="e">
        <v>#REF!</v>
      </c>
      <c r="I691" s="490">
        <v>214686.95</v>
      </c>
      <c r="J691" s="492" t="str">
        <v>2019/06763-01</v>
      </c>
      <c r="K691" s="490">
        <v>4227.3900000000003</v>
      </c>
      <c r="L691" s="490" t="e">
        <v>#REF!</v>
      </c>
    </row>
    <row r="692" spans="1:12">
      <c r="A692" s="485" t="str">
        <v>0678</v>
      </c>
      <c r="B692" s="489">
        <v>201701501844</v>
      </c>
      <c r="C692" s="243" t="str">
        <v>VILA MATILDE</v>
      </c>
      <c r="D692" s="243" t="e">
        <v>#REF!</v>
      </c>
      <c r="E692" s="243" t="str">
        <v>R</v>
      </c>
      <c r="F692" s="490">
        <v>161.18</v>
      </c>
      <c r="G692" s="491" t="e">
        <v>#REF!</v>
      </c>
      <c r="H692" s="491" t="e">
        <v>#REF!</v>
      </c>
      <c r="I692" s="490">
        <v>16040.39</v>
      </c>
      <c r="J692" s="492" t="str">
        <v>2019/18402-00</v>
      </c>
      <c r="K692" s="490">
        <v>250</v>
      </c>
      <c r="L692" s="490" t="e">
        <v>#REF!</v>
      </c>
    </row>
    <row r="693" spans="1:12">
      <c r="A693" s="485" t="str">
        <v>0679</v>
      </c>
      <c r="B693" s="489" t="str">
        <v>2019-0.034.595-8</v>
      </c>
      <c r="C693" s="243" t="str">
        <v>MORUMBI</v>
      </c>
      <c r="D693" s="243" t="e">
        <v>#REF!</v>
      </c>
      <c r="E693" s="243" t="str">
        <v>nR</v>
      </c>
      <c r="F693" s="490">
        <v>107.74</v>
      </c>
      <c r="G693" s="491" t="e">
        <v>#REF!</v>
      </c>
      <c r="H693" s="491" t="e">
        <v>#REF!</v>
      </c>
      <c r="I693" s="490">
        <v>343377.8</v>
      </c>
      <c r="J693" s="492" t="str">
        <v>2019/66505-00</v>
      </c>
      <c r="K693" s="490">
        <v>1014.4</v>
      </c>
      <c r="L693" s="490" t="e">
        <v>#REF!</v>
      </c>
    </row>
    <row r="694" spans="1:12">
      <c r="A694" s="485" t="str">
        <v>0680</v>
      </c>
      <c r="B694" s="489">
        <v>201900401858</v>
      </c>
      <c r="C694" s="243" t="str">
        <v>VILA MARIANA</v>
      </c>
      <c r="D694" s="243" t="e">
        <v>#REF!</v>
      </c>
      <c r="E694" s="243" t="str">
        <v>R</v>
      </c>
      <c r="F694" s="490">
        <v>4316.95</v>
      </c>
      <c r="G694" s="491" t="e">
        <v>#REF!</v>
      </c>
      <c r="H694" s="491" t="e">
        <v>#REF!</v>
      </c>
      <c r="I694" s="490">
        <v>1602767.09</v>
      </c>
      <c r="J694" s="492" t="str">
        <v>2019/18500-00</v>
      </c>
      <c r="K694" s="490">
        <v>1080</v>
      </c>
      <c r="L694" s="490" t="e">
        <v>#REF!</v>
      </c>
    </row>
    <row r="695" spans="1:12">
      <c r="A695" s="485" t="str">
        <v>0681</v>
      </c>
      <c r="B695" s="489">
        <v>201800608361</v>
      </c>
      <c r="C695" s="243" t="str">
        <v>TATUAPÉ</v>
      </c>
      <c r="D695" s="243" t="e">
        <v>#REF!</v>
      </c>
      <c r="E695" s="243" t="str">
        <v>R</v>
      </c>
      <c r="F695" s="490">
        <v>296.05</v>
      </c>
      <c r="G695" s="491" t="e">
        <v>#REF!</v>
      </c>
      <c r="H695" s="491" t="e">
        <v>#REF!</v>
      </c>
      <c r="I695" s="490">
        <v>77035.55</v>
      </c>
      <c r="J695" s="492" t="str">
        <v>2019/05622-00</v>
      </c>
      <c r="K695" s="490">
        <v>321.05</v>
      </c>
      <c r="L695" s="490" t="e">
        <v>#REF!</v>
      </c>
    </row>
    <row r="696" spans="1:12">
      <c r="A696" s="485" t="str">
        <v>0682</v>
      </c>
      <c r="B696" s="489">
        <v>201800890130</v>
      </c>
      <c r="C696" s="243" t="str">
        <v>CURSINO</v>
      </c>
      <c r="D696" s="243" t="e">
        <v>#REF!</v>
      </c>
      <c r="E696" s="243" t="str">
        <v>R</v>
      </c>
      <c r="F696" s="490">
        <v>7869.01</v>
      </c>
      <c r="G696" s="491" t="e">
        <v>#REF!</v>
      </c>
      <c r="H696" s="491" t="e">
        <v>#REF!</v>
      </c>
      <c r="I696" s="490">
        <v>2809129.29</v>
      </c>
      <c r="J696" s="492" t="str">
        <v>2019/04104-00</v>
      </c>
      <c r="K696" s="490">
        <v>2783.05</v>
      </c>
      <c r="L696" s="490" t="e">
        <v>#REF!</v>
      </c>
    </row>
    <row r="697" spans="1:12">
      <c r="A697" s="485" t="str">
        <v>0683</v>
      </c>
      <c r="B697" s="489">
        <v>201900360809</v>
      </c>
      <c r="C697" s="243" t="str">
        <v>SAÚDE</v>
      </c>
      <c r="D697" s="243" t="e">
        <v>#REF!</v>
      </c>
      <c r="E697" s="243" t="str">
        <v>R</v>
      </c>
      <c r="F697" s="490">
        <v>4315.54</v>
      </c>
      <c r="G697" s="491" t="e">
        <v>#REF!</v>
      </c>
      <c r="H697" s="491" t="e">
        <v>#REF!</v>
      </c>
      <c r="I697" s="490">
        <v>520525.15</v>
      </c>
      <c r="J697" s="492" t="str">
        <v>2019/18750-00</v>
      </c>
      <c r="K697" s="490">
        <v>1082.57</v>
      </c>
      <c r="L697" s="490" t="e">
        <v>#REF!</v>
      </c>
    </row>
    <row r="698" spans="1:12">
      <c r="A698" s="485" t="str">
        <v>0684</v>
      </c>
      <c r="B698" s="489">
        <v>201900234480</v>
      </c>
      <c r="C698" s="243" t="str">
        <v>VILA MARIANA</v>
      </c>
      <c r="D698" s="243" t="e">
        <v>#REF!</v>
      </c>
      <c r="E698" s="243" t="str">
        <v>R</v>
      </c>
      <c r="F698" s="490">
        <v>189.68</v>
      </c>
      <c r="G698" s="491" t="e">
        <v>#REF!</v>
      </c>
      <c r="H698" s="491" t="e">
        <v>#REF!</v>
      </c>
      <c r="I698" s="490">
        <v>148786.68</v>
      </c>
      <c r="J698" s="492" t="str">
        <v>2019/15788-00</v>
      </c>
      <c r="K698" s="490">
        <v>150</v>
      </c>
      <c r="L698" s="490" t="e">
        <v>#REF!</v>
      </c>
    </row>
    <row r="699" spans="1:12">
      <c r="A699" s="485" t="str">
        <v>0685</v>
      </c>
      <c r="B699" s="489">
        <v>201801158157</v>
      </c>
      <c r="C699" s="243" t="str">
        <v>MOEMA</v>
      </c>
      <c r="D699" s="243" t="e">
        <v>#REF!</v>
      </c>
      <c r="E699" s="243" t="str">
        <v>R</v>
      </c>
      <c r="F699" s="490">
        <v>6239.37</v>
      </c>
      <c r="G699" s="491" t="e">
        <v>#REF!</v>
      </c>
      <c r="H699" s="491" t="e">
        <v>#REF!</v>
      </c>
      <c r="I699" s="490">
        <v>5817140.75</v>
      </c>
      <c r="J699" s="492" t="str">
        <v>2019/03265-00</v>
      </c>
      <c r="K699" s="490">
        <v>2250</v>
      </c>
      <c r="L699" s="490" t="e">
        <v>#REF!</v>
      </c>
    </row>
    <row r="700" spans="1:12">
      <c r="A700" s="485" t="str">
        <v>0686</v>
      </c>
      <c r="B700" s="489">
        <v>201800559050</v>
      </c>
      <c r="C700" s="243" t="str">
        <v>JARDIM PAULISTA</v>
      </c>
      <c r="D700" s="243" t="e">
        <v>#REF!</v>
      </c>
      <c r="E700" s="243" t="str">
        <v>R</v>
      </c>
      <c r="F700" s="490">
        <v>4614.54</v>
      </c>
      <c r="G700" s="491" t="e">
        <v>#REF!</v>
      </c>
      <c r="H700" s="491" t="e">
        <v>#REF!</v>
      </c>
      <c r="I700" s="490">
        <v>4932505.1100000003</v>
      </c>
      <c r="J700" s="492" t="str">
        <v>2019/03279-00</v>
      </c>
      <c r="K700" s="490">
        <v>1587.61</v>
      </c>
      <c r="L700" s="490" t="e">
        <v>#REF!</v>
      </c>
    </row>
    <row r="701" spans="1:12">
      <c r="A701" s="485" t="str">
        <v>0687</v>
      </c>
      <c r="B701" s="489">
        <v>201800906680</v>
      </c>
      <c r="C701" s="243" t="str">
        <v>MOEMA</v>
      </c>
      <c r="D701" s="243" t="e">
        <v>#REF!</v>
      </c>
      <c r="E701" s="243" t="str">
        <v>R</v>
      </c>
      <c r="F701" s="490">
        <v>5767.56</v>
      </c>
      <c r="G701" s="491" t="e">
        <v>#REF!</v>
      </c>
      <c r="H701" s="491" t="e">
        <v>#REF!</v>
      </c>
      <c r="I701" s="490">
        <v>5091952.2300000004</v>
      </c>
      <c r="J701" s="492" t="str">
        <v>2019/02829-00</v>
      </c>
      <c r="K701" s="490">
        <v>2000</v>
      </c>
      <c r="L701" s="490" t="e">
        <v>#REF!</v>
      </c>
    </row>
    <row r="702" spans="1:12">
      <c r="A702" s="485" t="str">
        <v>0688</v>
      </c>
      <c r="B702" s="489">
        <v>201900134086</v>
      </c>
      <c r="C702" s="243" t="str">
        <v>CONSOLAÇÃO</v>
      </c>
      <c r="D702" s="243" t="e">
        <v>#REF!</v>
      </c>
      <c r="E702" s="243" t="str">
        <v>nR</v>
      </c>
      <c r="F702" s="490">
        <v>238.73</v>
      </c>
      <c r="G702" s="491" t="e">
        <v>#REF!</v>
      </c>
      <c r="H702" s="491" t="e">
        <v>#REF!</v>
      </c>
      <c r="I702" s="490">
        <v>787235.42</v>
      </c>
      <c r="J702" s="492" t="str">
        <v>2019/18506-00</v>
      </c>
      <c r="K702" s="490">
        <v>1086.1500000000001</v>
      </c>
      <c r="L702" s="490" t="e">
        <v>#REF!</v>
      </c>
    </row>
    <row r="703" spans="1:12">
      <c r="A703" s="485" t="str">
        <v>0689</v>
      </c>
      <c r="B703" s="489">
        <v>201900274910</v>
      </c>
      <c r="C703" s="243" t="str">
        <v>BUTANTÃ</v>
      </c>
      <c r="D703" s="243" t="e">
        <v>#REF!</v>
      </c>
      <c r="E703" s="243" t="str">
        <v>R</v>
      </c>
      <c r="F703" s="490">
        <v>4645.46</v>
      </c>
      <c r="G703" s="491" t="e">
        <v>#REF!</v>
      </c>
      <c r="H703" s="491" t="e">
        <v>#REF!</v>
      </c>
      <c r="I703" s="490">
        <v>1484179.23</v>
      </c>
      <c r="J703" s="492" t="str">
        <v>2019/18603-00</v>
      </c>
      <c r="K703" s="490">
        <v>1602.77</v>
      </c>
      <c r="L703" s="490" t="e">
        <v>#REF!</v>
      </c>
    </row>
    <row r="704" spans="1:12">
      <c r="A704" s="485" t="str">
        <v>0689</v>
      </c>
      <c r="B704" s="489">
        <v>201900274910</v>
      </c>
      <c r="C704" s="243" t="str">
        <v>BUTANTÃ</v>
      </c>
      <c r="D704" s="243" t="e">
        <v>#REF!</v>
      </c>
      <c r="E704" s="243" t="str">
        <v>nR</v>
      </c>
      <c r="F704" s="490">
        <v>3.35</v>
      </c>
      <c r="G704" s="491" t="e">
        <v>#REF!</v>
      </c>
      <c r="H704" s="491" t="e">
        <v>#REF!</v>
      </c>
      <c r="I704" s="490">
        <v>2476.77</v>
      </c>
      <c r="J704" s="492" t="str">
        <v>2019/18603-00</v>
      </c>
      <c r="K704" s="490">
        <v>1602.77</v>
      </c>
      <c r="L704" s="490" t="e">
        <v>#REF!</v>
      </c>
    </row>
    <row r="705" spans="1:12">
      <c r="A705" s="485" t="str">
        <v>0690</v>
      </c>
      <c r="B705" s="489">
        <v>201900131788</v>
      </c>
      <c r="C705" s="243" t="str">
        <v>VILA MARIANA</v>
      </c>
      <c r="D705" s="243" t="e">
        <v>#REF!</v>
      </c>
      <c r="E705" s="243" t="str">
        <v>R</v>
      </c>
      <c r="F705" s="490">
        <v>8453.86</v>
      </c>
      <c r="G705" s="491" t="e">
        <v>#REF!</v>
      </c>
      <c r="H705" s="491" t="e">
        <v>#REF!</v>
      </c>
      <c r="I705" s="490">
        <v>4733217.37</v>
      </c>
      <c r="J705" s="492" t="str">
        <v>2019/10349-01</v>
      </c>
      <c r="K705" s="490">
        <v>3023.69</v>
      </c>
      <c r="L705" s="490" t="e">
        <v>#REF!</v>
      </c>
    </row>
    <row r="706" spans="1:12">
      <c r="A706" s="485" t="str">
        <v>0691</v>
      </c>
      <c r="B706" s="489">
        <v>201800904033</v>
      </c>
      <c r="C706" s="243" t="str">
        <v>TATUAPÉ</v>
      </c>
      <c r="D706" s="243" t="e">
        <v>#REF!</v>
      </c>
      <c r="E706" s="243" t="str">
        <v>R</v>
      </c>
      <c r="F706" s="490">
        <v>15329.16</v>
      </c>
      <c r="G706" s="491" t="e">
        <v>#REF!</v>
      </c>
      <c r="H706" s="491" t="e">
        <v>#REF!</v>
      </c>
      <c r="I706" s="490">
        <v>2064720.85</v>
      </c>
      <c r="J706" s="492" t="str">
        <v>2019/11688-00</v>
      </c>
      <c r="K706" s="490">
        <v>4577.46</v>
      </c>
      <c r="L706" s="490" t="e">
        <v>#REF!</v>
      </c>
    </row>
    <row r="707" spans="1:12">
      <c r="A707" s="485" t="str">
        <v>0692</v>
      </c>
      <c r="B707" s="489">
        <v>201801231571</v>
      </c>
      <c r="C707" s="243" t="str">
        <v>VILA MARIA</v>
      </c>
      <c r="D707" s="243" t="e">
        <v>#REF!</v>
      </c>
      <c r="E707" s="243" t="str">
        <v>R</v>
      </c>
      <c r="F707" s="490">
        <v>103.14</v>
      </c>
      <c r="G707" s="491" t="e">
        <v>#REF!</v>
      </c>
      <c r="H707" s="491" t="e">
        <v>#REF!</v>
      </c>
      <c r="I707" s="490">
        <v>70866.179999999993</v>
      </c>
      <c r="J707" s="492" t="str">
        <v>2019/19375-00</v>
      </c>
      <c r="K707" s="490">
        <v>224.18</v>
      </c>
      <c r="L707" s="490" t="e">
        <v>#REF!</v>
      </c>
    </row>
    <row r="708" spans="1:12">
      <c r="A708" s="485" t="str">
        <v>0693</v>
      </c>
      <c r="B708" s="489">
        <v>201800437052</v>
      </c>
      <c r="C708" s="243" t="str">
        <v>JARDIM PAULISTA</v>
      </c>
      <c r="D708" s="243" t="e">
        <v>#REF!</v>
      </c>
      <c r="E708" s="243" t="str">
        <v>R</v>
      </c>
      <c r="F708" s="490">
        <v>1753.24</v>
      </c>
      <c r="G708" s="491" t="e">
        <v>#REF!</v>
      </c>
      <c r="H708" s="491" t="e">
        <v>#REF!</v>
      </c>
      <c r="I708" s="490">
        <v>3282351.39</v>
      </c>
      <c r="J708" s="492" t="str">
        <v>2019/04339-00</v>
      </c>
      <c r="K708" s="490">
        <v>710</v>
      </c>
      <c r="L708" s="490" t="e">
        <v>#REF!</v>
      </c>
    </row>
    <row r="709" spans="1:12">
      <c r="A709" s="485" t="str">
        <v>0694</v>
      </c>
      <c r="B709" s="489">
        <v>201800172415</v>
      </c>
      <c r="C709" s="243" t="str">
        <v>TATUAPÉ</v>
      </c>
      <c r="D709" s="243" t="e">
        <v>#REF!</v>
      </c>
      <c r="E709" s="243" t="str">
        <v>R</v>
      </c>
      <c r="F709" s="490">
        <v>14145.02</v>
      </c>
      <c r="G709" s="491" t="e">
        <v>#REF!</v>
      </c>
      <c r="H709" s="491" t="e">
        <v>#REF!</v>
      </c>
      <c r="I709" s="490">
        <v>1924677.19</v>
      </c>
      <c r="J709" s="492" t="str">
        <v>2019/04762-00</v>
      </c>
      <c r="K709" s="490">
        <v>4380.01</v>
      </c>
      <c r="L709" s="490" t="e">
        <v>#REF!</v>
      </c>
    </row>
    <row r="710" spans="1:12">
      <c r="A710" s="485" t="str">
        <v>0695</v>
      </c>
      <c r="B710" s="489">
        <v>201700733539</v>
      </c>
      <c r="C710" s="243" t="str">
        <v>JARAGUÁ</v>
      </c>
      <c r="D710" s="243" t="e">
        <v>#REF!</v>
      </c>
      <c r="E710" s="243" t="str">
        <v>R</v>
      </c>
      <c r="F710" s="490">
        <v>9941.09</v>
      </c>
      <c r="G710" s="491" t="e">
        <v>#REF!</v>
      </c>
      <c r="H710" s="491" t="e">
        <v>#REF!</v>
      </c>
      <c r="I710" s="490">
        <v>290239.90999999997</v>
      </c>
      <c r="J710" s="492" t="str">
        <v>2019/02196-00</v>
      </c>
      <c r="K710" s="490">
        <v>8000.24</v>
      </c>
      <c r="L710" s="490" t="e">
        <v>#REF!</v>
      </c>
    </row>
    <row r="711" spans="1:12">
      <c r="A711" s="485" t="str">
        <v>0696</v>
      </c>
      <c r="B711" s="489">
        <v>201700715034</v>
      </c>
      <c r="C711" s="243" t="str">
        <v>SÃO RAFAEL</v>
      </c>
      <c r="D711" s="243" t="e">
        <v>#REF!</v>
      </c>
      <c r="E711" s="243" t="str">
        <v>R</v>
      </c>
      <c r="F711" s="490">
        <v>20.78</v>
      </c>
      <c r="G711" s="491" t="e">
        <v>#REF!</v>
      </c>
      <c r="H711" s="491" t="e">
        <v>#REF!</v>
      </c>
      <c r="I711" s="490">
        <v>1979.97</v>
      </c>
      <c r="J711" s="492" t="str">
        <v>2019/19574-00</v>
      </c>
      <c r="K711" s="490">
        <v>347.5</v>
      </c>
      <c r="L711" s="490" t="e">
        <v>#REF!</v>
      </c>
    </row>
    <row r="712" spans="1:12">
      <c r="A712" s="485" t="str">
        <v>0697</v>
      </c>
      <c r="B712" s="489">
        <v>201701401467</v>
      </c>
      <c r="C712" s="243" t="str">
        <v>SÃO MATEUS</v>
      </c>
      <c r="D712" s="243" t="e">
        <v>#REF!</v>
      </c>
      <c r="E712" s="243" t="str">
        <v>R</v>
      </c>
      <c r="F712" s="490">
        <v>149.34</v>
      </c>
      <c r="G712" s="491" t="e">
        <v>#REF!</v>
      </c>
      <c r="H712" s="491" t="e">
        <v>#REF!</v>
      </c>
      <c r="I712" s="490">
        <v>10563.63</v>
      </c>
      <c r="J712" s="492" t="str">
        <v>2019/19255-00</v>
      </c>
      <c r="K712" s="490">
        <v>367.5</v>
      </c>
      <c r="L712" s="490" t="e">
        <v>#REF!</v>
      </c>
    </row>
    <row r="713" spans="1:12">
      <c r="A713" s="485" t="str">
        <v>0698</v>
      </c>
      <c r="B713" s="489">
        <v>201701837478</v>
      </c>
      <c r="C713" s="243" t="str">
        <v>PINHEIROS</v>
      </c>
      <c r="D713" s="243" t="e">
        <v>#REF!</v>
      </c>
      <c r="E713" s="243" t="str">
        <v>R</v>
      </c>
      <c r="F713" s="490">
        <v>631.5</v>
      </c>
      <c r="G713" s="491" t="e">
        <v>#REF!</v>
      </c>
      <c r="H713" s="491" t="e">
        <v>#REF!</v>
      </c>
      <c r="I713" s="490">
        <v>669325.44999999995</v>
      </c>
      <c r="J713" s="492" t="str">
        <v>2019/10359-01</v>
      </c>
      <c r="K713" s="490">
        <v>2054.66</v>
      </c>
      <c r="L713" s="490" t="e">
        <v>#REF!</v>
      </c>
    </row>
    <row r="714" spans="1:12">
      <c r="A714" s="485" t="str">
        <v>0698</v>
      </c>
      <c r="B714" s="489">
        <v>201701837478</v>
      </c>
      <c r="C714" s="243" t="str">
        <v>PINHEIROS</v>
      </c>
      <c r="D714" s="243" t="e">
        <v>#REF!</v>
      </c>
      <c r="E714" s="243" t="str">
        <v>nR</v>
      </c>
      <c r="F714" s="490">
        <v>58.01</v>
      </c>
      <c r="G714" s="491" t="e">
        <v>#REF!</v>
      </c>
      <c r="H714" s="491" t="e">
        <v>#REF!</v>
      </c>
      <c r="I714" s="490">
        <v>138333.57</v>
      </c>
      <c r="J714" s="492" t="str">
        <v>2019/10359-01</v>
      </c>
      <c r="K714" s="490">
        <v>2054.66</v>
      </c>
      <c r="L714" s="490" t="e">
        <v>#REF!</v>
      </c>
    </row>
    <row r="715" spans="1:12">
      <c r="A715" s="485" t="str">
        <v>0699</v>
      </c>
      <c r="B715" s="489">
        <v>201900023543</v>
      </c>
      <c r="C715" s="243" t="str">
        <v>VILA GUILHERME</v>
      </c>
      <c r="D715" s="243" t="e">
        <v>#REF!</v>
      </c>
      <c r="E715" s="243" t="str">
        <v>R</v>
      </c>
      <c r="F715" s="490">
        <v>490.3</v>
      </c>
      <c r="G715" s="491" t="e">
        <v>#REF!</v>
      </c>
      <c r="H715" s="491" t="e">
        <v>#REF!</v>
      </c>
      <c r="I715" s="490">
        <v>73034.100000000006</v>
      </c>
      <c r="J715" s="492" t="str">
        <v>2019/19252-00</v>
      </c>
      <c r="K715" s="490">
        <v>400</v>
      </c>
      <c r="L715" s="490" t="e">
        <v>#REF!</v>
      </c>
    </row>
    <row r="716" spans="1:12">
      <c r="A716" s="485" t="str">
        <v>0700</v>
      </c>
      <c r="B716" s="489">
        <v>201800116574</v>
      </c>
      <c r="C716" s="243" t="str">
        <v>TATUAPÉ</v>
      </c>
      <c r="D716" s="243" t="e">
        <v>#REF!</v>
      </c>
      <c r="E716" s="243" t="str">
        <v>nR</v>
      </c>
      <c r="F716" s="490">
        <v>305.94</v>
      </c>
      <c r="G716" s="491" t="e">
        <v>#REF!</v>
      </c>
      <c r="H716" s="491" t="e">
        <v>#REF!</v>
      </c>
      <c r="I716" s="490">
        <v>345009.73</v>
      </c>
      <c r="J716" s="492" t="str">
        <v>2019/18747-00</v>
      </c>
      <c r="K716" s="490">
        <v>573.29999999999995</v>
      </c>
      <c r="L716" s="490" t="e">
        <v>#REF!</v>
      </c>
    </row>
    <row r="717" spans="1:12">
      <c r="A717" s="485" t="str">
        <v>0701</v>
      </c>
      <c r="B717" s="489">
        <v>201900401831</v>
      </c>
      <c r="C717" s="243" t="str">
        <v>PERDIZES</v>
      </c>
      <c r="D717" s="243" t="e">
        <v>#REF!</v>
      </c>
      <c r="E717" s="243" t="str">
        <v>R</v>
      </c>
      <c r="F717" s="490">
        <v>4753.1400000000003</v>
      </c>
      <c r="G717" s="491" t="e">
        <v>#REF!</v>
      </c>
      <c r="H717" s="491" t="e">
        <v>#REF!</v>
      </c>
      <c r="I717" s="490">
        <v>1063628.43</v>
      </c>
      <c r="J717" s="492" t="str">
        <v>2019/20019-00</v>
      </c>
      <c r="K717" s="490">
        <v>1190</v>
      </c>
      <c r="L717" s="490" t="e">
        <v>#REF!</v>
      </c>
    </row>
    <row r="718" spans="1:12">
      <c r="A718" s="485" t="str">
        <v>0702</v>
      </c>
      <c r="B718" s="489">
        <v>201801265972</v>
      </c>
      <c r="C718" s="243" t="str">
        <v>SAÚDE</v>
      </c>
      <c r="D718" s="243" t="e">
        <v>#REF!</v>
      </c>
      <c r="E718" s="243" t="str">
        <v>R</v>
      </c>
      <c r="F718" s="490">
        <v>2868.81</v>
      </c>
      <c r="G718" s="491" t="e">
        <v>#REF!</v>
      </c>
      <c r="H718" s="491" t="e">
        <v>#REF!</v>
      </c>
      <c r="I718" s="490">
        <v>912962.84</v>
      </c>
      <c r="J718" s="492" t="str">
        <v>2019/16884-01</v>
      </c>
      <c r="K718" s="490">
        <v>956.34</v>
      </c>
      <c r="L718" s="490" t="e">
        <v>#REF!</v>
      </c>
    </row>
    <row r="719" spans="1:12">
      <c r="A719" s="485" t="str">
        <v>0703</v>
      </c>
      <c r="B719" s="489">
        <v>201801223048</v>
      </c>
      <c r="C719" s="243" t="str">
        <v>JARDIM PAULISTA</v>
      </c>
      <c r="D719" s="243" t="e">
        <v>#REF!</v>
      </c>
      <c r="E719" s="243" t="str">
        <v>R</v>
      </c>
      <c r="F719" s="490">
        <v>2792.05</v>
      </c>
      <c r="G719" s="491" t="e">
        <v>#REF!</v>
      </c>
      <c r="H719" s="491" t="e">
        <v>#REF!</v>
      </c>
      <c r="I719" s="490">
        <v>4795149.6900000004</v>
      </c>
      <c r="J719" s="492" t="str">
        <v>2019/04360-01</v>
      </c>
      <c r="K719" s="490">
        <v>971.2</v>
      </c>
      <c r="L719" s="490" t="e">
        <v>#REF!</v>
      </c>
    </row>
    <row r="720" spans="1:12">
      <c r="A720" s="485" t="str">
        <v>0704</v>
      </c>
      <c r="B720" s="489">
        <v>201801134037</v>
      </c>
      <c r="C720" s="243" t="str">
        <v>SANTANA</v>
      </c>
      <c r="D720" s="243" t="e">
        <v>#REF!</v>
      </c>
      <c r="E720" s="243" t="str">
        <v>R</v>
      </c>
      <c r="F720" s="490">
        <v>684.28</v>
      </c>
      <c r="G720" s="491" t="e">
        <v>#REF!</v>
      </c>
      <c r="H720" s="491" t="e">
        <v>#REF!</v>
      </c>
      <c r="I720" s="490">
        <v>140138.75</v>
      </c>
      <c r="J720" s="492" t="str">
        <v>2019/20273-00</v>
      </c>
      <c r="K720" s="490">
        <v>517.79999999999995</v>
      </c>
      <c r="L720" s="490" t="e">
        <v>#REF!</v>
      </c>
    </row>
    <row r="721" spans="1:12">
      <c r="A721" s="485" t="str">
        <v>0705</v>
      </c>
      <c r="B721" s="489">
        <v>201700873268</v>
      </c>
      <c r="C721" s="243" t="str">
        <v>LAPA</v>
      </c>
      <c r="D721" s="243" t="e">
        <v>#REF!</v>
      </c>
      <c r="E721" s="243" t="str">
        <v>R</v>
      </c>
      <c r="F721" s="490">
        <v>1203.23</v>
      </c>
      <c r="G721" s="491" t="e">
        <v>#REF!</v>
      </c>
      <c r="H721" s="491" t="e">
        <v>#REF!</v>
      </c>
      <c r="I721" s="490">
        <v>724478.2</v>
      </c>
      <c r="J721" s="492" t="str">
        <v>2019/05859-00</v>
      </c>
      <c r="K721" s="490">
        <v>1918.95</v>
      </c>
      <c r="L721" s="490" t="e">
        <v>#REF!</v>
      </c>
    </row>
    <row r="722" spans="1:12">
      <c r="A722" s="485" t="str">
        <v>0706</v>
      </c>
      <c r="B722" s="489">
        <v>201800643841</v>
      </c>
      <c r="C722" s="243" t="str">
        <v>VILA MARIANA</v>
      </c>
      <c r="D722" s="243" t="e">
        <v>#REF!</v>
      </c>
      <c r="E722" s="243" t="str">
        <v>R</v>
      </c>
      <c r="F722" s="490">
        <v>6195.05</v>
      </c>
      <c r="G722" s="491" t="e">
        <v>#REF!</v>
      </c>
      <c r="H722" s="491" t="e">
        <v>#REF!</v>
      </c>
      <c r="I722" s="490">
        <v>8607948.3200000003</v>
      </c>
      <c r="J722" s="492" t="str">
        <v>2019/03443-00</v>
      </c>
      <c r="K722" s="490">
        <v>2148.85</v>
      </c>
      <c r="L722" s="490" t="e">
        <v>#REF!</v>
      </c>
    </row>
    <row r="723" spans="1:12">
      <c r="A723" s="485" t="str">
        <v>0707</v>
      </c>
      <c r="B723" s="489">
        <v>201801171722</v>
      </c>
      <c r="C723" s="243" t="str">
        <v>JARDIM PAULISTA</v>
      </c>
      <c r="D723" s="243" t="e">
        <v>#REF!</v>
      </c>
      <c r="E723" s="243" t="str">
        <v>R</v>
      </c>
      <c r="F723" s="490">
        <v>4015.6</v>
      </c>
      <c r="G723" s="491" t="e">
        <v>#REF!</v>
      </c>
      <c r="H723" s="491" t="e">
        <v>#REF!</v>
      </c>
      <c r="I723" s="490">
        <v>1354680.77</v>
      </c>
      <c r="J723" s="492" t="str">
        <v>2019/09027-00</v>
      </c>
      <c r="K723" s="490">
        <v>1004</v>
      </c>
      <c r="L723" s="490" t="e">
        <v>#REF!</v>
      </c>
    </row>
    <row r="724" spans="1:12">
      <c r="A724" s="485" t="str">
        <v>0708</v>
      </c>
      <c r="B724" s="489">
        <v>201800909248</v>
      </c>
      <c r="C724" s="243" t="str">
        <v>MOEMA</v>
      </c>
      <c r="D724" s="243" t="e">
        <v>#REF!</v>
      </c>
      <c r="E724" s="243" t="str">
        <v>R</v>
      </c>
      <c r="F724" s="490">
        <v>3870.57</v>
      </c>
      <c r="G724" s="491" t="e">
        <v>#REF!</v>
      </c>
      <c r="H724" s="491" t="e">
        <v>#REF!</v>
      </c>
      <c r="I724" s="490">
        <v>5153546.29</v>
      </c>
      <c r="J724" s="492" t="str">
        <v>2019/04106-00</v>
      </c>
      <c r="K724" s="490">
        <v>1426.16</v>
      </c>
      <c r="L724" s="490" t="e">
        <v>#REF!</v>
      </c>
    </row>
    <row r="725" spans="1:12">
      <c r="A725" s="485" t="str">
        <v>0709</v>
      </c>
      <c r="B725" s="489">
        <v>201503384795</v>
      </c>
      <c r="C725" s="243" t="str">
        <v>MOEMA</v>
      </c>
      <c r="D725" s="243" t="e">
        <v>#REF!</v>
      </c>
      <c r="E725" s="243" t="str">
        <v>nR</v>
      </c>
      <c r="F725" s="490">
        <v>140.53</v>
      </c>
      <c r="G725" s="491" t="e">
        <v>#REF!</v>
      </c>
      <c r="H725" s="491" t="e">
        <v>#REF!</v>
      </c>
      <c r="I725" s="490">
        <v>288922.73</v>
      </c>
      <c r="J725" s="492" t="str">
        <v>2019/07806-02</v>
      </c>
      <c r="K725" s="490">
        <v>1500</v>
      </c>
      <c r="L725" s="490" t="e">
        <v>#REF!</v>
      </c>
    </row>
    <row r="726" spans="1:12">
      <c r="A726" s="485" t="str">
        <v>0710</v>
      </c>
      <c r="B726" s="489">
        <v>201800408346</v>
      </c>
      <c r="C726" s="243" t="str">
        <v>VILA MARIANA</v>
      </c>
      <c r="D726" s="243" t="e">
        <v>#REF!</v>
      </c>
      <c r="E726" s="243" t="str">
        <v>R</v>
      </c>
      <c r="F726" s="490">
        <v>53.48</v>
      </c>
      <c r="G726" s="491" t="e">
        <v>#REF!</v>
      </c>
      <c r="H726" s="491" t="e">
        <v>#REF!</v>
      </c>
      <c r="I726" s="490">
        <v>90050.71</v>
      </c>
      <c r="J726" s="492" t="str">
        <v>2019/17665-00</v>
      </c>
      <c r="K726" s="490">
        <v>307.95</v>
      </c>
      <c r="L726" s="490" t="e">
        <v>#REF!</v>
      </c>
    </row>
    <row r="727" spans="1:12">
      <c r="A727" s="485" t="str">
        <v>0711</v>
      </c>
      <c r="B727" s="489">
        <v>201800269079</v>
      </c>
      <c r="C727" s="243" t="str">
        <v>BRASILÂNDIA</v>
      </c>
      <c r="D727" s="243" t="e">
        <v>#REF!</v>
      </c>
      <c r="E727" s="243" t="str">
        <v>R</v>
      </c>
      <c r="F727" s="490">
        <v>94.75</v>
      </c>
      <c r="G727" s="491" t="e">
        <v>#REF!</v>
      </c>
      <c r="H727" s="491" t="e">
        <v>#REF!</v>
      </c>
      <c r="I727" s="490">
        <v>6812.36</v>
      </c>
      <c r="J727" s="492" t="str">
        <v>2019/19240-00</v>
      </c>
      <c r="K727" s="490">
        <v>200</v>
      </c>
      <c r="L727" s="490" t="e">
        <v>#REF!</v>
      </c>
    </row>
    <row r="728" spans="1:12">
      <c r="A728" s="485" t="str">
        <v>0712</v>
      </c>
      <c r="B728" s="489">
        <v>201700391468</v>
      </c>
      <c r="C728" s="243" t="str">
        <v>JAÇANÃ</v>
      </c>
      <c r="D728" s="243" t="e">
        <v>#REF!</v>
      </c>
      <c r="E728" s="243" t="str">
        <v>R</v>
      </c>
      <c r="F728" s="490">
        <v>53.14</v>
      </c>
      <c r="G728" s="491" t="e">
        <v>#REF!</v>
      </c>
      <c r="H728" s="491" t="e">
        <v>#REF!</v>
      </c>
      <c r="I728" s="490">
        <v>2168.7600000000002</v>
      </c>
      <c r="J728" s="492" t="str">
        <v>2019/17821-00</v>
      </c>
      <c r="K728" s="490">
        <v>424</v>
      </c>
      <c r="L728" s="490" t="e">
        <v>#REF!</v>
      </c>
    </row>
    <row r="729" spans="1:12">
      <c r="A729" s="485" t="str">
        <v>0713</v>
      </c>
      <c r="B729" s="489" t="str">
        <v>1010.2019/0001000-0</v>
      </c>
      <c r="C729" s="243" t="str">
        <v>CONSOLAÇÃO</v>
      </c>
      <c r="D729" s="243" t="e">
        <v>#REF!</v>
      </c>
      <c r="E729" s="243" t="str">
        <v>R</v>
      </c>
      <c r="F729" s="490">
        <v>3420.67</v>
      </c>
      <c r="G729" s="491" t="e">
        <v>#REF!</v>
      </c>
      <c r="H729" s="491" t="e">
        <v>#REF!</v>
      </c>
      <c r="I729" s="490">
        <v>3032432.07</v>
      </c>
      <c r="J729" s="492" t="str">
        <v>2020/00085-00</v>
      </c>
      <c r="K729" s="490">
        <v>1177.2</v>
      </c>
      <c r="L729" s="490" t="e">
        <v>#REF!</v>
      </c>
    </row>
    <row r="730" spans="1:12">
      <c r="A730" s="485" t="str">
        <v>0714</v>
      </c>
      <c r="B730" s="489" t="str">
        <v>2019-0.022.588-0</v>
      </c>
      <c r="C730" s="243" t="str">
        <v>CAMPO LIMPO</v>
      </c>
      <c r="D730" s="243" t="e">
        <v>#REF!</v>
      </c>
      <c r="E730" s="243" t="str">
        <v>nR</v>
      </c>
      <c r="F730" s="490">
        <v>131.26</v>
      </c>
      <c r="G730" s="491" t="e">
        <v>#REF!</v>
      </c>
      <c r="H730" s="491" t="e">
        <v>#REF!</v>
      </c>
      <c r="I730" s="490">
        <v>0</v>
      </c>
      <c r="J730" s="492" t="str">
        <v>2020/60077-00</v>
      </c>
      <c r="K730" s="490">
        <v>741</v>
      </c>
      <c r="L730" s="490" t="e">
        <v>#REF!</v>
      </c>
    </row>
    <row r="731" spans="1:12">
      <c r="A731" s="485" t="str">
        <v>0715</v>
      </c>
      <c r="B731" s="489" t="str">
        <v>2017-0.041.891-9</v>
      </c>
      <c r="C731" s="243" t="str">
        <v>VILA JACUÍ</v>
      </c>
      <c r="D731" s="243" t="e">
        <v>#REF!</v>
      </c>
      <c r="E731" s="243" t="str">
        <v>nR</v>
      </c>
      <c r="F731" s="490">
        <v>56.25</v>
      </c>
      <c r="G731" s="491" t="e">
        <v>#REF!</v>
      </c>
      <c r="H731" s="491" t="e">
        <v>#REF!</v>
      </c>
      <c r="I731" s="490">
        <v>0</v>
      </c>
      <c r="J731" s="492" t="str">
        <v>2020/60127-00</v>
      </c>
      <c r="K731" s="490">
        <v>150</v>
      </c>
      <c r="L731" s="490" t="e">
        <v>#REF!</v>
      </c>
    </row>
    <row r="732" spans="1:12">
      <c r="A732" s="485" t="str">
        <v>0716</v>
      </c>
      <c r="B732" s="489" t="str">
        <v>2015-0.037.250-8</v>
      </c>
      <c r="C732" s="243" t="str">
        <v>FREGUESIA DO Ó</v>
      </c>
      <c r="D732" s="243" t="e">
        <v>#REF!</v>
      </c>
      <c r="E732" s="243" t="str">
        <v>nR</v>
      </c>
      <c r="F732" s="490">
        <v>171.07</v>
      </c>
      <c r="G732" s="491" t="e">
        <v>#REF!</v>
      </c>
      <c r="H732" s="491" t="e">
        <v>#REF!</v>
      </c>
      <c r="I732" s="490">
        <v>37172.589999999997</v>
      </c>
      <c r="J732" s="492" t="str">
        <v>2017/62209-00</v>
      </c>
      <c r="K732" s="490">
        <v>256</v>
      </c>
      <c r="L732" s="490" t="e">
        <v>#REF!</v>
      </c>
    </row>
    <row r="733" spans="1:12">
      <c r="A733" s="485" t="str">
        <v>0717</v>
      </c>
      <c r="B733" s="489" t="str">
        <v>2017-0.002.462-7</v>
      </c>
      <c r="C733" s="243" t="str">
        <v>JABAQUARA</v>
      </c>
      <c r="D733" s="243" t="e">
        <v>#REF!</v>
      </c>
      <c r="E733" s="243" t="str">
        <v>nR</v>
      </c>
      <c r="F733" s="490">
        <v>76.2</v>
      </c>
      <c r="G733" s="491" t="e">
        <v>#REF!</v>
      </c>
      <c r="H733" s="491" t="e">
        <v>#REF!</v>
      </c>
      <c r="I733" s="490">
        <v>21228.81</v>
      </c>
      <c r="J733" s="492" t="str">
        <v>2020/60250-00</v>
      </c>
      <c r="K733" s="490">
        <v>120</v>
      </c>
      <c r="L733" s="490" t="e">
        <v>#REF!</v>
      </c>
    </row>
    <row r="734" spans="1:12">
      <c r="A734" s="485" t="str">
        <v>0718</v>
      </c>
      <c r="B734" s="489">
        <v>201800676588</v>
      </c>
      <c r="C734" s="243" t="str">
        <v>PONTE RASA</v>
      </c>
      <c r="D734" s="243" t="e">
        <v>#REF!</v>
      </c>
      <c r="E734" s="243" t="str">
        <v>R</v>
      </c>
      <c r="F734" s="490">
        <v>96.79</v>
      </c>
      <c r="G734" s="491" t="e">
        <v>#REF!</v>
      </c>
      <c r="H734" s="491" t="e">
        <v>#REF!</v>
      </c>
      <c r="I734" s="490">
        <v>18681.060000000001</v>
      </c>
      <c r="J734" s="492" t="str">
        <v>2019/17029-01</v>
      </c>
      <c r="K734" s="490">
        <v>493</v>
      </c>
      <c r="L734" s="490" t="e">
        <v>#REF!</v>
      </c>
    </row>
    <row r="735" spans="1:12">
      <c r="A735" s="485" t="str">
        <v>0719</v>
      </c>
      <c r="B735" s="489">
        <v>201701846736</v>
      </c>
      <c r="C735" s="243" t="str">
        <v>FREGUESIA DO Ó</v>
      </c>
      <c r="D735" s="243" t="e">
        <v>#REF!</v>
      </c>
      <c r="E735" s="243" t="str">
        <v>R</v>
      </c>
      <c r="F735" s="490">
        <v>11338.29</v>
      </c>
      <c r="G735" s="491" t="e">
        <v>#REF!</v>
      </c>
      <c r="H735" s="491" t="e">
        <v>#REF!</v>
      </c>
      <c r="I735" s="490">
        <v>519077.79</v>
      </c>
      <c r="J735" s="492" t="str">
        <v>2019/03023-00</v>
      </c>
      <c r="K735" s="490">
        <v>3073.43</v>
      </c>
      <c r="L735" s="490" t="e">
        <v>#REF!</v>
      </c>
    </row>
    <row r="736" spans="1:12">
      <c r="A736" s="485" t="str">
        <v>0720</v>
      </c>
      <c r="B736" s="489">
        <v>201701598805</v>
      </c>
      <c r="C736" s="243" t="str">
        <v>LAPA</v>
      </c>
      <c r="D736" s="243" t="e">
        <v>#REF!</v>
      </c>
      <c r="E736" s="243" t="str">
        <v>R</v>
      </c>
      <c r="F736" s="490">
        <v>29.31</v>
      </c>
      <c r="G736" s="491" t="e">
        <v>#REF!</v>
      </c>
      <c r="H736" s="491" t="e">
        <v>#REF!</v>
      </c>
      <c r="I736" s="490">
        <v>21471.84</v>
      </c>
      <c r="J736" s="492" t="str">
        <v>2019/17812-00</v>
      </c>
      <c r="K736" s="490">
        <v>286.51</v>
      </c>
      <c r="L736" s="490" t="e">
        <v>#REF!</v>
      </c>
    </row>
    <row r="737" spans="1:12">
      <c r="A737" s="485" t="str">
        <v>0721</v>
      </c>
      <c r="B737" s="489">
        <v>201600588448</v>
      </c>
      <c r="C737" s="243" t="str">
        <v>ITAQUERA</v>
      </c>
      <c r="D737" s="243" t="e">
        <v>#REF!</v>
      </c>
      <c r="E737" s="243" t="str">
        <v>R</v>
      </c>
      <c r="F737" s="490">
        <v>3192.04</v>
      </c>
      <c r="G737" s="491" t="e">
        <v>#REF!</v>
      </c>
      <c r="H737" s="491" t="e">
        <v>#REF!</v>
      </c>
      <c r="I737" s="490">
        <v>99168.81</v>
      </c>
      <c r="J737" s="492" t="str">
        <v>2019/07282-00</v>
      </c>
      <c r="K737" s="490">
        <v>2162.7800000000002</v>
      </c>
      <c r="L737" s="490" t="e">
        <v>#REF!</v>
      </c>
    </row>
    <row r="738" spans="1:12">
      <c r="A738" s="485" t="str">
        <v>0722</v>
      </c>
      <c r="B738" s="489">
        <v>201800915582</v>
      </c>
      <c r="C738" s="243" t="str">
        <v>VILA MARIANA</v>
      </c>
      <c r="D738" s="243" t="e">
        <v>#REF!</v>
      </c>
      <c r="E738" s="243" t="str">
        <v>R</v>
      </c>
      <c r="F738" s="490">
        <v>13926.97</v>
      </c>
      <c r="G738" s="491" t="e">
        <v>#REF!</v>
      </c>
      <c r="H738" s="491" t="e">
        <v>#REF!</v>
      </c>
      <c r="I738" s="490">
        <v>10428311.550000001</v>
      </c>
      <c r="J738" s="492" t="str">
        <v>2019/03795-00</v>
      </c>
      <c r="K738" s="490">
        <v>4845.1099999999997</v>
      </c>
      <c r="L738" s="490" t="e">
        <v>#REF!</v>
      </c>
    </row>
    <row r="739" spans="1:12">
      <c r="A739" s="485" t="str">
        <v>0723</v>
      </c>
      <c r="B739" s="489">
        <v>201900358200</v>
      </c>
      <c r="C739" s="243" t="str">
        <v>SÃO MATEUS</v>
      </c>
      <c r="D739" s="243" t="e">
        <v>#REF!</v>
      </c>
      <c r="E739" s="243" t="str">
        <v>R</v>
      </c>
      <c r="F739" s="490">
        <v>288.25</v>
      </c>
      <c r="G739" s="491" t="e">
        <v>#REF!</v>
      </c>
      <c r="H739" s="491" t="e">
        <v>#REF!</v>
      </c>
      <c r="I739" s="490">
        <v>17245.59</v>
      </c>
      <c r="J739" s="492" t="str">
        <v>2019/20458-00</v>
      </c>
      <c r="K739" s="490">
        <v>397.64</v>
      </c>
      <c r="L739" s="490" t="e">
        <v>#REF!</v>
      </c>
    </row>
    <row r="740" spans="1:12">
      <c r="A740" s="485" t="str">
        <v>0724</v>
      </c>
      <c r="B740" s="489">
        <v>201801093330</v>
      </c>
      <c r="C740" s="243" t="str">
        <v>PERDIZES</v>
      </c>
      <c r="D740" s="243" t="e">
        <v>#REF!</v>
      </c>
      <c r="E740" s="243" t="str">
        <v>R</v>
      </c>
      <c r="F740" s="490">
        <v>8173.3</v>
      </c>
      <c r="G740" s="491" t="e">
        <v>#REF!</v>
      </c>
      <c r="H740" s="491" t="e">
        <v>#REF!</v>
      </c>
      <c r="I740" s="490">
        <v>9742699.6899999995</v>
      </c>
      <c r="J740" s="492" t="str">
        <v>2019/04078-01</v>
      </c>
      <c r="K740" s="490">
        <v>3079.1</v>
      </c>
      <c r="L740" s="490" t="e">
        <v>#REF!</v>
      </c>
    </row>
    <row r="741" spans="1:12">
      <c r="A741" s="485" t="str">
        <v>0725</v>
      </c>
      <c r="B741" s="489">
        <v>201800543839</v>
      </c>
      <c r="C741" s="243" t="str">
        <v>MOEMA</v>
      </c>
      <c r="D741" s="243" t="e">
        <v>#REF!</v>
      </c>
      <c r="E741" s="243" t="str">
        <v>R</v>
      </c>
      <c r="F741" s="490">
        <v>9580.01</v>
      </c>
      <c r="G741" s="491" t="e">
        <v>#REF!</v>
      </c>
      <c r="H741" s="491" t="e">
        <v>#REF!</v>
      </c>
      <c r="I741" s="490">
        <v>8796402.6699999999</v>
      </c>
      <c r="J741" s="492" t="str">
        <v>2019/03196-01</v>
      </c>
      <c r="K741" s="490">
        <v>3369.8</v>
      </c>
      <c r="L741" s="490" t="e">
        <v>#REF!</v>
      </c>
    </row>
    <row r="742" spans="1:12">
      <c r="A742" s="485" t="str">
        <v>0726</v>
      </c>
      <c r="B742" s="489" t="str">
        <v>2018-0.064.625-5</v>
      </c>
      <c r="C742" s="243" t="str">
        <v>ITAQUERA</v>
      </c>
      <c r="D742" s="243" t="e">
        <v>#REF!</v>
      </c>
      <c r="E742" s="243" t="str">
        <v>R</v>
      </c>
      <c r="F742" s="490">
        <v>50</v>
      </c>
      <c r="G742" s="491" t="e">
        <v>#REF!</v>
      </c>
      <c r="H742" s="491" t="e">
        <v>#REF!</v>
      </c>
      <c r="I742" s="490">
        <v>6949.29</v>
      </c>
      <c r="J742" s="492" t="str">
        <v>2019/64640-00</v>
      </c>
      <c r="K742" s="490">
        <v>230</v>
      </c>
      <c r="L742" s="490" t="e">
        <v>#REF!</v>
      </c>
    </row>
    <row r="743" spans="1:12">
      <c r="A743" s="485" t="str">
        <v>0727</v>
      </c>
      <c r="B743" s="489">
        <v>201801138989</v>
      </c>
      <c r="C743" s="243" t="str">
        <v>VILA MARIANA</v>
      </c>
      <c r="D743" s="243" t="e">
        <v>#REF!</v>
      </c>
      <c r="E743" s="243" t="str">
        <v>R</v>
      </c>
      <c r="F743" s="490">
        <v>5768.58</v>
      </c>
      <c r="G743" s="491" t="e">
        <v>#REF!</v>
      </c>
      <c r="H743" s="491" t="e">
        <v>#REF!</v>
      </c>
      <c r="I743" s="490">
        <v>3804528.65</v>
      </c>
      <c r="J743" s="492" t="str">
        <v>2019/04432-02</v>
      </c>
      <c r="K743" s="490">
        <v>1959.42</v>
      </c>
      <c r="L743" s="490" t="e">
        <v>#REF!</v>
      </c>
    </row>
    <row r="744" spans="1:12">
      <c r="A744" s="485" t="str">
        <v>0728</v>
      </c>
      <c r="B744" s="489">
        <v>201900274481</v>
      </c>
      <c r="C744" s="243" t="str">
        <v>BUTANTÃ</v>
      </c>
      <c r="D744" s="243" t="e">
        <v>#REF!</v>
      </c>
      <c r="E744" s="243" t="str">
        <v>R</v>
      </c>
      <c r="F744" s="490">
        <v>98.17</v>
      </c>
      <c r="G744" s="491" t="e">
        <v>#REF!</v>
      </c>
      <c r="H744" s="491" t="e">
        <v>#REF!</v>
      </c>
      <c r="I744" s="490">
        <v>84141.02</v>
      </c>
      <c r="J744" s="492" t="str">
        <v>2019/20944-00</v>
      </c>
      <c r="K744" s="490">
        <v>549.75</v>
      </c>
      <c r="L744" s="490" t="e">
        <v>#REF!</v>
      </c>
    </row>
    <row r="745" spans="1:12">
      <c r="A745" s="485" t="str">
        <v>0729</v>
      </c>
      <c r="B745" s="489" t="str">
        <v>2018-0.101.120-2</v>
      </c>
      <c r="C745" s="243" t="str">
        <v>PERDIZES</v>
      </c>
      <c r="D745" s="243" t="e">
        <v>#REF!</v>
      </c>
      <c r="E745" s="243" t="str">
        <v>R</v>
      </c>
      <c r="F745" s="490">
        <v>8311.25</v>
      </c>
      <c r="G745" s="491" t="e">
        <v>#REF!</v>
      </c>
      <c r="H745" s="491" t="e">
        <v>#REF!</v>
      </c>
      <c r="I745" s="490">
        <v>0</v>
      </c>
      <c r="J745" s="492">
        <v>20190172900</v>
      </c>
      <c r="K745" s="490">
        <v>3000</v>
      </c>
      <c r="L745" s="490" t="e">
        <v>#REF!</v>
      </c>
    </row>
    <row r="746" spans="1:12">
      <c r="A746" s="485" t="str">
        <v>0730</v>
      </c>
      <c r="B746" s="489">
        <v>201701378821</v>
      </c>
      <c r="C746" s="243" t="str">
        <v>ÁGUA RASA</v>
      </c>
      <c r="D746" s="243" t="e">
        <v>#REF!</v>
      </c>
      <c r="E746" s="243" t="str">
        <v>R</v>
      </c>
      <c r="F746" s="490">
        <v>1668.52</v>
      </c>
      <c r="G746" s="491" t="e">
        <v>#REF!</v>
      </c>
      <c r="H746" s="491" t="e">
        <v>#REF!</v>
      </c>
      <c r="I746" s="490">
        <v>450568.33</v>
      </c>
      <c r="J746" s="492" t="str">
        <v>2019/12924-00</v>
      </c>
      <c r="K746" s="490">
        <v>1198.96</v>
      </c>
      <c r="L746" s="490" t="e">
        <v>#REF!</v>
      </c>
    </row>
    <row r="747" spans="1:12">
      <c r="A747" s="485" t="str">
        <v>0731</v>
      </c>
      <c r="B747" s="489">
        <v>201801271590</v>
      </c>
      <c r="C747" s="243" t="str">
        <v>PINHEIROS</v>
      </c>
      <c r="D747" s="243" t="e">
        <v>#REF!</v>
      </c>
      <c r="E747" s="243" t="str">
        <v>R</v>
      </c>
      <c r="F747" s="490">
        <v>386.67</v>
      </c>
      <c r="G747" s="491" t="e">
        <v>#REF!</v>
      </c>
      <c r="H747" s="491" t="e">
        <v>#REF!</v>
      </c>
      <c r="I747" s="490">
        <v>620013.48</v>
      </c>
      <c r="J747" s="492" t="str">
        <v>2019/09901-00</v>
      </c>
      <c r="K747" s="490">
        <v>411</v>
      </c>
      <c r="L747" s="490" t="e">
        <v>#REF!</v>
      </c>
    </row>
    <row r="748" spans="1:12">
      <c r="A748" s="485" t="str">
        <v>0732</v>
      </c>
      <c r="B748" s="489">
        <v>201800947255</v>
      </c>
      <c r="C748" s="243" t="str">
        <v>MOOCA</v>
      </c>
      <c r="D748" s="243" t="e">
        <v>#REF!</v>
      </c>
      <c r="E748" s="243" t="str">
        <v>R</v>
      </c>
      <c r="F748" s="490">
        <v>13798.9</v>
      </c>
      <c r="G748" s="491" t="e">
        <v>#REF!</v>
      </c>
      <c r="H748" s="491" t="e">
        <v>#REF!</v>
      </c>
      <c r="I748" s="490">
        <v>7210080.4000000004</v>
      </c>
      <c r="J748" s="492" t="str">
        <v>2019/04108-01</v>
      </c>
      <c r="K748" s="490">
        <v>4756</v>
      </c>
      <c r="L748" s="490" t="e">
        <v>#REF!</v>
      </c>
    </row>
    <row r="749" spans="1:12">
      <c r="A749" s="485" t="str">
        <v>0733</v>
      </c>
      <c r="B749" s="489">
        <v>201800537243</v>
      </c>
      <c r="C749" s="243" t="str">
        <v>TATUAPÉ</v>
      </c>
      <c r="D749" s="243" t="e">
        <v>#REF!</v>
      </c>
      <c r="E749" s="243" t="str">
        <v>R</v>
      </c>
      <c r="F749" s="490">
        <v>18521.89</v>
      </c>
      <c r="G749" s="491" t="e">
        <v>#REF!</v>
      </c>
      <c r="H749" s="491" t="e">
        <v>#REF!</v>
      </c>
      <c r="I749" s="490">
        <v>5067195.16</v>
      </c>
      <c r="J749" s="492" t="str">
        <v>2019/07228-00</v>
      </c>
      <c r="K749" s="490">
        <v>5876.72</v>
      </c>
      <c r="L749" s="490" t="e">
        <v>#REF!</v>
      </c>
    </row>
    <row r="750" spans="1:12">
      <c r="A750" s="485" t="str">
        <v>0734</v>
      </c>
      <c r="B750" s="489">
        <v>201900362739</v>
      </c>
      <c r="C750" s="243" t="str">
        <v>ARICANDUVA</v>
      </c>
      <c r="D750" s="243" t="e">
        <v>#REF!</v>
      </c>
      <c r="E750" s="243" t="str">
        <v>R</v>
      </c>
      <c r="F750" s="490">
        <v>172.99</v>
      </c>
      <c r="G750" s="491" t="e">
        <v>#REF!</v>
      </c>
      <c r="H750" s="491" t="e">
        <v>#REF!</v>
      </c>
      <c r="I750" s="490">
        <v>15093.67</v>
      </c>
      <c r="J750" s="492" t="str">
        <v>2020/00333-00</v>
      </c>
      <c r="K750" s="490">
        <v>200</v>
      </c>
      <c r="L750" s="490" t="e">
        <v>#REF!</v>
      </c>
    </row>
    <row r="751" spans="1:12">
      <c r="A751" s="485" t="str">
        <v>0735</v>
      </c>
      <c r="B751" s="489">
        <v>201701394525</v>
      </c>
      <c r="C751" s="243" t="str">
        <v>ALTO DE PINHEIROS</v>
      </c>
      <c r="D751" s="243" t="e">
        <v>#REF!</v>
      </c>
      <c r="E751" s="243" t="str">
        <v>R</v>
      </c>
      <c r="F751" s="490">
        <v>2029.6</v>
      </c>
      <c r="G751" s="491" t="e">
        <v>#REF!</v>
      </c>
      <c r="H751" s="491" t="e">
        <v>#REF!</v>
      </c>
      <c r="I751" s="490">
        <v>1128891.26</v>
      </c>
      <c r="J751" s="492" t="str">
        <v>2019/04376-01</v>
      </c>
      <c r="K751" s="490">
        <v>699.12</v>
      </c>
      <c r="L751" s="490" t="e">
        <v>#REF!</v>
      </c>
    </row>
    <row r="752" spans="1:12">
      <c r="A752" s="485" t="str">
        <v>0736</v>
      </c>
      <c r="B752" s="489">
        <v>201501506524</v>
      </c>
      <c r="C752" s="243" t="str">
        <v>LAPA</v>
      </c>
      <c r="D752" s="243" t="e">
        <v>#REF!</v>
      </c>
      <c r="E752" s="243" t="str">
        <v>R</v>
      </c>
      <c r="F752" s="490">
        <v>2613.16</v>
      </c>
      <c r="G752" s="491" t="e">
        <v>#REF!</v>
      </c>
      <c r="H752" s="491" t="e">
        <v>#REF!</v>
      </c>
      <c r="I752" s="490">
        <v>1534805.77</v>
      </c>
      <c r="J752" s="492" t="str">
        <v>2019/03454-02</v>
      </c>
      <c r="K752" s="490">
        <v>2613.4899999999998</v>
      </c>
      <c r="L752" s="490" t="e">
        <v>#REF!</v>
      </c>
    </row>
    <row r="753" spans="1:12">
      <c r="A753" s="485" t="str">
        <v>0737</v>
      </c>
      <c r="B753" s="489">
        <v>201801183542</v>
      </c>
      <c r="C753" s="243" t="str">
        <v>JARDIM PAULISTA</v>
      </c>
      <c r="D753" s="243" t="e">
        <v>#REF!</v>
      </c>
      <c r="E753" s="243" t="str">
        <v>R</v>
      </c>
      <c r="F753" s="490">
        <v>2359.75</v>
      </c>
      <c r="G753" s="491" t="e">
        <v>#REF!</v>
      </c>
      <c r="H753" s="491" t="e">
        <v>#REF!</v>
      </c>
      <c r="I753" s="490">
        <v>2616989.81</v>
      </c>
      <c r="J753" s="492" t="str">
        <v>2019/03896-00</v>
      </c>
      <c r="K753" s="490">
        <v>816</v>
      </c>
      <c r="L753" s="490" t="e">
        <v>#REF!</v>
      </c>
    </row>
    <row r="754" spans="1:12">
      <c r="A754" s="485" t="str">
        <v>0738</v>
      </c>
      <c r="B754" s="489">
        <v>201700149357</v>
      </c>
      <c r="C754" s="243" t="str">
        <v>CURSINO</v>
      </c>
      <c r="D754" s="243" t="e">
        <v>#REF!</v>
      </c>
      <c r="E754" s="243" t="str">
        <v>nR</v>
      </c>
      <c r="F754" s="490">
        <v>180.43</v>
      </c>
      <c r="G754" s="491" t="e">
        <v>#REF!</v>
      </c>
      <c r="H754" s="491" t="e">
        <v>#REF!</v>
      </c>
      <c r="I754" s="490">
        <v>0</v>
      </c>
      <c r="J754" s="492" t="str">
        <v>2020/00082-00</v>
      </c>
      <c r="K754" s="490">
        <v>958</v>
      </c>
      <c r="L754" s="490" t="e">
        <v>#REF!</v>
      </c>
    </row>
    <row r="755" spans="1:12">
      <c r="A755" s="485" t="str">
        <v>0739</v>
      </c>
      <c r="B755" s="489">
        <v>201800842780</v>
      </c>
      <c r="C755" s="243" t="str">
        <v>PARQUE DO CARMO</v>
      </c>
      <c r="D755" s="243" t="e">
        <v>#REF!</v>
      </c>
      <c r="E755" s="243" t="str">
        <v>R</v>
      </c>
      <c r="F755" s="490">
        <v>103.09</v>
      </c>
      <c r="G755" s="491" t="e">
        <v>#REF!</v>
      </c>
      <c r="H755" s="491" t="e">
        <v>#REF!</v>
      </c>
      <c r="I755" s="490">
        <v>8601.4599999999991</v>
      </c>
      <c r="J755" s="492" t="str">
        <v>2020/00317-00</v>
      </c>
      <c r="K755" s="490">
        <v>400</v>
      </c>
      <c r="L755" s="490" t="e">
        <v>#REF!</v>
      </c>
    </row>
    <row r="756" spans="1:12">
      <c r="A756" s="485" t="str">
        <v>0740</v>
      </c>
      <c r="B756" s="489" t="str">
        <v>6068.2019/0002249-1</v>
      </c>
      <c r="C756" s="243" t="str">
        <v>VILA MARIANA</v>
      </c>
      <c r="D756" s="243" t="e">
        <v>#REF!</v>
      </c>
      <c r="E756" s="243" t="str">
        <v>R/nR</v>
      </c>
      <c r="F756" s="490">
        <v>1946.55</v>
      </c>
      <c r="G756" s="491" t="e">
        <v>#REF!</v>
      </c>
      <c r="H756" s="491" t="e">
        <v>#REF!</v>
      </c>
      <c r="I756" s="490">
        <v>1005326.84</v>
      </c>
      <c r="J756" s="492" t="str">
        <v>2019/15654-00</v>
      </c>
      <c r="K756" s="490">
        <v>648.86</v>
      </c>
      <c r="L756" s="490" t="e">
        <v>#REF!</v>
      </c>
    </row>
    <row r="757" spans="1:12">
      <c r="A757" s="485" t="str">
        <v>0741</v>
      </c>
      <c r="B757" s="489" t="str">
        <v>2019-0.028.507-6</v>
      </c>
      <c r="C757" s="243" t="str">
        <v>PERUS</v>
      </c>
      <c r="D757" s="243" t="e">
        <v>#REF!</v>
      </c>
      <c r="E757" s="243" t="str">
        <v>R</v>
      </c>
      <c r="F757" s="490">
        <v>22.63</v>
      </c>
      <c r="G757" s="491" t="e">
        <v>#REF!</v>
      </c>
      <c r="H757" s="491" t="e">
        <v>#REF!</v>
      </c>
      <c r="I757" s="490">
        <v>1867.06</v>
      </c>
      <c r="J757" s="492" t="str">
        <v>2019/66783-00</v>
      </c>
      <c r="K757" s="490">
        <v>255</v>
      </c>
      <c r="L757" s="490" t="e">
        <v>#REF!</v>
      </c>
    </row>
    <row r="758" spans="1:12">
      <c r="A758" s="485" t="str">
        <v>0742</v>
      </c>
      <c r="B758" s="489">
        <v>201900221914</v>
      </c>
      <c r="C758" s="243" t="str">
        <v>SAÚDE</v>
      </c>
      <c r="D758" s="243" t="e">
        <v>#REF!</v>
      </c>
      <c r="E758" s="243" t="str">
        <v>R</v>
      </c>
      <c r="F758" s="490">
        <v>3305.22</v>
      </c>
      <c r="G758" s="491" t="e">
        <v>#REF!</v>
      </c>
      <c r="H758" s="491" t="e">
        <v>#REF!</v>
      </c>
      <c r="I758" s="490">
        <v>1250096.1399999999</v>
      </c>
      <c r="J758" s="492" t="str">
        <v>2019/16414-00</v>
      </c>
      <c r="K758" s="490">
        <v>1167.44</v>
      </c>
      <c r="L758" s="490" t="e">
        <v>#REF!</v>
      </c>
    </row>
    <row r="759" spans="1:12">
      <c r="A759" s="485" t="str">
        <v>0743</v>
      </c>
      <c r="B759" s="489">
        <v>201801259409</v>
      </c>
      <c r="C759" s="243" t="str">
        <v>VILA MEDEIROS</v>
      </c>
      <c r="D759" s="243" t="e">
        <v>#REF!</v>
      </c>
      <c r="E759" s="243" t="str">
        <v>R</v>
      </c>
      <c r="F759" s="490">
        <v>2542.11</v>
      </c>
      <c r="G759" s="491" t="e">
        <v>#REF!</v>
      </c>
      <c r="H759" s="491" t="e">
        <v>#REF!</v>
      </c>
      <c r="I759" s="490">
        <v>179949.69</v>
      </c>
      <c r="J759" s="492" t="str">
        <v>2020/00677-00</v>
      </c>
      <c r="K759" s="490">
        <v>2288</v>
      </c>
      <c r="L759" s="490" t="e">
        <v>#REF!</v>
      </c>
    </row>
    <row r="760" spans="1:12">
      <c r="A760" s="485" t="str">
        <v>0744</v>
      </c>
      <c r="B760" s="489">
        <v>201801196733</v>
      </c>
      <c r="C760" s="243" t="str">
        <v>LAPA</v>
      </c>
      <c r="D760" s="243" t="e">
        <v>#REF!</v>
      </c>
      <c r="E760" s="243" t="str">
        <v>R</v>
      </c>
      <c r="F760" s="490">
        <v>3769.47</v>
      </c>
      <c r="G760" s="491" t="e">
        <v>#REF!</v>
      </c>
      <c r="H760" s="491" t="e">
        <v>#REF!</v>
      </c>
      <c r="I760" s="490">
        <v>1916600.61</v>
      </c>
      <c r="J760" s="492" t="str">
        <v>2019/04358-02</v>
      </c>
      <c r="K760" s="490">
        <v>1354.7</v>
      </c>
      <c r="L760" s="490" t="e">
        <v>#REF!</v>
      </c>
    </row>
    <row r="761" spans="1:12">
      <c r="A761" s="485" t="str">
        <v>0745</v>
      </c>
      <c r="B761" s="489">
        <v>201602775970</v>
      </c>
      <c r="C761" s="243" t="str">
        <v>JARDIM HELENA</v>
      </c>
      <c r="D761" s="243" t="e">
        <v>#REF!</v>
      </c>
      <c r="E761" s="243" t="str">
        <v>R</v>
      </c>
      <c r="F761" s="490">
        <v>1698.25</v>
      </c>
      <c r="G761" s="491" t="e">
        <v>#REF!</v>
      </c>
      <c r="H761" s="491" t="e">
        <v>#REF!</v>
      </c>
      <c r="I761" s="490">
        <v>39171.949999999997</v>
      </c>
      <c r="J761" s="492" t="str">
        <v>2018/14397-00</v>
      </c>
      <c r="K761" s="490">
        <v>1846.52</v>
      </c>
      <c r="L761" s="490" t="e">
        <v>#REF!</v>
      </c>
    </row>
    <row r="762" spans="1:12">
      <c r="A762" s="485" t="str">
        <v>0746</v>
      </c>
      <c r="B762" s="489">
        <v>201101092056</v>
      </c>
      <c r="C762" s="243" t="str">
        <v>VILA MARIANA</v>
      </c>
      <c r="D762" s="243" t="e">
        <v>#REF!</v>
      </c>
      <c r="E762" s="243" t="str">
        <v>nR</v>
      </c>
      <c r="F762" s="490">
        <v>7871.74</v>
      </c>
      <c r="G762" s="491" t="e">
        <v>#REF!</v>
      </c>
      <c r="H762" s="491" t="e">
        <v>#REF!</v>
      </c>
      <c r="I762" s="490">
        <v>0</v>
      </c>
      <c r="J762" s="492" t="str">
        <v>2020/00764-00</v>
      </c>
      <c r="K762" s="490">
        <v>3116.8</v>
      </c>
      <c r="L762" s="490" t="e">
        <v>#REF!</v>
      </c>
    </row>
    <row r="763" spans="1:12">
      <c r="A763" s="485" t="str">
        <v>0747</v>
      </c>
      <c r="B763" s="489">
        <v>201801175795</v>
      </c>
      <c r="C763" s="243" t="str">
        <v>LAPA</v>
      </c>
      <c r="D763" s="243" t="e">
        <v>#REF!</v>
      </c>
      <c r="E763" s="243" t="str">
        <v>R</v>
      </c>
      <c r="F763" s="490">
        <v>11713.81</v>
      </c>
      <c r="G763" s="491" t="e">
        <v>#REF!</v>
      </c>
      <c r="H763" s="491" t="e">
        <v>#REF!</v>
      </c>
      <c r="I763" s="490">
        <v>6419081.1299999999</v>
      </c>
      <c r="J763" s="243" t="str">
        <v>2019/04445-01</v>
      </c>
      <c r="K763" s="490">
        <v>4235.99</v>
      </c>
      <c r="L763" s="490" t="e">
        <v>#REF!</v>
      </c>
    </row>
    <row r="764" spans="1:12">
      <c r="A764" s="485" t="str">
        <v>0748</v>
      </c>
      <c r="B764" s="489" t="str">
        <v>2018-0.053.416-3</v>
      </c>
      <c r="C764" s="243" t="str">
        <v>CAPÃO REDONDO</v>
      </c>
      <c r="D764" s="243" t="e">
        <v>#REF!</v>
      </c>
      <c r="E764" s="243" t="str">
        <v>nR</v>
      </c>
      <c r="F764" s="490">
        <v>249.66</v>
      </c>
      <c r="G764" s="491" t="e">
        <v>#REF!</v>
      </c>
      <c r="H764" s="491" t="e">
        <v>#REF!</v>
      </c>
      <c r="I764" s="490">
        <v>0</v>
      </c>
      <c r="J764" s="492" t="str">
        <v>2020/60585-00</v>
      </c>
      <c r="K764" s="490">
        <v>422.78</v>
      </c>
      <c r="L764" s="490" t="e">
        <v>#REF!</v>
      </c>
    </row>
    <row r="765" spans="1:12">
      <c r="A765" s="485" t="str">
        <v>0749</v>
      </c>
      <c r="B765" s="489" t="str">
        <v>2018-0.062.593-2</v>
      </c>
      <c r="C765" s="243" t="str">
        <v>SÃO MIGUEL</v>
      </c>
      <c r="D765" s="243" t="e">
        <v>#REF!</v>
      </c>
      <c r="E765" s="243" t="str">
        <v>nR</v>
      </c>
      <c r="F765" s="490">
        <v>160.69999999999999</v>
      </c>
      <c r="G765" s="491" t="e">
        <v>#REF!</v>
      </c>
      <c r="H765" s="491" t="e">
        <v>#REF!</v>
      </c>
      <c r="I765" s="490">
        <v>0</v>
      </c>
      <c r="J765" s="492" t="str">
        <v>2020/60668-00</v>
      </c>
      <c r="K765" s="490">
        <v>166</v>
      </c>
      <c r="L765" s="490" t="e">
        <v>#REF!</v>
      </c>
    </row>
    <row r="766" spans="1:12">
      <c r="A766" s="485" t="str">
        <v>0750</v>
      </c>
      <c r="B766" s="489" t="str">
        <v>2017-0.141.776-2</v>
      </c>
      <c r="C766" s="243" t="str">
        <v>VILA PRUDENTE</v>
      </c>
      <c r="D766" s="243" t="e">
        <v>#REF!</v>
      </c>
      <c r="E766" s="243" t="str">
        <v>nR</v>
      </c>
      <c r="F766" s="490">
        <v>222.91</v>
      </c>
      <c r="G766" s="491" t="e">
        <v>#REF!</v>
      </c>
      <c r="H766" s="491" t="e">
        <v>#REF!</v>
      </c>
      <c r="I766" s="490">
        <v>66428.490000000005</v>
      </c>
      <c r="J766" s="492" t="str">
        <v>2020/60658-00</v>
      </c>
      <c r="K766" s="490">
        <v>260</v>
      </c>
      <c r="L766" s="490" t="e">
        <v>#REF!</v>
      </c>
    </row>
    <row r="767" spans="1:12">
      <c r="A767" s="485" t="str">
        <v>0751</v>
      </c>
      <c r="B767" s="489" t="str">
        <v>2017-0.170.741-8</v>
      </c>
      <c r="C767" s="243" t="str">
        <v>VILA JACUÍ</v>
      </c>
      <c r="D767" s="243" t="e">
        <v>#REF!</v>
      </c>
      <c r="E767" s="243" t="str">
        <v>R/nR</v>
      </c>
      <c r="F767" s="490">
        <v>31.2</v>
      </c>
      <c r="G767" s="491" t="e">
        <v>#REF!</v>
      </c>
      <c r="H767" s="491" t="e">
        <v>#REF!</v>
      </c>
      <c r="I767" s="490">
        <v>0</v>
      </c>
      <c r="J767" s="492" t="str">
        <v>2020/60863-00</v>
      </c>
      <c r="K767" s="490">
        <v>150</v>
      </c>
      <c r="L767" s="490" t="e">
        <v>#REF!</v>
      </c>
    </row>
    <row r="768" spans="1:12">
      <c r="A768" s="485" t="str">
        <v>0752</v>
      </c>
      <c r="B768" s="489">
        <v>201900367170</v>
      </c>
      <c r="C768" s="243" t="str">
        <v>CAMPO BELO</v>
      </c>
      <c r="D768" s="243" t="e">
        <v>#REF!</v>
      </c>
      <c r="E768" s="243" t="str">
        <v>R</v>
      </c>
      <c r="F768" s="490">
        <v>1563.9</v>
      </c>
      <c r="G768" s="491" t="e">
        <v>#REF!</v>
      </c>
      <c r="H768" s="491" t="e">
        <v>#REF!</v>
      </c>
      <c r="I768" s="490">
        <v>692665.2</v>
      </c>
      <c r="J768" s="492" t="str">
        <v>2019/16885-01</v>
      </c>
      <c r="K768" s="490">
        <v>391</v>
      </c>
      <c r="L768" s="490" t="e">
        <v>#REF!</v>
      </c>
    </row>
    <row r="769" spans="1:12">
      <c r="A769" s="485" t="str">
        <v>0753</v>
      </c>
      <c r="B769" s="489">
        <v>201701592890</v>
      </c>
      <c r="C769" s="243" t="str">
        <v>PINHEIROS</v>
      </c>
      <c r="D769" s="243" t="e">
        <v>#REF!</v>
      </c>
      <c r="E769" s="243" t="str">
        <v>R</v>
      </c>
      <c r="F769" s="490">
        <v>5498.38</v>
      </c>
      <c r="G769" s="491" t="e">
        <v>#REF!</v>
      </c>
      <c r="H769" s="491" t="e">
        <v>#REF!</v>
      </c>
      <c r="I769" s="490">
        <v>2602597.64</v>
      </c>
      <c r="J769" s="492" t="str">
        <v>2019/02596-01</v>
      </c>
      <c r="K769" s="490">
        <v>2402.91</v>
      </c>
      <c r="L769" s="490" t="e">
        <v>#REF!</v>
      </c>
    </row>
    <row r="770" spans="1:12">
      <c r="A770" s="485" t="str">
        <v>0753</v>
      </c>
      <c r="B770" s="489">
        <v>201701592890</v>
      </c>
      <c r="C770" s="243" t="str">
        <v>PINHEIROS</v>
      </c>
      <c r="D770" s="243" t="e">
        <v>#REF!</v>
      </c>
      <c r="E770" s="243" t="str">
        <v>nR</v>
      </c>
      <c r="F770" s="490">
        <v>1062.83</v>
      </c>
      <c r="G770" s="491" t="e">
        <v>#REF!</v>
      </c>
      <c r="H770" s="491" t="e">
        <v>#REF!</v>
      </c>
      <c r="I770" s="490">
        <v>1029351.08</v>
      </c>
      <c r="J770" s="492" t="str">
        <v>2019/02596-01</v>
      </c>
      <c r="K770" s="490">
        <v>2402.91</v>
      </c>
      <c r="L770" s="490" t="e">
        <v>#REF!</v>
      </c>
    </row>
    <row r="771" spans="1:12">
      <c r="A771" s="485" t="str">
        <v>0754</v>
      </c>
      <c r="B771" s="489">
        <v>201801166800</v>
      </c>
      <c r="C771" s="243" t="str">
        <v>SAÚDE</v>
      </c>
      <c r="D771" s="243" t="e">
        <v>#REF!</v>
      </c>
      <c r="E771" s="243" t="str">
        <v>R</v>
      </c>
      <c r="F771" s="490">
        <v>3144.28</v>
      </c>
      <c r="G771" s="491" t="e">
        <v>#REF!</v>
      </c>
      <c r="H771" s="491" t="e">
        <v>#REF!</v>
      </c>
      <c r="I771" s="490">
        <v>1121466.8600000001</v>
      </c>
      <c r="J771" s="492" t="str">
        <v>2019/05774-00</v>
      </c>
      <c r="K771" s="490">
        <v>1211.1300000000001</v>
      </c>
      <c r="L771" s="490" t="e">
        <v>#REF!</v>
      </c>
    </row>
    <row r="772" spans="1:12">
      <c r="A772" s="485" t="str">
        <v>0755</v>
      </c>
      <c r="B772" s="489">
        <v>201602774559</v>
      </c>
      <c r="C772" s="243" t="str">
        <v>ITAIM BIBI</v>
      </c>
      <c r="D772" s="243" t="e">
        <v>#REF!</v>
      </c>
      <c r="E772" s="243" t="str">
        <v>R</v>
      </c>
      <c r="F772" s="490">
        <v>778.04</v>
      </c>
      <c r="G772" s="491" t="e">
        <v>#REF!</v>
      </c>
      <c r="H772" s="491" t="e">
        <v>#REF!</v>
      </c>
      <c r="I772" s="490">
        <v>953382.67</v>
      </c>
      <c r="J772" s="492" t="str">
        <v>2019/00311-00</v>
      </c>
      <c r="K772" s="490">
        <v>840.21</v>
      </c>
      <c r="L772" s="490" t="e">
        <v>#REF!</v>
      </c>
    </row>
    <row r="773" spans="1:12">
      <c r="A773" s="485" t="str">
        <v>0756</v>
      </c>
      <c r="B773" s="489">
        <v>201701448145</v>
      </c>
      <c r="C773" s="243" t="str">
        <v>VILA PRUDENTE</v>
      </c>
      <c r="D773" s="243" t="e">
        <v>#REF!</v>
      </c>
      <c r="E773" s="243" t="str">
        <v>R</v>
      </c>
      <c r="F773" s="490">
        <v>7774.51</v>
      </c>
      <c r="G773" s="491" t="e">
        <v>#REF!</v>
      </c>
      <c r="H773" s="491" t="e">
        <v>#REF!</v>
      </c>
      <c r="I773" s="490">
        <v>1349536.52</v>
      </c>
      <c r="J773" s="492" t="str">
        <v>2019/05108-00</v>
      </c>
      <c r="K773" s="490">
        <v>2615.69</v>
      </c>
      <c r="L773" s="490" t="e">
        <v>#REF!</v>
      </c>
    </row>
    <row r="774" spans="1:12">
      <c r="A774" s="485" t="str">
        <v>0757</v>
      </c>
      <c r="B774" s="489">
        <v>201801069600</v>
      </c>
      <c r="C774" s="243" t="str">
        <v>PINHEIROS</v>
      </c>
      <c r="D774" s="243" t="e">
        <v>#REF!</v>
      </c>
      <c r="E774" s="243" t="str">
        <v>R</v>
      </c>
      <c r="F774" s="490">
        <v>7648.22</v>
      </c>
      <c r="G774" s="491" t="e">
        <v>#REF!</v>
      </c>
      <c r="H774" s="491" t="e">
        <v>#REF!</v>
      </c>
      <c r="I774" s="490">
        <v>4090979.08</v>
      </c>
      <c r="J774" s="492" t="str">
        <v>2019/06916-00</v>
      </c>
      <c r="K774" s="490">
        <v>2959.83</v>
      </c>
      <c r="L774" s="490" t="e">
        <v>#REF!</v>
      </c>
    </row>
    <row r="775" spans="1:12">
      <c r="A775" s="485" t="str">
        <v>0758</v>
      </c>
      <c r="B775" s="489">
        <v>201701641247</v>
      </c>
      <c r="C775" s="243" t="str">
        <v>LIBERDADE</v>
      </c>
      <c r="D775" s="243" t="e">
        <v>#REF!</v>
      </c>
      <c r="E775" s="243" t="str">
        <v>R</v>
      </c>
      <c r="F775" s="490">
        <v>98.18</v>
      </c>
      <c r="G775" s="491" t="e">
        <v>#REF!</v>
      </c>
      <c r="H775" s="491" t="e">
        <v>#REF!</v>
      </c>
      <c r="I775" s="490">
        <v>62164.86</v>
      </c>
      <c r="J775" s="492" t="str">
        <v>2019/19485-00</v>
      </c>
      <c r="K775" s="490">
        <v>916.97</v>
      </c>
      <c r="L775" s="490" t="e">
        <v>#REF!</v>
      </c>
    </row>
    <row r="776" spans="1:12">
      <c r="A776" s="485" t="str">
        <v>0758</v>
      </c>
      <c r="B776" s="489">
        <v>201701641247</v>
      </c>
      <c r="C776" s="243" t="str">
        <v>LIBERDADE</v>
      </c>
      <c r="D776" s="243" t="e">
        <v>#REF!</v>
      </c>
      <c r="E776" s="243" t="str">
        <v>nR</v>
      </c>
      <c r="F776" s="490">
        <v>2278.4899999999998</v>
      </c>
      <c r="G776" s="491" t="e">
        <v>#REF!</v>
      </c>
      <c r="H776" s="491" t="e">
        <v>#REF!</v>
      </c>
      <c r="I776" s="490">
        <v>2976910.39</v>
      </c>
      <c r="J776" s="492" t="str">
        <v>2019/19485-00</v>
      </c>
      <c r="K776" s="490">
        <v>916.97</v>
      </c>
      <c r="L776" s="490" t="e">
        <v>#REF!</v>
      </c>
    </row>
    <row r="777" spans="1:12">
      <c r="A777" s="485" t="str">
        <v>0759</v>
      </c>
      <c r="B777" s="489">
        <v>201701807226</v>
      </c>
      <c r="C777" s="243" t="str">
        <v>SOCORRO</v>
      </c>
      <c r="D777" s="243" t="e">
        <v>#REF!</v>
      </c>
      <c r="E777" s="243" t="str">
        <v>R</v>
      </c>
      <c r="F777" s="490">
        <v>12946.87</v>
      </c>
      <c r="G777" s="491" t="e">
        <v>#REF!</v>
      </c>
      <c r="H777" s="491" t="e">
        <v>#REF!</v>
      </c>
      <c r="I777" s="490">
        <v>645152.63</v>
      </c>
      <c r="J777" s="492" t="str">
        <v>2019/03801-00</v>
      </c>
      <c r="K777" s="490">
        <v>3407.6</v>
      </c>
      <c r="L777" s="490" t="e">
        <v>#REF!</v>
      </c>
    </row>
    <row r="778" spans="1:12">
      <c r="A778" s="485" t="str">
        <v>0760</v>
      </c>
      <c r="B778" s="489">
        <v>201500227540</v>
      </c>
      <c r="C778" s="243" t="str">
        <v>PINHEIROS</v>
      </c>
      <c r="D778" s="243" t="e">
        <v>#REF!</v>
      </c>
      <c r="E778" s="243" t="str">
        <v>R</v>
      </c>
      <c r="F778" s="490">
        <v>7657.17</v>
      </c>
      <c r="G778" s="491" t="e">
        <v>#REF!</v>
      </c>
      <c r="H778" s="491" t="e">
        <v>#REF!</v>
      </c>
      <c r="I778" s="490">
        <v>9452685.9399999995</v>
      </c>
      <c r="J778" s="492" t="str">
        <v>2019/02592-01</v>
      </c>
      <c r="K778" s="490">
        <v>2635.45</v>
      </c>
      <c r="L778" s="490" t="e">
        <v>#REF!</v>
      </c>
    </row>
    <row r="779" spans="1:12">
      <c r="A779" s="485" t="str">
        <v>0761</v>
      </c>
      <c r="B779" s="489">
        <v>201801181388</v>
      </c>
      <c r="C779" s="243" t="str">
        <v>JARDIM PAULISTA</v>
      </c>
      <c r="D779" s="243" t="e">
        <v>#REF!</v>
      </c>
      <c r="E779" s="243" t="str">
        <v>R</v>
      </c>
      <c r="F779" s="490">
        <v>4039.04</v>
      </c>
      <c r="G779" s="491" t="e">
        <v>#REF!</v>
      </c>
      <c r="H779" s="491" t="e">
        <v>#REF!</v>
      </c>
      <c r="I779" s="490">
        <v>1604142.82</v>
      </c>
      <c r="J779" s="492" t="str">
        <v>2019/14497-00</v>
      </c>
      <c r="K779" s="490">
        <v>1010</v>
      </c>
      <c r="L779" s="490" t="e">
        <v>#REF!</v>
      </c>
    </row>
    <row r="780" spans="1:12">
      <c r="A780" s="485" t="str">
        <v>0762</v>
      </c>
      <c r="B780" s="489">
        <v>201801263805</v>
      </c>
      <c r="C780" s="243" t="str">
        <v>LIBERDADE</v>
      </c>
      <c r="D780" s="243" t="e">
        <v>#REF!</v>
      </c>
      <c r="E780" s="243" t="str">
        <v>R</v>
      </c>
      <c r="F780" s="490">
        <v>4280.0200000000004</v>
      </c>
      <c r="G780" s="491" t="e">
        <v>#REF!</v>
      </c>
      <c r="H780" s="491" t="e">
        <v>#REF!</v>
      </c>
      <c r="I780" s="490">
        <v>1782848.14</v>
      </c>
      <c r="J780" s="492" t="str">
        <v>2019/13030-00</v>
      </c>
      <c r="K780" s="490">
        <v>1070.08</v>
      </c>
      <c r="L780" s="490" t="e">
        <v>#REF!</v>
      </c>
    </row>
    <row r="781" spans="1:12">
      <c r="A781" s="485" t="str">
        <v>0763</v>
      </c>
      <c r="B781" s="489" t="str">
        <v>2019-0.036.516-9</v>
      </c>
      <c r="C781" s="243" t="str">
        <v>LIBERDADE</v>
      </c>
      <c r="D781" s="243" t="e">
        <v>#REF!</v>
      </c>
      <c r="E781" s="243" t="str">
        <v>R</v>
      </c>
      <c r="F781" s="490">
        <v>92.04</v>
      </c>
      <c r="G781" s="491" t="e">
        <v>#REF!</v>
      </c>
      <c r="H781" s="491" t="e">
        <v>#REF!</v>
      </c>
      <c r="I781" s="490">
        <v>120530.36</v>
      </c>
      <c r="J781" s="492" t="str">
        <v>2020/60975-00</v>
      </c>
      <c r="K781" s="490">
        <v>272.35000000000002</v>
      </c>
      <c r="L781" s="490" t="e">
        <v>#REF!</v>
      </c>
    </row>
    <row r="782" spans="1:12">
      <c r="A782" s="485" t="str">
        <v>0764</v>
      </c>
      <c r="B782" s="489" t="str">
        <v>2019-0.013.330-6</v>
      </c>
      <c r="C782" s="243" t="str">
        <v>VILA ANDRADE</v>
      </c>
      <c r="D782" s="243" t="e">
        <v>#REF!</v>
      </c>
      <c r="E782" s="243" t="str">
        <v>nR</v>
      </c>
      <c r="F782" s="490">
        <v>88.53</v>
      </c>
      <c r="G782" s="491" t="e">
        <v>#REF!</v>
      </c>
      <c r="H782" s="491" t="e">
        <v>#REF!</v>
      </c>
      <c r="I782" s="490">
        <v>0</v>
      </c>
      <c r="J782" s="492" t="str">
        <v>2020/61018-00</v>
      </c>
      <c r="K782" s="490">
        <v>302</v>
      </c>
      <c r="L782" s="490" t="e">
        <v>#REF!</v>
      </c>
    </row>
    <row r="783" spans="1:12">
      <c r="A783" s="485" t="str">
        <v>0765</v>
      </c>
      <c r="B783" s="489">
        <v>201800938663</v>
      </c>
      <c r="C783" s="243" t="str">
        <v>CAMPO GRANDE</v>
      </c>
      <c r="D783" s="243" t="e">
        <v>#REF!</v>
      </c>
      <c r="E783" s="243" t="str">
        <v>nR</v>
      </c>
      <c r="F783" s="490">
        <v>609.05999999999995</v>
      </c>
      <c r="G783" s="491" t="e">
        <v>#REF!</v>
      </c>
      <c r="H783" s="491" t="e">
        <v>#REF!</v>
      </c>
      <c r="I783" s="490">
        <v>1518241.97</v>
      </c>
      <c r="J783" s="492" t="str">
        <v>2020/00767-00</v>
      </c>
      <c r="K783" s="490">
        <v>1612</v>
      </c>
      <c r="L783" s="490" t="e">
        <v>#REF!</v>
      </c>
    </row>
    <row r="784" spans="1:12">
      <c r="A784" s="485" t="str">
        <v>0766</v>
      </c>
      <c r="B784" s="489" t="str">
        <v>1010.2019/0000034-0</v>
      </c>
      <c r="C784" s="243" t="str">
        <v>BELA VISTA</v>
      </c>
      <c r="D784" s="243" t="e">
        <v>#REF!</v>
      </c>
      <c r="E784" s="243" t="str">
        <v>R</v>
      </c>
      <c r="F784" s="490">
        <v>2832.13</v>
      </c>
      <c r="G784" s="491" t="e">
        <v>#REF!</v>
      </c>
      <c r="H784" s="491" t="e">
        <v>#REF!</v>
      </c>
      <c r="I784" s="490">
        <v>2647963.61</v>
      </c>
      <c r="J784" s="492" t="str">
        <v>2020/02118-00</v>
      </c>
      <c r="K784" s="490">
        <v>1002.76</v>
      </c>
      <c r="L784" s="490" t="e">
        <v>#REF!</v>
      </c>
    </row>
    <row r="785" spans="1:12">
      <c r="A785" s="485" t="str">
        <v>0767</v>
      </c>
      <c r="B785" s="489">
        <v>201303766562</v>
      </c>
      <c r="C785" s="243" t="str">
        <v>BUTANTÃ</v>
      </c>
      <c r="D785" s="243" t="e">
        <v>#REF!</v>
      </c>
      <c r="E785" s="243" t="str">
        <v>R</v>
      </c>
      <c r="F785" s="490">
        <v>6774.96</v>
      </c>
      <c r="G785" s="491" t="e">
        <v>#REF!</v>
      </c>
      <c r="H785" s="491" t="e">
        <v>#REF!</v>
      </c>
      <c r="I785" s="490">
        <v>2465817</v>
      </c>
      <c r="J785" s="492" t="str">
        <v>2019/05521-00</v>
      </c>
      <c r="K785" s="490">
        <v>3038.25</v>
      </c>
      <c r="L785" s="490" t="e">
        <v>#REF!</v>
      </c>
    </row>
    <row r="786" spans="1:12">
      <c r="A786" s="485" t="str">
        <v>0767</v>
      </c>
      <c r="B786" s="489">
        <v>201303766562</v>
      </c>
      <c r="C786" s="243" t="str">
        <v>BUTANTÃ</v>
      </c>
      <c r="D786" s="243" t="e">
        <v>#REF!</v>
      </c>
      <c r="E786" s="243" t="str">
        <v>nR</v>
      </c>
      <c r="F786" s="490">
        <v>330.8</v>
      </c>
      <c r="G786" s="491" t="e">
        <v>#REF!</v>
      </c>
      <c r="H786" s="491" t="e">
        <v>#REF!</v>
      </c>
      <c r="I786" s="490">
        <v>245238.47</v>
      </c>
      <c r="J786" s="492" t="str">
        <v>2019/05521-00</v>
      </c>
      <c r="K786" s="490">
        <v>3038.25</v>
      </c>
      <c r="L786" s="490" t="e">
        <v>#REF!</v>
      </c>
    </row>
    <row r="787" spans="1:12">
      <c r="A787" s="485" t="str">
        <v>0768</v>
      </c>
      <c r="B787" s="489" t="str">
        <v>2019-0.009.228-6</v>
      </c>
      <c r="C787" s="243" t="str">
        <v>TATUAPÉ</v>
      </c>
      <c r="D787" s="243" t="e">
        <v>#REF!</v>
      </c>
      <c r="E787" s="243" t="str">
        <v>nR</v>
      </c>
      <c r="F787" s="490">
        <v>138.32</v>
      </c>
      <c r="G787" s="491" t="e">
        <v>#REF!</v>
      </c>
      <c r="H787" s="491" t="e">
        <v>#REF!</v>
      </c>
      <c r="I787" s="490">
        <v>230632.01</v>
      </c>
      <c r="J787" s="492" t="str">
        <v>2020/61101-00</v>
      </c>
      <c r="K787" s="490">
        <v>266.89999999999998</v>
      </c>
      <c r="L787" s="490" t="e">
        <v>#REF!</v>
      </c>
    </row>
    <row r="788" spans="1:12">
      <c r="A788" s="485" t="str">
        <v>0769</v>
      </c>
      <c r="B788" s="489" t="str">
        <v>2018-0.126.164-0</v>
      </c>
      <c r="C788" s="243" t="str">
        <v>IPIRANGA</v>
      </c>
      <c r="D788" s="243" t="e">
        <v>#REF!</v>
      </c>
      <c r="E788" s="243" t="str">
        <v>R</v>
      </c>
      <c r="F788" s="490">
        <v>15.5</v>
      </c>
      <c r="G788" s="491" t="e">
        <v>#REF!</v>
      </c>
      <c r="H788" s="491" t="e">
        <v>#REF!</v>
      </c>
      <c r="I788" s="490">
        <v>21120.07</v>
      </c>
      <c r="J788" s="492" t="str">
        <v>2020/61130-00</v>
      </c>
      <c r="K788" s="490">
        <v>57.75</v>
      </c>
      <c r="L788" s="490" t="e">
        <v>#REF!</v>
      </c>
    </row>
    <row r="789" spans="1:12">
      <c r="A789" s="485" t="str">
        <v>0770</v>
      </c>
      <c r="B789" s="489" t="str">
        <v>2018-0.115.931-5</v>
      </c>
      <c r="C789" s="243" t="str">
        <v>TUCURUVI</v>
      </c>
      <c r="D789" s="243" t="e">
        <v>#REF!</v>
      </c>
      <c r="E789" s="243" t="str">
        <v>R</v>
      </c>
      <c r="F789" s="490">
        <v>92.16</v>
      </c>
      <c r="G789" s="491" t="e">
        <v>#REF!</v>
      </c>
      <c r="H789" s="491" t="e">
        <v>#REF!</v>
      </c>
      <c r="I789" s="490">
        <v>37779.67</v>
      </c>
      <c r="J789" s="492" t="str">
        <v>2020/61225-00</v>
      </c>
      <c r="K789" s="490">
        <v>150</v>
      </c>
      <c r="L789" s="490" t="e">
        <v>#REF!</v>
      </c>
    </row>
    <row r="790" spans="1:12">
      <c r="A790" s="485" t="str">
        <v>0771</v>
      </c>
      <c r="B790" s="489">
        <v>201800300790</v>
      </c>
      <c r="C790" s="243" t="str">
        <v>CAMPO LIMPO</v>
      </c>
      <c r="D790" s="243" t="e">
        <v>#REF!</v>
      </c>
      <c r="E790" s="243" t="str">
        <v>R</v>
      </c>
      <c r="F790" s="490">
        <v>4015.98</v>
      </c>
      <c r="G790" s="491" t="e">
        <v>#REF!</v>
      </c>
      <c r="H790" s="491" t="e">
        <v>#REF!</v>
      </c>
      <c r="I790" s="490">
        <v>66135.360000000001</v>
      </c>
      <c r="J790" s="492" t="str">
        <v>2019/10691-00</v>
      </c>
      <c r="K790" s="490">
        <v>6286.74</v>
      </c>
      <c r="L790" s="490" t="e">
        <v>#REF!</v>
      </c>
    </row>
    <row r="791" spans="1:12">
      <c r="A791" s="485" t="str">
        <v>0772</v>
      </c>
      <c r="B791" s="489" t="str">
        <v>6068.2019/0003563-1</v>
      </c>
      <c r="C791" s="243" t="str">
        <v>IPIRANGA</v>
      </c>
      <c r="D791" s="243" t="e">
        <v>#REF!</v>
      </c>
      <c r="E791" s="243" t="str">
        <v>R</v>
      </c>
      <c r="F791" s="490">
        <v>8867.25</v>
      </c>
      <c r="G791" s="491" t="e">
        <v>#REF!</v>
      </c>
      <c r="H791" s="491" t="e">
        <v>#REF!</v>
      </c>
      <c r="I791" s="490">
        <v>1491401.2</v>
      </c>
      <c r="J791" s="492" t="str">
        <v>2019/19646-00</v>
      </c>
      <c r="K791" s="490">
        <v>2351.3000000000002</v>
      </c>
      <c r="L791" s="490" t="e">
        <v>#REF!</v>
      </c>
    </row>
    <row r="792" spans="1:12">
      <c r="A792" s="485" t="str">
        <v>0773</v>
      </c>
      <c r="B792" s="489">
        <v>201401135249</v>
      </c>
      <c r="C792" s="243" t="str">
        <v>VILA PRUDENTE</v>
      </c>
      <c r="D792" s="243" t="e">
        <v>#REF!</v>
      </c>
      <c r="E792" s="243" t="str">
        <v>R</v>
      </c>
      <c r="F792" s="490">
        <v>12829.71</v>
      </c>
      <c r="G792" s="491" t="e">
        <v>#REF!</v>
      </c>
      <c r="H792" s="491" t="e">
        <v>#REF!</v>
      </c>
      <c r="I792" s="490">
        <v>2360573.5299999998</v>
      </c>
      <c r="J792" s="492" t="str">
        <v>2019/06478-00</v>
      </c>
      <c r="K792" s="490">
        <v>4334.5</v>
      </c>
      <c r="L792" s="490" t="e">
        <v>#REF!</v>
      </c>
    </row>
    <row r="793" spans="1:12">
      <c r="A793" s="485" t="str">
        <v>0774</v>
      </c>
      <c r="B793" s="489">
        <v>201800555390</v>
      </c>
      <c r="C793" s="243" t="str">
        <v>SAÚDE</v>
      </c>
      <c r="D793" s="243" t="e">
        <v>#REF!</v>
      </c>
      <c r="E793" s="243" t="str">
        <v>R</v>
      </c>
      <c r="F793" s="490">
        <v>2746.19</v>
      </c>
      <c r="G793" s="491" t="e">
        <v>#REF!</v>
      </c>
      <c r="H793" s="491" t="e">
        <v>#REF!</v>
      </c>
      <c r="I793" s="490">
        <v>794310.09</v>
      </c>
      <c r="J793" s="492" t="str">
        <v>2019/16886-01</v>
      </c>
      <c r="K793" s="490">
        <v>949.28</v>
      </c>
      <c r="L793" s="490" t="e">
        <v>#REF!</v>
      </c>
    </row>
    <row r="794" spans="1:12">
      <c r="A794" s="485" t="str">
        <v>0775</v>
      </c>
      <c r="B794" s="489">
        <v>201800704743</v>
      </c>
      <c r="C794" s="243" t="str">
        <v>VILA GUILHERME</v>
      </c>
      <c r="D794" s="243" t="e">
        <v>#REF!</v>
      </c>
      <c r="E794" s="243" t="str">
        <v>R</v>
      </c>
      <c r="F794" s="490">
        <v>7045.05</v>
      </c>
      <c r="G794" s="491" t="e">
        <v>#REF!</v>
      </c>
      <c r="H794" s="491" t="e">
        <v>#REF!</v>
      </c>
      <c r="I794" s="490">
        <v>4618163.0599999996</v>
      </c>
      <c r="J794" s="492" t="str">
        <v>2019/06835-01</v>
      </c>
      <c r="K794" s="490">
        <v>7276.24</v>
      </c>
      <c r="L794" s="490" t="e">
        <v>#REF!</v>
      </c>
    </row>
    <row r="795" spans="1:12">
      <c r="A795" s="485" t="str">
        <v>0776</v>
      </c>
      <c r="B795" s="489" t="str">
        <v>2017-0.132.592-2</v>
      </c>
      <c r="C795" s="243" t="str">
        <v>CAPÃO REDONDO</v>
      </c>
      <c r="D795" s="243" t="e">
        <v>#REF!</v>
      </c>
      <c r="E795" s="243" t="str">
        <v>nR</v>
      </c>
      <c r="F795" s="490">
        <v>284.73</v>
      </c>
      <c r="G795" s="491" t="e">
        <v>#REF!</v>
      </c>
      <c r="H795" s="491" t="e">
        <v>#REF!</v>
      </c>
      <c r="I795" s="490">
        <v>0</v>
      </c>
      <c r="J795" s="492" t="str">
        <v>2019/60620-01</v>
      </c>
      <c r="K795" s="490">
        <v>882.02</v>
      </c>
      <c r="L795" s="490" t="e">
        <v>#REF!</v>
      </c>
    </row>
    <row r="796" spans="1:12">
      <c r="A796" s="485" t="str">
        <v>0777</v>
      </c>
      <c r="B796" s="489" t="str">
        <v>2019-0.016.892-4</v>
      </c>
      <c r="C796" s="243" t="str">
        <v>CURSINO</v>
      </c>
      <c r="D796" s="243" t="e">
        <v>#REF!</v>
      </c>
      <c r="E796" s="243" t="str">
        <v>R</v>
      </c>
      <c r="F796" s="490">
        <v>114.4</v>
      </c>
      <c r="G796" s="491" t="e">
        <v>#REF!</v>
      </c>
      <c r="H796" s="491" t="e">
        <v>#REF!</v>
      </c>
      <c r="I796" s="490">
        <v>93374.42</v>
      </c>
      <c r="J796" s="492" t="str">
        <v>2020/61480-00</v>
      </c>
      <c r="K796" s="490">
        <v>160</v>
      </c>
      <c r="L796" s="490" t="e">
        <v>#REF!</v>
      </c>
    </row>
    <row r="797" spans="1:12">
      <c r="A797" s="485" t="str">
        <v>0778</v>
      </c>
      <c r="B797" s="489" t="str">
        <v>2013-0.310.032-7</v>
      </c>
      <c r="C797" s="243" t="str">
        <v>PIRITUBA</v>
      </c>
      <c r="D797" s="243" t="e">
        <v>#REF!</v>
      </c>
      <c r="E797" s="243" t="str">
        <v>nR</v>
      </c>
      <c r="F797" s="490">
        <v>316.45</v>
      </c>
      <c r="G797" s="491" t="e">
        <v>#REF!</v>
      </c>
      <c r="H797" s="491" t="e">
        <v>#REF!</v>
      </c>
      <c r="I797" s="490">
        <v>124702.65</v>
      </c>
      <c r="J797" s="492" t="str">
        <v>2018/64478-00</v>
      </c>
      <c r="K797" s="490">
        <v>663.55</v>
      </c>
      <c r="L797" s="490" t="e">
        <v>#REF!</v>
      </c>
    </row>
    <row r="798" spans="1:12">
      <c r="A798" s="485" t="str">
        <v>0779</v>
      </c>
      <c r="B798" s="489" t="str">
        <v>6068.2019/0000910-0</v>
      </c>
      <c r="C798" s="243" t="str">
        <v>PINHEIROS</v>
      </c>
      <c r="D798" s="243" t="e">
        <v>#REF!</v>
      </c>
      <c r="E798" s="243" t="str">
        <v>R/nR</v>
      </c>
      <c r="F798" s="490">
        <v>6844.07</v>
      </c>
      <c r="G798" s="491" t="e">
        <v>#REF!</v>
      </c>
      <c r="H798" s="491" t="e">
        <v>#REF!</v>
      </c>
      <c r="I798" s="490">
        <v>7181900.9199999999</v>
      </c>
      <c r="J798" s="492" t="str">
        <v>2019/09156-00</v>
      </c>
      <c r="K798" s="490">
        <v>2346.6799999999998</v>
      </c>
      <c r="L798" s="490" t="e">
        <v>#REF!</v>
      </c>
    </row>
    <row r="799" spans="1:12">
      <c r="A799" s="485" t="str">
        <v>0780</v>
      </c>
      <c r="B799" s="489">
        <v>201801050755</v>
      </c>
      <c r="C799" s="243" t="str">
        <v>MOEMA</v>
      </c>
      <c r="D799" s="243" t="e">
        <v>#REF!</v>
      </c>
      <c r="E799" s="243" t="str">
        <v>R</v>
      </c>
      <c r="F799" s="490">
        <v>1821.56</v>
      </c>
      <c r="G799" s="491" t="e">
        <v>#REF!</v>
      </c>
      <c r="H799" s="491" t="e">
        <v>#REF!</v>
      </c>
      <c r="I799" s="490">
        <v>1708327.8</v>
      </c>
      <c r="J799" s="492" t="str">
        <v>2019/04338-00</v>
      </c>
      <c r="K799" s="490">
        <v>607.5</v>
      </c>
      <c r="L799" s="490" t="e">
        <v>#REF!</v>
      </c>
    </row>
    <row r="800" spans="1:12">
      <c r="A800" s="485" t="str">
        <v>0781</v>
      </c>
      <c r="B800" s="489">
        <v>201800883702</v>
      </c>
      <c r="C800" s="243" t="str">
        <v>BARRA FUNDA</v>
      </c>
      <c r="D800" s="243" t="e">
        <v>#REF!</v>
      </c>
      <c r="E800" s="243" t="str">
        <v>R</v>
      </c>
      <c r="F800" s="490">
        <v>4462.1000000000004</v>
      </c>
      <c r="G800" s="491" t="e">
        <v>#REF!</v>
      </c>
      <c r="H800" s="491" t="e">
        <v>#REF!</v>
      </c>
      <c r="I800" s="490">
        <v>3018202.6</v>
      </c>
      <c r="J800" s="492" t="str">
        <v>2019/03359-01</v>
      </c>
      <c r="K800" s="490">
        <v>1604.82</v>
      </c>
      <c r="L800" s="490" t="e">
        <v>#REF!</v>
      </c>
    </row>
    <row r="801" spans="1:12">
      <c r="A801" s="485" t="str">
        <v>0782</v>
      </c>
      <c r="B801" s="489">
        <v>201801241364</v>
      </c>
      <c r="C801" s="243" t="str">
        <v>VILA MARIANA</v>
      </c>
      <c r="D801" s="243" t="e">
        <v>#REF!</v>
      </c>
      <c r="E801" s="243" t="str">
        <v>R</v>
      </c>
      <c r="F801" s="490">
        <v>4884.9799999999996</v>
      </c>
      <c r="G801" s="491" t="e">
        <v>#REF!</v>
      </c>
      <c r="H801" s="491" t="e">
        <v>#REF!</v>
      </c>
      <c r="I801" s="490">
        <v>1483628.08</v>
      </c>
      <c r="J801" s="492" t="str">
        <v>2019/09985-00</v>
      </c>
      <c r="K801" s="490">
        <v>1221.5</v>
      </c>
      <c r="L801" s="490" t="e">
        <v>#REF!</v>
      </c>
    </row>
    <row r="802" spans="1:12">
      <c r="A802" s="485" t="str">
        <v>0783</v>
      </c>
      <c r="B802" s="489" t="str">
        <v>6068.2019/0004060-0</v>
      </c>
      <c r="C802" s="243" t="str">
        <v>ITAIM BIBI</v>
      </c>
      <c r="D802" s="243" t="e">
        <v>#REF!</v>
      </c>
      <c r="E802" s="243" t="str">
        <v>R</v>
      </c>
      <c r="F802" s="490">
        <v>230.35</v>
      </c>
      <c r="G802" s="491" t="e">
        <v>#REF!</v>
      </c>
      <c r="H802" s="491" t="e">
        <v>#REF!</v>
      </c>
      <c r="I802" s="490">
        <v>93946.73</v>
      </c>
      <c r="J802" s="492" t="str">
        <v>2020/04041-00</v>
      </c>
      <c r="K802" s="490">
        <v>212.5</v>
      </c>
      <c r="L802" s="490" t="e">
        <v>#REF!</v>
      </c>
    </row>
    <row r="803" spans="1:12">
      <c r="A803" s="485" t="str">
        <v>0784</v>
      </c>
      <c r="B803" s="489" t="str">
        <v>6049.2018/0001249-0</v>
      </c>
      <c r="C803" s="243" t="str">
        <v>PERUS</v>
      </c>
      <c r="D803" s="243" t="e">
        <v>#REF!</v>
      </c>
      <c r="E803" s="243" t="str">
        <v>R</v>
      </c>
      <c r="F803" s="490">
        <v>5.57</v>
      </c>
      <c r="G803" s="491" t="e">
        <v>#REF!</v>
      </c>
      <c r="H803" s="491" t="e">
        <v>#REF!</v>
      </c>
      <c r="I803" s="490">
        <v>442.51</v>
      </c>
      <c r="J803" s="492" t="str">
        <v>2019/62638-00</v>
      </c>
      <c r="K803" s="490">
        <v>192.5</v>
      </c>
      <c r="L803" s="490" t="e">
        <v>#REF!</v>
      </c>
    </row>
    <row r="804" spans="1:12">
      <c r="A804" s="485" t="str">
        <v>0785</v>
      </c>
      <c r="B804" s="489" t="str">
        <v>6068.2019/0002252-1</v>
      </c>
      <c r="C804" s="243" t="str">
        <v>JARDIM PAULISTA</v>
      </c>
      <c r="D804" s="243" t="e">
        <v>#REF!</v>
      </c>
      <c r="E804" s="243" t="str">
        <v>R</v>
      </c>
      <c r="F804" s="490">
        <v>4072.86</v>
      </c>
      <c r="G804" s="491" t="e">
        <v>#REF!</v>
      </c>
      <c r="H804" s="491" t="e">
        <v>#REF!</v>
      </c>
      <c r="I804" s="490">
        <v>3766630.92</v>
      </c>
      <c r="J804" s="492" t="str">
        <v>2019/15877-00</v>
      </c>
      <c r="K804" s="490">
        <v>1502.5</v>
      </c>
      <c r="L804" s="490" t="e">
        <v>#REF!</v>
      </c>
    </row>
    <row r="805" spans="1:12">
      <c r="A805" s="485" t="str">
        <v>0786</v>
      </c>
      <c r="B805" s="489" t="str">
        <v>6023.2019/0002088-4</v>
      </c>
      <c r="C805" s="243" t="str">
        <v>PERDIZES</v>
      </c>
      <c r="D805" s="243" t="e">
        <v>#REF!</v>
      </c>
      <c r="E805" s="243" t="str">
        <v>R/nR</v>
      </c>
      <c r="F805" s="490">
        <v>3430.56</v>
      </c>
      <c r="G805" s="491" t="e">
        <v>#REF!</v>
      </c>
      <c r="H805" s="491" t="e">
        <v>#REF!</v>
      </c>
      <c r="I805" s="490">
        <v>2942802.41</v>
      </c>
      <c r="J805" s="492" t="str">
        <v>2019/15672-00</v>
      </c>
      <c r="K805" s="490">
        <v>1252.5999999999999</v>
      </c>
      <c r="L805" s="490" t="e">
        <v>#REF!</v>
      </c>
    </row>
    <row r="806" spans="1:12">
      <c r="A806" s="485" t="str">
        <v>0787</v>
      </c>
      <c r="B806" s="489" t="str">
        <v>6068.2019/0000496-5</v>
      </c>
      <c r="C806" s="243" t="str">
        <v>ITAIM BIBI</v>
      </c>
      <c r="D806" s="243" t="e">
        <v>#REF!</v>
      </c>
      <c r="E806" s="243" t="str">
        <v>R</v>
      </c>
      <c r="F806" s="490">
        <v>2190.4699999999998</v>
      </c>
      <c r="G806" s="491" t="e">
        <v>#REF!</v>
      </c>
      <c r="H806" s="491" t="e">
        <v>#REF!</v>
      </c>
      <c r="I806" s="490">
        <v>2451344.98</v>
      </c>
      <c r="J806" s="492" t="str">
        <v>2020/04272-00</v>
      </c>
      <c r="K806" s="490">
        <v>2190.4699999999998</v>
      </c>
      <c r="L806" s="490" t="e">
        <v>#REF!</v>
      </c>
    </row>
    <row r="807" spans="1:12">
      <c r="A807" s="485" t="str">
        <v>0788</v>
      </c>
      <c r="B807" s="489" t="str">
        <v>1010.2019/0001231-3</v>
      </c>
      <c r="C807" s="243" t="str">
        <v>BELA VISTA</v>
      </c>
      <c r="D807" s="243" t="e">
        <v>#REF!</v>
      </c>
      <c r="E807" s="243" t="str">
        <v>R</v>
      </c>
      <c r="F807" s="490">
        <v>930.87</v>
      </c>
      <c r="G807" s="491" t="e">
        <v>#REF!</v>
      </c>
      <c r="H807" s="491" t="e">
        <v>#REF!</v>
      </c>
      <c r="I807" s="490">
        <v>956723.23</v>
      </c>
      <c r="J807" s="492" t="str">
        <v>2020/03564-00</v>
      </c>
      <c r="K807" s="490">
        <v>349.77</v>
      </c>
      <c r="L807" s="490" t="e">
        <v>#REF!</v>
      </c>
    </row>
    <row r="808" spans="1:12">
      <c r="A808" s="485" t="str">
        <v>0789</v>
      </c>
      <c r="B808" s="489" t="str">
        <v>1010.2019/0000573-2</v>
      </c>
      <c r="C808" s="243" t="str">
        <v>ITAIM BIBI</v>
      </c>
      <c r="D808" s="243" t="e">
        <v>#REF!</v>
      </c>
      <c r="E808" s="243" t="str">
        <v>nR</v>
      </c>
      <c r="F808" s="490">
        <v>612.34</v>
      </c>
      <c r="G808" s="491" t="e">
        <v>#REF!</v>
      </c>
      <c r="H808" s="491" t="e">
        <v>#REF!</v>
      </c>
      <c r="I808" s="490">
        <v>1785920.23</v>
      </c>
      <c r="J808" s="492" t="str">
        <v>2020/02192-00</v>
      </c>
      <c r="K808" s="490">
        <v>612.34</v>
      </c>
      <c r="L808" s="490" t="e">
        <v>#REF!</v>
      </c>
    </row>
    <row r="809" spans="1:12">
      <c r="A809" s="485" t="str">
        <v>0790</v>
      </c>
      <c r="B809" s="489" t="str">
        <v>1010.2019/0000212-1</v>
      </c>
      <c r="C809" s="243" t="str">
        <v>ITAIM BIBI</v>
      </c>
      <c r="D809" s="243" t="e">
        <v>#REF!</v>
      </c>
      <c r="E809" s="243" t="str">
        <v>R</v>
      </c>
      <c r="F809" s="490">
        <v>603.53</v>
      </c>
      <c r="G809" s="491" t="e">
        <v>#REF!</v>
      </c>
      <c r="H809" s="491" t="e">
        <v>#REF!</v>
      </c>
      <c r="I809" s="490">
        <v>1093131.48</v>
      </c>
      <c r="J809" s="492" t="str">
        <v>2020/04262-00</v>
      </c>
      <c r="K809" s="490">
        <v>605</v>
      </c>
      <c r="L809" s="490" t="e">
        <v>#REF!</v>
      </c>
    </row>
    <row r="810" spans="1:12">
      <c r="A810" s="485" t="str">
        <v>0791</v>
      </c>
      <c r="B810" s="489" t="str">
        <v>6023.2019/0002353-0</v>
      </c>
      <c r="C810" s="243" t="str">
        <v>ITAIM BIBI</v>
      </c>
      <c r="D810" s="243" t="e">
        <v>#REF!</v>
      </c>
      <c r="E810" s="243" t="str">
        <v>R</v>
      </c>
      <c r="F810" s="490">
        <v>6749.63</v>
      </c>
      <c r="G810" s="491" t="e">
        <v>#REF!</v>
      </c>
      <c r="H810" s="491" t="e">
        <v>#REF!</v>
      </c>
      <c r="I810" s="490">
        <v>8268523.3700000001</v>
      </c>
      <c r="J810" s="492" t="str">
        <v>2019/17926-00</v>
      </c>
      <c r="K810" s="490">
        <v>6750</v>
      </c>
      <c r="L810" s="490" t="e">
        <v>#REF!</v>
      </c>
    </row>
    <row r="811" spans="1:12">
      <c r="A811" s="485" t="str">
        <v>0792</v>
      </c>
      <c r="B811" s="489" t="str">
        <v>6068.2019/0001814-1</v>
      </c>
      <c r="C811" s="243" t="str">
        <v>CAMPO BELO</v>
      </c>
      <c r="D811" s="243" t="e">
        <v>#REF!</v>
      </c>
      <c r="E811" s="243" t="str">
        <v>R</v>
      </c>
      <c r="F811" s="490">
        <v>17354.54</v>
      </c>
      <c r="G811" s="491" t="e">
        <v>#REF!</v>
      </c>
      <c r="H811" s="491" t="e">
        <v>#REF!</v>
      </c>
      <c r="I811" s="490">
        <v>6855934.0599999996</v>
      </c>
      <c r="J811" s="492" t="str">
        <v>2019/13300-00</v>
      </c>
      <c r="K811" s="490">
        <v>5765.09</v>
      </c>
      <c r="L811" s="490" t="e">
        <v>#REF!</v>
      </c>
    </row>
    <row r="812" spans="1:12">
      <c r="A812" s="485" t="str">
        <v>0793</v>
      </c>
      <c r="B812" s="489" t="str">
        <v>6068.2019/0001988-1</v>
      </c>
      <c r="C812" s="243" t="str">
        <v>MOEMA</v>
      </c>
      <c r="D812" s="243" t="e">
        <v>#REF!</v>
      </c>
      <c r="E812" s="243" t="str">
        <v>R</v>
      </c>
      <c r="F812" s="490">
        <v>4074.37</v>
      </c>
      <c r="G812" s="491" t="e">
        <v>#REF!</v>
      </c>
      <c r="H812" s="491" t="e">
        <v>#REF!</v>
      </c>
      <c r="I812" s="490">
        <v>4201143.5599999996</v>
      </c>
      <c r="J812" s="492" t="str">
        <v>2019/15264-00</v>
      </c>
      <c r="K812" s="490">
        <v>1385.31</v>
      </c>
      <c r="L812" s="490" t="e">
        <v>#REF!</v>
      </c>
    </row>
    <row r="813" spans="1:12">
      <c r="A813" s="485" t="str">
        <v>0794</v>
      </c>
      <c r="B813" s="489" t="str">
        <v>6023.2019/0002222-4</v>
      </c>
      <c r="C813" s="243" t="str">
        <v>BUTANTÃ</v>
      </c>
      <c r="D813" s="243" t="e">
        <v>#REF!</v>
      </c>
      <c r="E813" s="243" t="str">
        <v>R</v>
      </c>
      <c r="F813" s="490">
        <v>4790.01</v>
      </c>
      <c r="G813" s="491" t="e">
        <v>#REF!</v>
      </c>
      <c r="H813" s="491" t="e">
        <v>#REF!</v>
      </c>
      <c r="I813" s="490">
        <v>1489814.8</v>
      </c>
      <c r="J813" s="492" t="str">
        <v>2019/16637-00</v>
      </c>
      <c r="K813" s="490">
        <v>1792</v>
      </c>
      <c r="L813" s="490" t="e">
        <v>#REF!</v>
      </c>
    </row>
    <row r="814" spans="1:12">
      <c r="A814" s="485" t="str">
        <v>0795</v>
      </c>
      <c r="B814" s="489" t="str">
        <v>6068.2019/0002684-5</v>
      </c>
      <c r="C814" s="243" t="str">
        <v>SACOMÃ</v>
      </c>
      <c r="D814" s="243" t="e">
        <v>#REF!</v>
      </c>
      <c r="E814" s="243" t="str">
        <v>R</v>
      </c>
      <c r="F814" s="490">
        <v>14168.51</v>
      </c>
      <c r="G814" s="491" t="e">
        <v>#REF!</v>
      </c>
      <c r="H814" s="491" t="e">
        <v>#REF!</v>
      </c>
      <c r="I814" s="490">
        <v>2647886.13</v>
      </c>
      <c r="J814" s="492" t="str">
        <v>2019/15816-00</v>
      </c>
      <c r="K814" s="490">
        <v>4808.3599999999997</v>
      </c>
      <c r="L814" s="490" t="e">
        <v>#REF!</v>
      </c>
    </row>
    <row r="815" spans="1:12">
      <c r="A815" s="485" t="str">
        <v>0796</v>
      </c>
      <c r="B815" s="489" t="str">
        <v>6068.2019/0002494-0</v>
      </c>
      <c r="C815" s="243" t="str">
        <v>ITAIM BIBI</v>
      </c>
      <c r="D815" s="243" t="e">
        <v>#REF!</v>
      </c>
      <c r="E815" s="243" t="str">
        <v>R</v>
      </c>
      <c r="F815" s="490">
        <v>4936.58</v>
      </c>
      <c r="G815" s="491" t="e">
        <v>#REF!</v>
      </c>
      <c r="H815" s="491" t="e">
        <v>#REF!</v>
      </c>
      <c r="I815" s="490">
        <v>5392135.5599999996</v>
      </c>
      <c r="J815" s="492" t="str">
        <v>2019/13783-00</v>
      </c>
      <c r="K815" s="490">
        <v>1694.75</v>
      </c>
      <c r="L815" s="490" t="e">
        <v>#REF!</v>
      </c>
    </row>
    <row r="816" spans="1:12">
      <c r="A816" s="485" t="str">
        <v>0797</v>
      </c>
      <c r="B816" s="489" t="str">
        <v>6023.2019/0002474-0</v>
      </c>
      <c r="C816" s="243" t="str">
        <v>MOEMA</v>
      </c>
      <c r="D816" s="243" t="e">
        <v>#REF!</v>
      </c>
      <c r="E816" s="243" t="str">
        <v>R</v>
      </c>
      <c r="F816" s="490">
        <v>1598.57</v>
      </c>
      <c r="G816" s="491" t="e">
        <v>#REF!</v>
      </c>
      <c r="H816" s="491" t="e">
        <v>#REF!</v>
      </c>
      <c r="I816" s="490">
        <v>1732552.14</v>
      </c>
      <c r="J816" s="492" t="str">
        <v>2019/20448-00</v>
      </c>
      <c r="K816" s="490">
        <v>1601.27</v>
      </c>
      <c r="L816" s="490" t="e">
        <v>#REF!</v>
      </c>
    </row>
    <row r="817" spans="1:12">
      <c r="A817" s="485" t="str">
        <v>0798</v>
      </c>
      <c r="B817" s="489" t="str">
        <v>2018-0.063.108-8</v>
      </c>
      <c r="C817" s="243" t="str">
        <v>LIMÃO</v>
      </c>
      <c r="D817" s="243" t="e">
        <v>#REF!</v>
      </c>
      <c r="E817" s="243" t="str">
        <v>R</v>
      </c>
      <c r="F817" s="490">
        <v>93.63</v>
      </c>
      <c r="G817" s="491" t="e">
        <v>#REF!</v>
      </c>
      <c r="H817" s="491" t="e">
        <v>#REF!</v>
      </c>
      <c r="I817" s="490">
        <v>46633.58</v>
      </c>
      <c r="J817" s="492" t="str">
        <v>2020/61671-01</v>
      </c>
      <c r="K817" s="490">
        <v>360</v>
      </c>
      <c r="L817" s="490" t="e">
        <v>#REF!</v>
      </c>
    </row>
    <row r="818" spans="1:12">
      <c r="A818" s="485" t="str">
        <v>0799</v>
      </c>
      <c r="B818" s="489" t="str">
        <v>2018-0.068.671-0</v>
      </c>
      <c r="C818" s="243" t="str">
        <v>CONSOLAÇÃO</v>
      </c>
      <c r="D818" s="243" t="e">
        <v>#REF!</v>
      </c>
      <c r="E818" s="243" t="str">
        <v>nR</v>
      </c>
      <c r="F818" s="490">
        <v>427.28</v>
      </c>
      <c r="G818" s="491" t="e">
        <v>#REF!</v>
      </c>
      <c r="H818" s="491" t="e">
        <v>#REF!</v>
      </c>
      <c r="I818" s="490">
        <v>751826.91</v>
      </c>
      <c r="J818" s="492" t="str">
        <v>2020/62115-00</v>
      </c>
      <c r="K818" s="490">
        <v>608.07000000000005</v>
      </c>
      <c r="L818" s="490" t="e">
        <v>#REF!</v>
      </c>
    </row>
    <row r="819" spans="1:12">
      <c r="A819" s="485" t="str">
        <v>0800</v>
      </c>
      <c r="B819" s="489" t="str">
        <v>2019-0.004.810-4</v>
      </c>
      <c r="C819" s="243" t="str">
        <v>ARTUR ALVIM</v>
      </c>
      <c r="D819" s="243" t="e">
        <v>#REF!</v>
      </c>
      <c r="E819" s="243" t="str">
        <v>nR</v>
      </c>
      <c r="F819" s="490">
        <v>748.27</v>
      </c>
      <c r="G819" s="491" t="e">
        <v>#REF!</v>
      </c>
      <c r="H819" s="491" t="e">
        <v>#REF!</v>
      </c>
      <c r="I819" s="490">
        <v>0</v>
      </c>
      <c r="J819" s="492" t="str">
        <v>2020/62440-00</v>
      </c>
      <c r="K819" s="490">
        <v>339.22</v>
      </c>
      <c r="L819" s="490" t="e">
        <v>#REF!</v>
      </c>
    </row>
    <row r="820" spans="1:12">
      <c r="A820" s="485" t="str">
        <v>0801</v>
      </c>
      <c r="B820" s="489" t="str">
        <v>2019-0.033.583-9</v>
      </c>
      <c r="C820" s="243" t="str">
        <v>SACOMÃ</v>
      </c>
      <c r="D820" s="243" t="e">
        <v>#REF!</v>
      </c>
      <c r="E820" s="243" t="str">
        <v>R</v>
      </c>
      <c r="F820" s="490">
        <v>50</v>
      </c>
      <c r="G820" s="491" t="e">
        <v>#REF!</v>
      </c>
      <c r="H820" s="491" t="e">
        <v>#REF!</v>
      </c>
      <c r="I820" s="490">
        <v>27408.86</v>
      </c>
      <c r="J820" s="492" t="str">
        <v>2020/61527-00</v>
      </c>
      <c r="K820" s="490">
        <v>125</v>
      </c>
      <c r="L820" s="490" t="e">
        <v>#REF!</v>
      </c>
    </row>
    <row r="821" spans="1:12">
      <c r="A821" s="485" t="str">
        <v>0802</v>
      </c>
      <c r="B821" s="489" t="str">
        <v>2019-0.043.563-9</v>
      </c>
      <c r="C821" s="243" t="str">
        <v>VILA MARIA</v>
      </c>
      <c r="D821" s="243" t="e">
        <v>#REF!</v>
      </c>
      <c r="E821" s="243" t="str">
        <v>nR</v>
      </c>
      <c r="F821" s="490">
        <v>328.43</v>
      </c>
      <c r="G821" s="491" t="e">
        <v>#REF!</v>
      </c>
      <c r="H821" s="491" t="e">
        <v>#REF!</v>
      </c>
      <c r="I821" s="490">
        <v>0</v>
      </c>
      <c r="J821" s="492" t="str">
        <v>2020/62459-00</v>
      </c>
      <c r="K821" s="490">
        <v>965.14</v>
      </c>
      <c r="L821" s="490" t="e">
        <v>#REF!</v>
      </c>
    </row>
    <row r="822" spans="1:12">
      <c r="A822" s="485" t="str">
        <v>0803</v>
      </c>
      <c r="B822" s="489" t="str">
        <v>2020-0.000.289-3</v>
      </c>
      <c r="C822" s="243" t="str">
        <v>VILA MARIA</v>
      </c>
      <c r="D822" s="243" t="e">
        <v>#REF!</v>
      </c>
      <c r="E822" s="243" t="str">
        <v>nR</v>
      </c>
      <c r="F822" s="490">
        <v>108.04</v>
      </c>
      <c r="G822" s="491" t="e">
        <v>#REF!</v>
      </c>
      <c r="H822" s="491" t="e">
        <v>#REF!</v>
      </c>
      <c r="I822" s="490">
        <v>22559.09</v>
      </c>
      <c r="J822" s="492" t="str">
        <v>2020/62892-02</v>
      </c>
      <c r="K822" s="490">
        <v>300</v>
      </c>
      <c r="L822" s="490" t="e">
        <v>#REF!</v>
      </c>
    </row>
    <row r="823" spans="1:12">
      <c r="A823" s="485" t="str">
        <v>0804</v>
      </c>
      <c r="B823" s="489" t="str">
        <v>2020-0.000.403-9</v>
      </c>
      <c r="C823" s="243" t="str">
        <v>PERUS</v>
      </c>
      <c r="D823" s="243" t="e">
        <v>#REF!</v>
      </c>
      <c r="E823" s="243" t="str">
        <v>nR</v>
      </c>
      <c r="F823" s="490">
        <v>357.3</v>
      </c>
      <c r="G823" s="491" t="e">
        <v>#REF!</v>
      </c>
      <c r="H823" s="491" t="e">
        <v>#REF!</v>
      </c>
      <c r="I823" s="490">
        <v>0</v>
      </c>
      <c r="J823" s="492" t="str">
        <v>2020/61617-00</v>
      </c>
      <c r="K823" s="490">
        <v>270.64999999999998</v>
      </c>
      <c r="L823" s="490" t="e">
        <v>#REF!</v>
      </c>
    </row>
    <row r="824" spans="1:12">
      <c r="A824" s="485" t="str">
        <v>0805</v>
      </c>
      <c r="B824" s="489" t="str">
        <v>6068.2019/0001851-6</v>
      </c>
      <c r="C824" s="243" t="str">
        <v>CAMPO BELO</v>
      </c>
      <c r="D824" s="243" t="e">
        <v>#REF!</v>
      </c>
      <c r="E824" s="243" t="str">
        <v>R</v>
      </c>
      <c r="F824" s="490">
        <v>8631.43</v>
      </c>
      <c r="G824" s="491" t="e">
        <v>#REF!</v>
      </c>
      <c r="H824" s="491" t="e">
        <v>#REF!</v>
      </c>
      <c r="I824" s="490">
        <v>4562744.4400000004</v>
      </c>
      <c r="J824" s="492" t="str">
        <v>2019/13378-00</v>
      </c>
      <c r="K824" s="490">
        <v>3150</v>
      </c>
      <c r="L824" s="490" t="e">
        <v>#REF!</v>
      </c>
    </row>
    <row r="825" spans="1:12">
      <c r="A825" s="485" t="str">
        <v>0806</v>
      </c>
      <c r="B825" s="489" t="str">
        <v>6023.2019/0002035-3</v>
      </c>
      <c r="C825" s="243" t="str">
        <v>SÃO LUCAS</v>
      </c>
      <c r="D825" s="243" t="e">
        <v>#REF!</v>
      </c>
      <c r="E825" s="243" t="str">
        <v>R</v>
      </c>
      <c r="F825" s="490">
        <v>8203.25</v>
      </c>
      <c r="G825" s="491" t="e">
        <v>#REF!</v>
      </c>
      <c r="H825" s="491" t="e">
        <v>#REF!</v>
      </c>
      <c r="I825" s="490">
        <v>1743320.48</v>
      </c>
      <c r="J825" s="492" t="str">
        <v>2019/15873-00</v>
      </c>
      <c r="K825" s="490">
        <v>2839.6</v>
      </c>
      <c r="L825" s="490" t="e">
        <v>#REF!</v>
      </c>
    </row>
    <row r="826" spans="1:12">
      <c r="A826" s="485" t="str">
        <v>0807</v>
      </c>
      <c r="B826" s="489" t="str">
        <v>6068.2019/0001746-3</v>
      </c>
      <c r="C826" s="243" t="str">
        <v>BUTANTÃ</v>
      </c>
      <c r="D826" s="243" t="e">
        <v>#REF!</v>
      </c>
      <c r="E826" s="243" t="str">
        <v>R</v>
      </c>
      <c r="F826" s="490">
        <v>9922.73</v>
      </c>
      <c r="G826" s="491" t="e">
        <v>#REF!</v>
      </c>
      <c r="H826" s="491" t="e">
        <v>#REF!</v>
      </c>
      <c r="I826" s="490">
        <v>3215093.06</v>
      </c>
      <c r="J826" s="492" t="str">
        <v>2019/13779-00</v>
      </c>
      <c r="K826" s="490">
        <v>3613</v>
      </c>
      <c r="L826" s="490" t="e">
        <v>#REF!</v>
      </c>
    </row>
    <row r="827" spans="1:12">
      <c r="A827" s="485" t="str">
        <v>0808</v>
      </c>
      <c r="B827" s="489" t="str">
        <v>6068.2019/0001879-6</v>
      </c>
      <c r="C827" s="243" t="str">
        <v>MOEMA</v>
      </c>
      <c r="D827" s="243" t="e">
        <v>#REF!</v>
      </c>
      <c r="E827" s="243" t="str">
        <v>R</v>
      </c>
      <c r="F827" s="490">
        <v>2006.03</v>
      </c>
      <c r="G827" s="491" t="e">
        <v>#REF!</v>
      </c>
      <c r="H827" s="491" t="e">
        <v>#REF!</v>
      </c>
      <c r="I827" s="490">
        <v>3367002.32</v>
      </c>
      <c r="J827" s="492" t="str">
        <v>2019/13310-00</v>
      </c>
      <c r="K827" s="490">
        <v>2009.29</v>
      </c>
      <c r="L827" s="490" t="e">
        <v>#REF!</v>
      </c>
    </row>
    <row r="828" spans="1:12">
      <c r="A828" s="485" t="str">
        <v>0809</v>
      </c>
      <c r="B828" s="489" t="str">
        <v>6049.2020/0000817-9</v>
      </c>
      <c r="C828" s="243" t="str">
        <v>PERUS</v>
      </c>
      <c r="D828" s="243" t="e">
        <v>#REF!</v>
      </c>
      <c r="E828" s="243" t="str">
        <v>nR</v>
      </c>
      <c r="F828" s="490">
        <v>224.56</v>
      </c>
      <c r="G828" s="491" t="e">
        <v>#REF!</v>
      </c>
      <c r="H828" s="491" t="e">
        <v>#REF!</v>
      </c>
      <c r="I828" s="490">
        <v>0</v>
      </c>
      <c r="J828" s="492" t="str">
        <v>2020/63169-00</v>
      </c>
      <c r="K828" s="490">
        <v>270</v>
      </c>
      <c r="L828" s="490" t="e">
        <v>#REF!</v>
      </c>
    </row>
    <row r="829" spans="1:12">
      <c r="A829" s="485" t="str">
        <v>0810</v>
      </c>
      <c r="B829" s="489" t="str">
        <v>2018-0.077.816-0</v>
      </c>
      <c r="C829" s="243" t="str">
        <v>SANTA CECÍLIA</v>
      </c>
      <c r="D829" s="243" t="e">
        <v>#REF!</v>
      </c>
      <c r="E829" s="243" t="str">
        <v>nR</v>
      </c>
      <c r="F829" s="490">
        <v>65.63</v>
      </c>
      <c r="G829" s="491" t="e">
        <v>#REF!</v>
      </c>
      <c r="H829" s="491" t="e">
        <v>#REF!</v>
      </c>
      <c r="I829" s="490">
        <v>192847.76</v>
      </c>
      <c r="J829" s="492" t="str">
        <v>2020/63107-00</v>
      </c>
      <c r="K829" s="490">
        <v>495</v>
      </c>
      <c r="L829" s="490" t="e">
        <v>#REF!</v>
      </c>
    </row>
    <row r="830" spans="1:12">
      <c r="A830" s="485" t="str">
        <v>0811</v>
      </c>
      <c r="B830" s="489" t="str">
        <v>2018-0.088.061-4</v>
      </c>
      <c r="C830" s="243" t="str">
        <v>SANTO AMARO</v>
      </c>
      <c r="D830" s="243" t="e">
        <v>#REF!</v>
      </c>
      <c r="E830" s="243" t="str">
        <v>nR</v>
      </c>
      <c r="F830" s="490">
        <v>126.64</v>
      </c>
      <c r="G830" s="491" t="e">
        <v>#REF!</v>
      </c>
      <c r="H830" s="491" t="e">
        <v>#REF!</v>
      </c>
      <c r="I830" s="490">
        <v>163197.56</v>
      </c>
      <c r="J830" s="492" t="str">
        <v>2020/62671-00</v>
      </c>
      <c r="K830" s="490">
        <v>515.1</v>
      </c>
      <c r="L830" s="490" t="e">
        <v>#REF!</v>
      </c>
    </row>
    <row r="831" spans="1:12">
      <c r="A831" s="485" t="str">
        <v>0812</v>
      </c>
      <c r="B831" s="489" t="str">
        <v>2019-0.021.853-0</v>
      </c>
      <c r="C831" s="243" t="str">
        <v>SANTO AMARO</v>
      </c>
      <c r="D831" s="243" t="e">
        <v>#REF!</v>
      </c>
      <c r="E831" s="243" t="str">
        <v>nR</v>
      </c>
      <c r="F831" s="490">
        <v>36.799999999999997</v>
      </c>
      <c r="G831" s="491" t="e">
        <v>#REF!</v>
      </c>
      <c r="H831" s="491" t="e">
        <v>#REF!</v>
      </c>
      <c r="I831" s="490">
        <v>108368.57</v>
      </c>
      <c r="J831" s="492" t="str">
        <v>2020/63113-00</v>
      </c>
      <c r="K831" s="490">
        <v>197.32</v>
      </c>
      <c r="L831" s="490" t="e">
        <v>#REF!</v>
      </c>
    </row>
    <row r="832" spans="1:12">
      <c r="A832" s="485" t="str">
        <v>0813</v>
      </c>
      <c r="B832" s="489" t="str">
        <v>2019-0.046.787-5</v>
      </c>
      <c r="C832" s="243" t="str">
        <v>TUCURUVI</v>
      </c>
      <c r="D832" s="243" t="e">
        <v>#REF!</v>
      </c>
      <c r="E832" s="243" t="str">
        <v>R</v>
      </c>
      <c r="F832" s="490">
        <v>12.14</v>
      </c>
      <c r="G832" s="491" t="e">
        <v>#REF!</v>
      </c>
      <c r="H832" s="491" t="e">
        <v>#REF!</v>
      </c>
      <c r="I832" s="490">
        <v>6671.52</v>
      </c>
      <c r="J832" s="492" t="str">
        <v>2020/63130-00</v>
      </c>
      <c r="K832" s="490">
        <v>78.400000000000006</v>
      </c>
      <c r="L832" s="490" t="e">
        <v>#REF!</v>
      </c>
    </row>
    <row r="833" spans="1:12">
      <c r="A833" s="485" t="str">
        <v>0814</v>
      </c>
      <c r="B833" s="489" t="str">
        <v>2019-0.047.606-8</v>
      </c>
      <c r="C833" s="243" t="str">
        <v>CAMPO GRANDE</v>
      </c>
      <c r="D833" s="243" t="e">
        <v>#REF!</v>
      </c>
      <c r="E833" s="243" t="str">
        <v>nR</v>
      </c>
      <c r="F833" s="490">
        <v>135.1</v>
      </c>
      <c r="G833" s="491" t="e">
        <v>#REF!</v>
      </c>
      <c r="H833" s="491" t="e">
        <v>#REF!</v>
      </c>
      <c r="I833" s="490">
        <v>287506.84999999998</v>
      </c>
      <c r="J833" s="492" t="str">
        <v>2020/63032-00</v>
      </c>
      <c r="K833" s="490">
        <v>291</v>
      </c>
      <c r="L833" s="490" t="e">
        <v>#REF!</v>
      </c>
    </row>
    <row r="834" spans="1:12">
      <c r="A834" s="485" t="str">
        <v>0815</v>
      </c>
      <c r="B834" s="489" t="str">
        <v>6023.2019/0003039-1</v>
      </c>
      <c r="C834" s="243" t="str">
        <v>VILA MARIANA</v>
      </c>
      <c r="D834" s="243" t="e">
        <v>#REF!</v>
      </c>
      <c r="E834" s="243" t="str">
        <v>R</v>
      </c>
      <c r="F834" s="490">
        <v>3174.59</v>
      </c>
      <c r="G834" s="491" t="e">
        <v>#REF!</v>
      </c>
      <c r="H834" s="491" t="e">
        <v>#REF!</v>
      </c>
      <c r="I834" s="490">
        <v>1671962.46</v>
      </c>
      <c r="J834" s="492" t="str">
        <v>2019/20363-00</v>
      </c>
      <c r="K834" s="490">
        <v>1110.17</v>
      </c>
      <c r="L834" s="490" t="e">
        <v>#REF!</v>
      </c>
    </row>
    <row r="835" spans="1:12">
      <c r="A835" s="485" t="str">
        <v>0816</v>
      </c>
      <c r="B835" s="489" t="str">
        <v>2020-0.004.121-0</v>
      </c>
      <c r="C835" s="243" t="str">
        <v>PENHA</v>
      </c>
      <c r="D835" s="243" t="e">
        <v>#REF!</v>
      </c>
      <c r="E835" s="243" t="str">
        <v>R</v>
      </c>
      <c r="F835" s="490">
        <v>12.26</v>
      </c>
      <c r="G835" s="491" t="e">
        <v>#REF!</v>
      </c>
      <c r="H835" s="491" t="e">
        <v>#REF!</v>
      </c>
      <c r="I835" s="490">
        <v>7673.96</v>
      </c>
      <c r="J835" s="492" t="str">
        <v>2020/63370-00</v>
      </c>
      <c r="K835" s="490">
        <v>226.47</v>
      </c>
      <c r="L835" s="490" t="e">
        <v>#REF!</v>
      </c>
    </row>
    <row r="836" spans="1:12">
      <c r="A836" s="485" t="str">
        <v>0817</v>
      </c>
      <c r="B836" s="489" t="str">
        <v>2016-0.230.800-0</v>
      </c>
      <c r="C836" s="243" t="str">
        <v>SÃO MIGUEL</v>
      </c>
      <c r="D836" s="243" t="e">
        <v>#REF!</v>
      </c>
      <c r="E836" s="243" t="str">
        <v>nR</v>
      </c>
      <c r="F836" s="490">
        <v>196.8</v>
      </c>
      <c r="G836" s="491" t="e">
        <v>#REF!</v>
      </c>
      <c r="H836" s="491" t="e">
        <v>#REF!</v>
      </c>
      <c r="I836" s="490">
        <v>0</v>
      </c>
      <c r="J836" s="492" t="str">
        <v>2020/63821-00</v>
      </c>
      <c r="K836" s="490">
        <v>300</v>
      </c>
      <c r="L836" s="490" t="e">
        <v>#REF!</v>
      </c>
    </row>
    <row r="837" spans="1:12">
      <c r="A837" s="485" t="str">
        <v>0818</v>
      </c>
      <c r="B837" s="489" t="str">
        <v>6023.2019/0002013-2</v>
      </c>
      <c r="C837" s="243" t="str">
        <v>JARDIM PAULISTA</v>
      </c>
      <c r="D837" s="243" t="e">
        <v>#REF!</v>
      </c>
      <c r="E837" s="243" t="str">
        <v>R</v>
      </c>
      <c r="F837" s="490">
        <v>4575.8100000000004</v>
      </c>
      <c r="G837" s="491" t="e">
        <v>#REF!</v>
      </c>
      <c r="H837" s="491" t="e">
        <v>#REF!</v>
      </c>
      <c r="I837" s="490">
        <v>5997685.1799999997</v>
      </c>
      <c r="J837" s="492" t="str">
        <v>2019/17841-00</v>
      </c>
      <c r="K837" s="490">
        <v>1588.71</v>
      </c>
      <c r="L837" s="490" t="e">
        <v>#REF!</v>
      </c>
    </row>
    <row r="838" spans="1:12">
      <c r="A838" s="485" t="str">
        <v>0819</v>
      </c>
      <c r="B838" s="489" t="str">
        <v>6068.2019/0002031-6</v>
      </c>
      <c r="C838" s="243" t="str">
        <v>ALTO DE PINHEIROS</v>
      </c>
      <c r="D838" s="243" t="e">
        <v>#REF!</v>
      </c>
      <c r="E838" s="243" t="str">
        <v>R</v>
      </c>
      <c r="F838" s="490">
        <v>1631.46</v>
      </c>
      <c r="G838" s="491" t="e">
        <v>#REF!</v>
      </c>
      <c r="H838" s="491" t="e">
        <v>#REF!</v>
      </c>
      <c r="I838" s="490">
        <v>2005433.66</v>
      </c>
      <c r="J838" s="492" t="str">
        <v>2019/15592-00</v>
      </c>
      <c r="K838" s="490">
        <v>1631.53</v>
      </c>
      <c r="L838" s="490" t="e">
        <v>#REF!</v>
      </c>
    </row>
    <row r="839" spans="1:12">
      <c r="A839" s="485" t="str">
        <v>0820</v>
      </c>
      <c r="B839" s="489">
        <v>201701141406</v>
      </c>
      <c r="C839" s="243" t="str">
        <v>SANTANA</v>
      </c>
      <c r="D839" s="243" t="e">
        <v>#REF!</v>
      </c>
      <c r="E839" s="243" t="str">
        <v>R</v>
      </c>
      <c r="F839" s="490">
        <v>925.76</v>
      </c>
      <c r="G839" s="491" t="e">
        <v>#REF!</v>
      </c>
      <c r="H839" s="491" t="e">
        <v>#REF!</v>
      </c>
      <c r="I839" s="490">
        <v>199365.03</v>
      </c>
      <c r="J839" s="492" t="str">
        <v>2019/11986-00</v>
      </c>
      <c r="K839" s="490">
        <v>700</v>
      </c>
      <c r="L839" s="490" t="e">
        <v>#REF!</v>
      </c>
    </row>
    <row r="840" spans="1:12">
      <c r="A840" s="485" t="str">
        <v>0821</v>
      </c>
      <c r="B840" s="489">
        <v>201800984460</v>
      </c>
      <c r="C840" s="243" t="str">
        <v>VILA MATILDE</v>
      </c>
      <c r="D840" s="243" t="e">
        <v>#REF!</v>
      </c>
      <c r="E840" s="243" t="str">
        <v>R</v>
      </c>
      <c r="F840" s="490">
        <v>3662.47</v>
      </c>
      <c r="G840" s="491" t="e">
        <v>#REF!</v>
      </c>
      <c r="H840" s="491" t="e">
        <v>#REF!</v>
      </c>
      <c r="I840" s="490">
        <v>188823.57</v>
      </c>
      <c r="J840" s="492" t="str">
        <v>2020/05204-00</v>
      </c>
      <c r="K840" s="490">
        <v>915.65</v>
      </c>
      <c r="L840" s="490" t="e">
        <v>#REF!</v>
      </c>
    </row>
    <row r="841" spans="1:12">
      <c r="A841" s="485" t="str">
        <v>0822</v>
      </c>
      <c r="B841" s="489" t="str">
        <v>2019-0.021.704-6</v>
      </c>
      <c r="C841" s="243" t="str">
        <v>VILA MARIANA</v>
      </c>
      <c r="D841" s="243" t="e">
        <v>#REF!</v>
      </c>
      <c r="E841" s="243" t="str">
        <v>nR</v>
      </c>
      <c r="F841" s="490">
        <v>8325.76</v>
      </c>
      <c r="G841" s="491" t="e">
        <v>#REF!</v>
      </c>
      <c r="H841" s="491" t="e">
        <v>#REF!</v>
      </c>
      <c r="I841" s="490">
        <v>16022890.689999999</v>
      </c>
      <c r="J841" s="492" t="str">
        <v>2020/05364-00</v>
      </c>
      <c r="K841" s="490">
        <v>5958.55</v>
      </c>
      <c r="L841" s="490" t="e">
        <v>#REF!</v>
      </c>
    </row>
    <row r="842" spans="1:12">
      <c r="A842" s="485" t="str">
        <v>0823</v>
      </c>
      <c r="B842" s="489" t="str">
        <v>2019-0.027.096-6</v>
      </c>
      <c r="C842" s="243" t="str">
        <v>VILA MARIANA</v>
      </c>
      <c r="D842" s="243" t="e">
        <v>#REF!</v>
      </c>
      <c r="E842" s="243" t="str">
        <v>R</v>
      </c>
      <c r="F842" s="490">
        <v>2935.1</v>
      </c>
      <c r="G842" s="491" t="e">
        <v>#REF!</v>
      </c>
      <c r="H842" s="491" t="e">
        <v>#REF!</v>
      </c>
      <c r="I842" s="490">
        <v>0</v>
      </c>
      <c r="J842" s="492" t="str">
        <v>2019/15039-00</v>
      </c>
      <c r="K842" s="490">
        <v>978.38</v>
      </c>
      <c r="L842" s="490" t="e">
        <v>#REF!</v>
      </c>
    </row>
    <row r="843" spans="1:12">
      <c r="A843" s="485" t="str">
        <v>0824</v>
      </c>
      <c r="B843" s="489" t="str">
        <v>2018-0.076.015-5</v>
      </c>
      <c r="C843" s="243" t="str">
        <v>MOEMA</v>
      </c>
      <c r="D843" s="243" t="e">
        <v>#REF!</v>
      </c>
      <c r="E843" s="243" t="str">
        <v>R</v>
      </c>
      <c r="F843" s="490">
        <v>5649.6</v>
      </c>
      <c r="G843" s="491" t="e">
        <v>#REF!</v>
      </c>
      <c r="H843" s="491" t="e">
        <v>#REF!</v>
      </c>
      <c r="I843" s="490">
        <v>4420388.28</v>
      </c>
      <c r="J843" s="492" t="str">
        <v>2019/03644-00</v>
      </c>
      <c r="K843" s="490">
        <v>1980</v>
      </c>
      <c r="L843" s="490" t="e">
        <v>#REF!</v>
      </c>
    </row>
    <row r="844" spans="1:12">
      <c r="A844" s="485" t="str">
        <v>0825</v>
      </c>
      <c r="B844" s="489">
        <v>201302856886</v>
      </c>
      <c r="C844" s="243" t="str">
        <v>JARDIM PAULISTA</v>
      </c>
      <c r="D844" s="243" t="e">
        <v>#REF!</v>
      </c>
      <c r="E844" s="243" t="str">
        <v>R</v>
      </c>
      <c r="F844" s="490">
        <v>1141.76</v>
      </c>
      <c r="G844" s="491" t="e">
        <v>#REF!</v>
      </c>
      <c r="H844" s="491" t="e">
        <v>#REF!</v>
      </c>
      <c r="I844" s="490">
        <v>3645042.09</v>
      </c>
      <c r="J844" s="492" t="str">
        <v>2019/08234-00</v>
      </c>
      <c r="K844" s="490">
        <v>1141.8599999999999</v>
      </c>
      <c r="L844" s="490" t="e">
        <v>#REF!</v>
      </c>
    </row>
    <row r="845" spans="1:12">
      <c r="A845" s="485" t="str">
        <v>0826</v>
      </c>
      <c r="B845" s="489">
        <v>201602655533</v>
      </c>
      <c r="C845" s="243" t="str">
        <v>TATUAPÉ</v>
      </c>
      <c r="D845" s="243" t="e">
        <v>#REF!</v>
      </c>
      <c r="E845" s="243" t="str">
        <v>R</v>
      </c>
      <c r="F845" s="490">
        <v>2474.4</v>
      </c>
      <c r="G845" s="491" t="e">
        <v>#REF!</v>
      </c>
      <c r="H845" s="491" t="e">
        <v>#REF!</v>
      </c>
      <c r="I845" s="490">
        <v>251066.97</v>
      </c>
      <c r="J845" s="492" t="str">
        <v>2019/09044-00</v>
      </c>
      <c r="K845" s="490">
        <v>711</v>
      </c>
      <c r="L845" s="490" t="e">
        <v>#REF!</v>
      </c>
    </row>
    <row r="846" spans="1:12">
      <c r="A846" s="485" t="str">
        <v>0827</v>
      </c>
      <c r="B846" s="489" t="str">
        <v>2017-0.171.650-6</v>
      </c>
      <c r="C846" s="243" t="str">
        <v>VILA MATILDE</v>
      </c>
      <c r="D846" s="243" t="e">
        <v>#REF!</v>
      </c>
      <c r="E846" s="243" t="str">
        <v>R</v>
      </c>
      <c r="F846" s="490">
        <v>2645.03</v>
      </c>
      <c r="G846" s="491" t="e">
        <v>#REF!</v>
      </c>
      <c r="H846" s="491" t="e">
        <v>#REF!</v>
      </c>
      <c r="I846" s="490">
        <v>277578.58</v>
      </c>
      <c r="J846" s="492" t="str">
        <v>2019/13034-00</v>
      </c>
      <c r="K846" s="490">
        <v>1766.48</v>
      </c>
      <c r="L846" s="490" t="e">
        <v>#REF!</v>
      </c>
    </row>
    <row r="847" spans="1:12">
      <c r="A847" s="485" t="str">
        <v>0828</v>
      </c>
      <c r="B847" s="489" t="str">
        <v>2019-0.022.167-1</v>
      </c>
      <c r="C847" s="243" t="str">
        <v>PERDIZES</v>
      </c>
      <c r="D847" s="243" t="e">
        <v>#REF!</v>
      </c>
      <c r="E847" s="243" t="str">
        <v>R</v>
      </c>
      <c r="F847" s="490">
        <v>3083.19</v>
      </c>
      <c r="G847" s="491" t="e">
        <v>#REF!</v>
      </c>
      <c r="H847" s="491" t="e">
        <v>#REF!</v>
      </c>
      <c r="I847" s="490">
        <v>1925575.49</v>
      </c>
      <c r="J847" s="492" t="str">
        <v>2019/10176-00</v>
      </c>
      <c r="K847" s="490">
        <v>1080</v>
      </c>
      <c r="L847" s="490" t="e">
        <v>#REF!</v>
      </c>
    </row>
    <row r="848" spans="1:12">
      <c r="A848" s="485" t="str">
        <v>0829</v>
      </c>
      <c r="B848" s="489" t="str">
        <v>1010.2020/0000313-8</v>
      </c>
      <c r="C848" s="243" t="str">
        <v>VILA MARIANA</v>
      </c>
      <c r="D848" s="243" t="e">
        <v>#REF!</v>
      </c>
      <c r="E848" s="243" t="str">
        <v>R/nR</v>
      </c>
      <c r="F848" s="490">
        <v>3073.44</v>
      </c>
      <c r="G848" s="491" t="e">
        <v>#REF!</v>
      </c>
      <c r="H848" s="491" t="e">
        <v>#REF!</v>
      </c>
      <c r="I848" s="490">
        <v>1366231.58</v>
      </c>
      <c r="J848" s="492" t="str">
        <v>2020/06435-00</v>
      </c>
      <c r="K848" s="490">
        <v>1061.44</v>
      </c>
      <c r="L848" s="490" t="e">
        <v>#REF!</v>
      </c>
    </row>
    <row r="849" spans="1:12">
      <c r="A849" s="485" t="str">
        <v>0830</v>
      </c>
      <c r="B849" s="243" t="str">
        <v>2020-0.003.810-3</v>
      </c>
      <c r="C849" s="243" t="str">
        <v>PERUS</v>
      </c>
      <c r="D849" s="243" t="e">
        <v>#REF!</v>
      </c>
      <c r="E849" s="243" t="str">
        <v>R</v>
      </c>
      <c r="F849" s="490">
        <v>157.59</v>
      </c>
      <c r="G849" s="493" t="e">
        <v>#REF!</v>
      </c>
      <c r="H849" s="491" t="e">
        <v>#REF!</v>
      </c>
      <c r="I849" s="490">
        <v>7990.98</v>
      </c>
      <c r="J849" s="243" t="str">
        <v>2020-64368-00</v>
      </c>
      <c r="K849" s="490">
        <v>271.87</v>
      </c>
      <c r="L849" s="490" t="e">
        <v>#REF!</v>
      </c>
    </row>
    <row r="850" spans="1:12">
      <c r="A850" s="485" t="str">
        <v>0831</v>
      </c>
      <c r="B850" s="489" t="str">
        <v>6023.2019/0002010-8</v>
      </c>
      <c r="C850" s="243" t="str">
        <v>LAPA</v>
      </c>
      <c r="D850" s="243" t="e">
        <v>#REF!</v>
      </c>
      <c r="E850" s="243" t="str">
        <v>R</v>
      </c>
      <c r="F850" s="490">
        <v>8036.56</v>
      </c>
      <c r="G850" s="493" t="e">
        <v>#REF!</v>
      </c>
      <c r="H850" s="491" t="e">
        <v>#REF!</v>
      </c>
      <c r="I850" s="490">
        <v>5610504.1399999997</v>
      </c>
      <c r="J850" s="492" t="str">
        <v>2019/16398-00</v>
      </c>
      <c r="K850" s="490">
        <v>8386.24</v>
      </c>
      <c r="L850" s="490" t="e">
        <v>#REF!</v>
      </c>
    </row>
    <row r="851" spans="1:12">
      <c r="A851" s="485" t="str">
        <v>0832</v>
      </c>
      <c r="B851" s="489" t="str">
        <v>6068.2019/0002809-0</v>
      </c>
      <c r="C851" s="243" t="str">
        <v>TATUAPÉ</v>
      </c>
      <c r="D851" s="243" t="e">
        <v>#REF!</v>
      </c>
      <c r="E851" s="243" t="str">
        <v>R/nR</v>
      </c>
      <c r="F851" s="490">
        <v>1339.73</v>
      </c>
      <c r="G851" s="491" t="e">
        <v>#REF!</v>
      </c>
      <c r="H851" s="491" t="e">
        <v>#REF!</v>
      </c>
      <c r="I851" s="490">
        <v>1195266.76</v>
      </c>
      <c r="J851" s="243" t="str">
        <v>2019/15215-00</v>
      </c>
      <c r="K851" s="490">
        <v>1340</v>
      </c>
      <c r="L851" s="490" t="e">
        <v>#REF!</v>
      </c>
    </row>
    <row r="852" spans="1:12">
      <c r="A852" s="485" t="str">
        <v>0833</v>
      </c>
      <c r="B852" s="489" t="str">
        <v>6068.2019/0002072-3</v>
      </c>
      <c r="C852" s="243" t="str">
        <v>SAÚDE</v>
      </c>
      <c r="D852" s="243" t="e">
        <v>#REF!</v>
      </c>
      <c r="E852" s="243" t="str">
        <v>R</v>
      </c>
      <c r="F852" s="490">
        <v>2973.18</v>
      </c>
      <c r="G852" s="491" t="e">
        <v>#REF!</v>
      </c>
      <c r="H852" s="491" t="e">
        <v>#REF!</v>
      </c>
      <c r="I852" s="490">
        <v>330519.15999999997</v>
      </c>
      <c r="J852" s="243" t="str">
        <v>2020/04591-00</v>
      </c>
      <c r="K852" s="490">
        <v>743.39</v>
      </c>
      <c r="L852" s="490" t="e">
        <v>#REF!</v>
      </c>
    </row>
    <row r="853" spans="1:12">
      <c r="A853" s="485" t="str">
        <v>0834</v>
      </c>
      <c r="B853" s="489" t="str">
        <v>6023.2019/0002591-6</v>
      </c>
      <c r="C853" s="243" t="str">
        <v>MOEMA</v>
      </c>
      <c r="D853" s="243" t="e">
        <v>#REF!</v>
      </c>
      <c r="E853" s="243" t="str">
        <v>R/nR</v>
      </c>
      <c r="F853" s="490">
        <v>2240.98</v>
      </c>
      <c r="G853" s="491" t="e">
        <v>#REF!</v>
      </c>
      <c r="H853" s="491" t="e">
        <v>#REF!</v>
      </c>
      <c r="I853" s="490">
        <v>1568696.49</v>
      </c>
      <c r="J853" s="243" t="str">
        <v>2019/16812-00</v>
      </c>
      <c r="K853" s="490">
        <v>750</v>
      </c>
      <c r="L853" s="490" t="e">
        <v>#REF!</v>
      </c>
    </row>
    <row r="854" spans="1:12">
      <c r="A854" s="485" t="str">
        <v>0835</v>
      </c>
      <c r="B854" s="489" t="str">
        <v>2019-0.028.149-6</v>
      </c>
      <c r="C854" s="243" t="str">
        <v>SAÚDE</v>
      </c>
      <c r="D854" s="243" t="e">
        <v>#REF!</v>
      </c>
      <c r="E854" s="243" t="str">
        <v>R</v>
      </c>
      <c r="F854" s="490">
        <v>10311.450000000001</v>
      </c>
      <c r="G854" s="491" t="e">
        <v>#REF!</v>
      </c>
      <c r="H854" s="491" t="e">
        <v>#REF!</v>
      </c>
      <c r="I854" s="490">
        <v>3010091.94</v>
      </c>
      <c r="J854" s="243" t="str">
        <v>2019/12820-00</v>
      </c>
      <c r="K854" s="490">
        <v>3796.45</v>
      </c>
      <c r="L854" s="490" t="e">
        <v>#REF!</v>
      </c>
    </row>
    <row r="855" spans="1:12">
      <c r="A855" s="485" t="str">
        <v>0836</v>
      </c>
      <c r="B855" s="489">
        <v>201900359118</v>
      </c>
      <c r="C855" s="243" t="str">
        <v>TUCURUVI</v>
      </c>
      <c r="D855" s="243" t="e">
        <v>#REF!</v>
      </c>
      <c r="E855" s="243" t="str">
        <v>R</v>
      </c>
      <c r="F855" s="490">
        <v>397.36</v>
      </c>
      <c r="G855" s="491" t="e">
        <v>#REF!</v>
      </c>
      <c r="H855" s="491" t="e">
        <v>#REF!</v>
      </c>
      <c r="I855" s="490">
        <v>67785.740000000005</v>
      </c>
      <c r="J855" s="492" t="str">
        <v>2020/05234-00</v>
      </c>
      <c r="K855" s="490">
        <v>470</v>
      </c>
      <c r="L855" s="490" t="e">
        <v>#REF!</v>
      </c>
    </row>
    <row r="856" spans="1:12">
      <c r="A856" s="485" t="str">
        <v>0837</v>
      </c>
      <c r="B856" s="489">
        <v>201900202774</v>
      </c>
      <c r="C856" s="243" t="str">
        <v>JARDIM PAULISTA</v>
      </c>
      <c r="D856" s="243" t="e">
        <v>#REF!</v>
      </c>
      <c r="E856" s="243" t="str">
        <v>R</v>
      </c>
      <c r="F856" s="490">
        <v>1842.07</v>
      </c>
      <c r="G856" s="491" t="e">
        <v>#REF!</v>
      </c>
      <c r="H856" s="491" t="e">
        <v>#REF!</v>
      </c>
      <c r="I856" s="490">
        <v>3536936.57</v>
      </c>
      <c r="J856" s="492" t="str">
        <v>2020/03366-00</v>
      </c>
      <c r="K856" s="490">
        <v>614.30999999999995</v>
      </c>
      <c r="L856" s="490" t="e">
        <v>#REF!</v>
      </c>
    </row>
    <row r="857" spans="1:12">
      <c r="A857" s="485" t="str">
        <v>0838</v>
      </c>
      <c r="B857" s="489" t="str">
        <v>2018-0.124.552-1</v>
      </c>
      <c r="C857" s="243" t="str">
        <v>VILA SÔNIA</v>
      </c>
      <c r="D857" s="243" t="e">
        <v>#REF!</v>
      </c>
      <c r="E857" s="243" t="str">
        <v>R</v>
      </c>
      <c r="F857" s="490">
        <v>1246.22</v>
      </c>
      <c r="G857" s="491" t="e">
        <v>#REF!</v>
      </c>
      <c r="H857" s="491" t="e">
        <v>#REF!</v>
      </c>
      <c r="I857" s="490">
        <v>105102.56</v>
      </c>
      <c r="J857" s="492" t="str">
        <v>2019/09095-00</v>
      </c>
      <c r="K857" s="490">
        <v>311.56</v>
      </c>
      <c r="L857" s="490" t="e">
        <v>#REF!</v>
      </c>
    </row>
    <row r="858" spans="1:12">
      <c r="A858" s="485" t="str">
        <v>0839</v>
      </c>
      <c r="B858" s="489">
        <v>201502448382</v>
      </c>
      <c r="C858" s="243" t="str">
        <v>SANTANA</v>
      </c>
      <c r="D858" s="243" t="e">
        <v>#REF!</v>
      </c>
      <c r="E858" s="243" t="str">
        <v>R</v>
      </c>
      <c r="F858" s="490">
        <v>3579.08</v>
      </c>
      <c r="G858" s="491" t="e">
        <v>#REF!</v>
      </c>
      <c r="H858" s="491" t="e">
        <v>#REF!</v>
      </c>
      <c r="I858" s="490">
        <v>1072824</v>
      </c>
      <c r="J858" s="492" t="str">
        <v>2019/04342-00</v>
      </c>
      <c r="K858" s="490">
        <v>1193.5999999999999</v>
      </c>
      <c r="L858" s="490" t="e">
        <v>#REF!</v>
      </c>
    </row>
    <row r="859" spans="1:12">
      <c r="A859" s="485" t="str">
        <v>0840</v>
      </c>
      <c r="B859" s="489">
        <v>201701684035</v>
      </c>
      <c r="C859" s="243" t="str">
        <v>MANDAQUI</v>
      </c>
      <c r="D859" s="243" t="e">
        <v>#REF!</v>
      </c>
      <c r="E859" s="243" t="str">
        <v>R</v>
      </c>
      <c r="F859" s="490">
        <v>110.37</v>
      </c>
      <c r="G859" s="491" t="e">
        <v>#REF!</v>
      </c>
      <c r="H859" s="491" t="e">
        <v>#REF!</v>
      </c>
      <c r="I859" s="490">
        <v>47019.74</v>
      </c>
      <c r="J859" s="492" t="str">
        <v>2020/05285-00</v>
      </c>
      <c r="K859" s="490">
        <v>550</v>
      </c>
      <c r="L859" s="490" t="e">
        <v>#REF!</v>
      </c>
    </row>
    <row r="860" spans="1:12">
      <c r="A860" s="485" t="str">
        <v>0841</v>
      </c>
      <c r="B860" s="489" t="str">
        <v>6068.2020/0002104-7</v>
      </c>
      <c r="C860" s="243" t="str">
        <v>BUTANTÃ</v>
      </c>
      <c r="D860" s="243" t="e">
        <v>#REF!</v>
      </c>
      <c r="E860" s="243" t="str">
        <v>R</v>
      </c>
      <c r="F860" s="490">
        <v>182.5</v>
      </c>
      <c r="G860" s="491" t="e">
        <v>#REF!</v>
      </c>
      <c r="H860" s="491" t="e">
        <v>#REF!</v>
      </c>
      <c r="I860" s="490">
        <v>73107.070000000007</v>
      </c>
      <c r="J860" s="492" t="str">
        <v>2021/64265-00</v>
      </c>
      <c r="K860" s="490">
        <v>200</v>
      </c>
      <c r="L860" s="490" t="e">
        <v>#REF!</v>
      </c>
    </row>
    <row r="861" spans="1:12">
      <c r="A861" s="485" t="str">
        <v>0842</v>
      </c>
      <c r="B861" s="489" t="str">
        <v>2019-0.043.826-3</v>
      </c>
      <c r="C861" s="243" t="str">
        <v>PIRITUBA</v>
      </c>
      <c r="D861" s="243" t="e">
        <v>#REF!</v>
      </c>
      <c r="E861" s="243" t="str">
        <v>R</v>
      </c>
      <c r="F861" s="490">
        <v>2.12</v>
      </c>
      <c r="G861" s="491" t="e">
        <v>#REF!</v>
      </c>
      <c r="H861" s="491" t="e">
        <v>#REF!</v>
      </c>
      <c r="I861" s="490">
        <v>1269.81</v>
      </c>
      <c r="J861" s="492" t="str">
        <v>2020/02724-00</v>
      </c>
      <c r="K861" s="490">
        <v>250</v>
      </c>
      <c r="L861" s="490" t="e">
        <v>#REF!</v>
      </c>
    </row>
    <row r="862" spans="1:12">
      <c r="A862" s="485" t="str">
        <v>0843</v>
      </c>
      <c r="B862" s="489" t="str">
        <v>2019-0.036.452-9</v>
      </c>
      <c r="C862" s="243" t="str">
        <v>CAMPO GRANDE</v>
      </c>
      <c r="D862" s="243" t="e">
        <v>#REF!</v>
      </c>
      <c r="E862" s="243" t="str">
        <v>R</v>
      </c>
      <c r="F862" s="490">
        <v>87.77</v>
      </c>
      <c r="G862" s="491" t="e">
        <v>#REF!</v>
      </c>
      <c r="H862" s="491" t="e">
        <v>#REF!</v>
      </c>
      <c r="I862" s="490">
        <v>22016.7</v>
      </c>
      <c r="J862" s="492" t="str">
        <v>2020/03863-00</v>
      </c>
      <c r="K862" s="490">
        <v>153</v>
      </c>
      <c r="L862" s="490" t="e">
        <v>#REF!</v>
      </c>
    </row>
    <row r="863" spans="1:12">
      <c r="A863" s="485" t="str">
        <v>0844</v>
      </c>
      <c r="B863" s="489" t="str">
        <v>2015-0.124.677-8</v>
      </c>
      <c r="C863" s="243" t="str">
        <v>JARDIM SÃO LUÍS</v>
      </c>
      <c r="D863" s="243" t="e">
        <v>#REF!</v>
      </c>
      <c r="E863" s="243" t="str">
        <v>nR</v>
      </c>
      <c r="F863" s="490">
        <v>115.13</v>
      </c>
      <c r="G863" s="491" t="e">
        <v>#REF!</v>
      </c>
      <c r="H863" s="491" t="e">
        <v>#REF!</v>
      </c>
      <c r="I863" s="490">
        <v>0</v>
      </c>
      <c r="J863" s="492" t="str">
        <v>2020/64092-00</v>
      </c>
      <c r="K863" s="490">
        <v>359.75</v>
      </c>
      <c r="L863" s="490" t="e">
        <v>#REF!</v>
      </c>
    </row>
    <row r="864" spans="1:12">
      <c r="A864" s="485" t="str">
        <v>0845</v>
      </c>
      <c r="B864" s="489" t="str">
        <v>2015-0.243.866-2</v>
      </c>
      <c r="C864" s="243" t="str">
        <v>JABAQUARA</v>
      </c>
      <c r="D864" s="243" t="e">
        <v>#REF!</v>
      </c>
      <c r="E864" s="243" t="str">
        <v>nR</v>
      </c>
      <c r="F864" s="490">
        <v>324.33</v>
      </c>
      <c r="G864" s="491" t="e">
        <v>#REF!</v>
      </c>
      <c r="H864" s="491" t="e">
        <v>#REF!</v>
      </c>
      <c r="I864" s="490">
        <v>139740.94</v>
      </c>
      <c r="J864" s="492" t="str">
        <v>2018/60583-00</v>
      </c>
      <c r="K864" s="490">
        <v>422</v>
      </c>
      <c r="L864" s="490" t="e">
        <v>#REF!</v>
      </c>
    </row>
    <row r="865" spans="1:12">
      <c r="A865" s="485" t="str">
        <v>0846</v>
      </c>
      <c r="B865" s="489" t="str">
        <v>2018-0.075.061-3</v>
      </c>
      <c r="C865" s="243" t="str">
        <v>CIDADE ADEMAR</v>
      </c>
      <c r="D865" s="243" t="e">
        <v>#REF!</v>
      </c>
      <c r="E865" s="243" t="str">
        <v>nR</v>
      </c>
      <c r="F865" s="490">
        <v>363.39</v>
      </c>
      <c r="G865" s="491" t="e">
        <v>#REF!</v>
      </c>
      <c r="H865" s="491" t="e">
        <v>#REF!</v>
      </c>
      <c r="I865" s="490">
        <v>0</v>
      </c>
      <c r="J865" s="492" t="str">
        <v>2020/64197-00</v>
      </c>
      <c r="K865" s="490">
        <v>544.5</v>
      </c>
      <c r="L865" s="490" t="e">
        <v>#REF!</v>
      </c>
    </row>
    <row r="866" spans="1:12">
      <c r="A866" s="485" t="str">
        <v>0847</v>
      </c>
      <c r="B866" s="489" t="str">
        <v>2018-0.088.041-0</v>
      </c>
      <c r="C866" s="243" t="str">
        <v>PENHA</v>
      </c>
      <c r="D866" s="243" t="e">
        <v>#REF!</v>
      </c>
      <c r="E866" s="243" t="str">
        <v>R</v>
      </c>
      <c r="F866" s="490">
        <v>72.400000000000006</v>
      </c>
      <c r="G866" s="491" t="e">
        <v>#REF!</v>
      </c>
      <c r="H866" s="491" t="e">
        <v>#REF!</v>
      </c>
      <c r="I866" s="490">
        <v>17227.400000000001</v>
      </c>
      <c r="J866" s="492" t="str">
        <v>2020/64567-00</v>
      </c>
      <c r="K866" s="490">
        <v>213.6</v>
      </c>
      <c r="L866" s="490" t="e">
        <v>#REF!</v>
      </c>
    </row>
    <row r="867" spans="1:12">
      <c r="A867" s="485" t="str">
        <v>0848</v>
      </c>
      <c r="B867" s="489" t="str">
        <v>2018-0.088.054-1</v>
      </c>
      <c r="C867" s="243" t="str">
        <v>SANTO AMARO</v>
      </c>
      <c r="D867" s="243" t="e">
        <v>#REF!</v>
      </c>
      <c r="E867" s="243" t="str">
        <v>nR</v>
      </c>
      <c r="F867" s="490">
        <v>80.45</v>
      </c>
      <c r="G867" s="491" t="e">
        <v>#REF!</v>
      </c>
      <c r="H867" s="491" t="e">
        <v>#REF!</v>
      </c>
      <c r="I867" s="490">
        <v>103988.97</v>
      </c>
      <c r="J867" s="492" t="str">
        <v>2020/64576-00</v>
      </c>
      <c r="K867" s="490">
        <v>332.33</v>
      </c>
      <c r="L867" s="490" t="e">
        <v>#REF!</v>
      </c>
    </row>
    <row r="868" spans="1:12">
      <c r="A868" s="485" t="str">
        <v>0849</v>
      </c>
      <c r="B868" s="489" t="str">
        <v>2019-0.045.950-3</v>
      </c>
      <c r="C868" s="243" t="str">
        <v>ÁGUA RASA</v>
      </c>
      <c r="D868" s="243" t="e">
        <v>#REF!</v>
      </c>
      <c r="E868" s="243" t="str">
        <v>R</v>
      </c>
      <c r="F868" s="490">
        <v>38.6</v>
      </c>
      <c r="G868" s="491" t="e">
        <v>#REF!</v>
      </c>
      <c r="H868" s="491" t="e">
        <v>#REF!</v>
      </c>
      <c r="I868" s="490">
        <v>27447.85</v>
      </c>
      <c r="J868" s="492" t="str">
        <v>2020/64621-00</v>
      </c>
      <c r="K868" s="490">
        <v>147</v>
      </c>
      <c r="L868" s="490" t="e">
        <v>#REF!</v>
      </c>
    </row>
    <row r="869" spans="1:12">
      <c r="A869" s="485" t="str">
        <v>0850</v>
      </c>
      <c r="B869" s="489" t="str">
        <v>2019-0.039.003-1</v>
      </c>
      <c r="C869" s="243" t="str">
        <v>MOEMA</v>
      </c>
      <c r="D869" s="243" t="e">
        <v>#REF!</v>
      </c>
      <c r="E869" s="243" t="str">
        <v>nR</v>
      </c>
      <c r="F869" s="490">
        <v>883.24</v>
      </c>
      <c r="G869" s="491" t="e">
        <v>#REF!</v>
      </c>
      <c r="H869" s="491" t="e">
        <v>#REF!</v>
      </c>
      <c r="I869" s="490">
        <v>0</v>
      </c>
      <c r="J869" s="492" t="str">
        <v>2019/08256-01</v>
      </c>
      <c r="K869" s="490">
        <v>546.54</v>
      </c>
      <c r="L869" s="490" t="e">
        <v>#REF!</v>
      </c>
    </row>
    <row r="870" spans="1:12">
      <c r="A870" s="485" t="str">
        <v>0851</v>
      </c>
      <c r="B870" s="489" t="str">
        <v>2019-0.043.007-6</v>
      </c>
      <c r="C870" s="243" t="str">
        <v>PENHA</v>
      </c>
      <c r="D870" s="243" t="e">
        <v>#REF!</v>
      </c>
      <c r="E870" s="243" t="str">
        <v>R</v>
      </c>
      <c r="F870" s="490">
        <v>45.79</v>
      </c>
      <c r="G870" s="491" t="e">
        <v>#REF!</v>
      </c>
      <c r="H870" s="491" t="e">
        <v>#REF!</v>
      </c>
      <c r="I870" s="490">
        <v>9052.08</v>
      </c>
      <c r="J870" s="492" t="str">
        <v>2020/03299-00</v>
      </c>
      <c r="K870" s="490">
        <v>287.86</v>
      </c>
      <c r="L870" s="490" t="e">
        <v>#REF!</v>
      </c>
    </row>
    <row r="871" spans="1:12">
      <c r="A871" s="485" t="str">
        <v>0852</v>
      </c>
      <c r="B871" s="489" t="str">
        <v>2019-0.035.786-7</v>
      </c>
      <c r="C871" s="243" t="str">
        <v>LIBERDADE</v>
      </c>
      <c r="D871" s="243" t="e">
        <v>#REF!</v>
      </c>
      <c r="E871" s="243" t="str">
        <v>R</v>
      </c>
      <c r="F871" s="490">
        <v>168.24</v>
      </c>
      <c r="G871" s="491" t="e">
        <v>#REF!</v>
      </c>
      <c r="H871" s="491" t="e">
        <v>#REF!</v>
      </c>
      <c r="I871" s="490">
        <v>111901.41</v>
      </c>
      <c r="J871" s="492" t="str">
        <v>2020/05291-00</v>
      </c>
      <c r="K871" s="490">
        <v>360.8</v>
      </c>
      <c r="L871" s="490" t="e">
        <v>#REF!</v>
      </c>
    </row>
    <row r="872" spans="1:12">
      <c r="A872" s="485" t="str">
        <v>0853</v>
      </c>
      <c r="B872" s="489" t="str">
        <v>2019-0.035.297-0</v>
      </c>
      <c r="C872" s="243" t="str">
        <v>VILA SÔNIA</v>
      </c>
      <c r="D872" s="243" t="e">
        <v>#REF!</v>
      </c>
      <c r="E872" s="243" t="str">
        <v>R/nR</v>
      </c>
      <c r="F872" s="490">
        <v>140.28</v>
      </c>
      <c r="G872" s="491" t="e">
        <v>#REF!</v>
      </c>
      <c r="H872" s="491" t="e">
        <v>#REF!</v>
      </c>
      <c r="I872" s="490">
        <v>62380.7</v>
      </c>
      <c r="J872" s="492" t="str">
        <v>2020-64796-00</v>
      </c>
      <c r="K872" s="490">
        <v>238.42</v>
      </c>
      <c r="L872" s="490" t="e">
        <v>#REF!</v>
      </c>
    </row>
    <row r="873" spans="1:12">
      <c r="A873" s="485" t="str">
        <v>0854</v>
      </c>
      <c r="B873" s="489" t="str">
        <v>2019-0.022.191-4</v>
      </c>
      <c r="C873" s="243" t="str">
        <v>SAÚDE</v>
      </c>
      <c r="D873" s="243" t="e">
        <v>#REF!</v>
      </c>
      <c r="E873" s="243" t="str">
        <v>R</v>
      </c>
      <c r="F873" s="490">
        <v>3305.22</v>
      </c>
      <c r="G873" s="491" t="e">
        <v>#REF!</v>
      </c>
      <c r="H873" s="491" t="e">
        <v>#REF!</v>
      </c>
      <c r="I873" s="490">
        <v>1250096.1399999999</v>
      </c>
      <c r="J873" s="492" t="str">
        <v>2019/16414-00</v>
      </c>
      <c r="K873" s="490">
        <v>1167.44</v>
      </c>
      <c r="L873" s="490" t="e">
        <v>#REF!</v>
      </c>
    </row>
    <row r="874" spans="1:12">
      <c r="A874" s="485" t="str">
        <v>0855</v>
      </c>
      <c r="B874" s="489">
        <v>201801186223</v>
      </c>
      <c r="C874" s="243" t="str">
        <v>CONSOLAÇÃO</v>
      </c>
      <c r="D874" s="243" t="e">
        <v>#REF!</v>
      </c>
      <c r="E874" s="243" t="str">
        <v>R</v>
      </c>
      <c r="F874" s="490">
        <v>2790.28</v>
      </c>
      <c r="G874" s="491" t="e">
        <v>#REF!</v>
      </c>
      <c r="H874" s="491" t="e">
        <v>#REF!</v>
      </c>
      <c r="I874" s="490">
        <v>2449711.6</v>
      </c>
      <c r="J874" s="492" t="str">
        <v>2019/06555-00</v>
      </c>
      <c r="K874" s="490">
        <v>930.1</v>
      </c>
      <c r="L874" s="490" t="e">
        <v>#REF!</v>
      </c>
    </row>
    <row r="875" spans="1:12">
      <c r="A875" s="485" t="str">
        <v>0856</v>
      </c>
      <c r="B875" s="489">
        <v>201800808328</v>
      </c>
      <c r="C875" s="243" t="str">
        <v>PERDIZES</v>
      </c>
      <c r="D875" s="243" t="e">
        <v>#REF!</v>
      </c>
      <c r="E875" s="243" t="str">
        <v>R</v>
      </c>
      <c r="F875" s="490">
        <v>2345.6799999999998</v>
      </c>
      <c r="G875" s="491" t="e">
        <v>#REF!</v>
      </c>
      <c r="H875" s="491" t="e">
        <v>#REF!</v>
      </c>
      <c r="I875" s="490">
        <v>1194411.58</v>
      </c>
      <c r="J875" s="492" t="str">
        <v>2020/04867-01</v>
      </c>
      <c r="K875" s="490">
        <v>820</v>
      </c>
      <c r="L875" s="490" t="e">
        <v>#REF!</v>
      </c>
    </row>
    <row r="876" spans="1:12">
      <c r="A876" s="485" t="str">
        <v>0857</v>
      </c>
      <c r="B876" s="489">
        <v>201801211490</v>
      </c>
      <c r="C876" s="243" t="str">
        <v>CIDADE ADEMAR</v>
      </c>
      <c r="D876" s="243" t="e">
        <v>#REF!</v>
      </c>
      <c r="E876" s="243" t="str">
        <v>R</v>
      </c>
      <c r="F876" s="490">
        <v>7459.49</v>
      </c>
      <c r="G876" s="491" t="e">
        <v>#REF!</v>
      </c>
      <c r="H876" s="491" t="e">
        <v>#REF!</v>
      </c>
      <c r="I876" s="490">
        <v>1261882.69</v>
      </c>
      <c r="J876" s="492" t="str">
        <v>2019/13171-02</v>
      </c>
      <c r="K876" s="490">
        <v>7913.14</v>
      </c>
      <c r="L876" s="490" t="e">
        <v>#REF!</v>
      </c>
    </row>
    <row r="877" spans="1:12">
      <c r="A877" s="485" t="str">
        <v>0858</v>
      </c>
      <c r="B877" s="489">
        <v>201800067913</v>
      </c>
      <c r="C877" s="243" t="str">
        <v>VILA MARIANA</v>
      </c>
      <c r="D877" s="243" t="e">
        <v>#REF!</v>
      </c>
      <c r="E877" s="243" t="str">
        <v>R</v>
      </c>
      <c r="F877" s="490">
        <v>8126.67</v>
      </c>
      <c r="G877" s="491" t="e">
        <v>#REF!</v>
      </c>
      <c r="H877" s="491" t="e">
        <v>#REF!</v>
      </c>
      <c r="I877" s="490">
        <v>5226441.92</v>
      </c>
      <c r="J877" s="492" t="str">
        <v>2020/00157-00</v>
      </c>
      <c r="K877" s="490">
        <v>2811</v>
      </c>
      <c r="L877" s="490" t="e">
        <v>#REF!</v>
      </c>
    </row>
    <row r="878" spans="1:12">
      <c r="A878" s="485" t="str">
        <v>0859</v>
      </c>
      <c r="B878" s="489" t="str">
        <v>2018-0.125.469-5</v>
      </c>
      <c r="C878" s="243" t="str">
        <v>JARDIM PAULISTA</v>
      </c>
      <c r="D878" s="243" t="e">
        <v>#REF!</v>
      </c>
      <c r="E878" s="243" t="str">
        <v>R/nR</v>
      </c>
      <c r="F878" s="490">
        <v>2574.6799999999998</v>
      </c>
      <c r="G878" s="491" t="e">
        <v>#REF!</v>
      </c>
      <c r="H878" s="491" t="e">
        <v>#REF!</v>
      </c>
      <c r="I878" s="490">
        <v>2168450.81</v>
      </c>
      <c r="J878" s="492" t="str">
        <v>2019/12424-00</v>
      </c>
      <c r="K878" s="490">
        <v>858.23</v>
      </c>
      <c r="L878" s="490" t="e">
        <v>#REF!</v>
      </c>
    </row>
    <row r="879" spans="1:12">
      <c r="A879" s="485" t="str">
        <v>0860</v>
      </c>
      <c r="B879" s="489" t="str">
        <v>2018-0.126.403-8</v>
      </c>
      <c r="C879" s="243" t="str">
        <v>ITAQUERA</v>
      </c>
      <c r="D879" s="243" t="e">
        <v>#REF!</v>
      </c>
      <c r="E879" s="243" t="str">
        <v>R</v>
      </c>
      <c r="F879" s="490">
        <v>6847.92</v>
      </c>
      <c r="G879" s="491" t="e">
        <v>#REF!</v>
      </c>
      <c r="H879" s="491" t="e">
        <v>#REF!</v>
      </c>
      <c r="I879" s="490">
        <v>57404.54</v>
      </c>
      <c r="J879" s="492" t="str">
        <v>2020/03326-00</v>
      </c>
      <c r="K879" s="490">
        <v>1739.14</v>
      </c>
      <c r="L879" s="490" t="e">
        <v>#REF!</v>
      </c>
    </row>
    <row r="880" spans="1:12">
      <c r="A880" s="485" t="str">
        <v>0861</v>
      </c>
      <c r="B880" s="489">
        <v>201800684904</v>
      </c>
      <c r="C880" s="243" t="str">
        <v>FREGUESIA DO Ó</v>
      </c>
      <c r="D880" s="243" t="e">
        <v>#REF!</v>
      </c>
      <c r="E880" s="243" t="str">
        <v>R</v>
      </c>
      <c r="F880" s="490">
        <v>3070.28</v>
      </c>
      <c r="G880" s="491" t="e">
        <v>#REF!</v>
      </c>
      <c r="H880" s="491" t="e">
        <v>#REF!</v>
      </c>
      <c r="I880" s="490">
        <v>113889.56</v>
      </c>
      <c r="J880" s="492" t="str">
        <v>2019/13831-00</v>
      </c>
      <c r="K880" s="490">
        <v>1367</v>
      </c>
      <c r="L880" s="490" t="e">
        <v>#REF!</v>
      </c>
    </row>
    <row r="881" spans="1:12">
      <c r="A881" s="485" t="str">
        <v>0862</v>
      </c>
      <c r="B881" s="489">
        <v>201503388430</v>
      </c>
      <c r="C881" s="243" t="str">
        <v>JARDIM PAULISTA</v>
      </c>
      <c r="D881" s="243" t="e">
        <v>#REF!</v>
      </c>
      <c r="E881" s="243" t="str">
        <v>R</v>
      </c>
      <c r="F881" s="490">
        <v>1475.94</v>
      </c>
      <c r="G881" s="491" t="e">
        <v>#REF!</v>
      </c>
      <c r="H881" s="491" t="e">
        <v>#REF!</v>
      </c>
      <c r="I881" s="490">
        <v>2393020.88</v>
      </c>
      <c r="J881" s="492" t="str">
        <v>2019/09695-00</v>
      </c>
      <c r="K881" s="490">
        <v>1476.22</v>
      </c>
      <c r="L881" s="490" t="e">
        <v>#REF!</v>
      </c>
    </row>
    <row r="882" spans="1:12">
      <c r="A882" s="485" t="str">
        <v>0863</v>
      </c>
      <c r="B882" s="489">
        <v>201501244732</v>
      </c>
      <c r="C882" s="243" t="str">
        <v>MORUMBI</v>
      </c>
      <c r="D882" s="243" t="e">
        <v>#REF!</v>
      </c>
      <c r="E882" s="243" t="str">
        <v>R</v>
      </c>
      <c r="F882" s="490">
        <v>5820.12</v>
      </c>
      <c r="G882" s="491" t="e">
        <v>#REF!</v>
      </c>
      <c r="H882" s="491" t="e">
        <v>#REF!</v>
      </c>
      <c r="I882" s="490">
        <v>3288369.73</v>
      </c>
      <c r="J882" s="492" t="str">
        <v>2019/05218-00</v>
      </c>
      <c r="K882" s="490">
        <v>2053.6999999999998</v>
      </c>
      <c r="L882" s="490" t="e">
        <v>#REF!</v>
      </c>
    </row>
    <row r="883" spans="1:12">
      <c r="A883" s="485" t="str">
        <v>0864</v>
      </c>
      <c r="B883" s="489">
        <v>201701790080</v>
      </c>
      <c r="C883" s="243" t="str">
        <v>TUCURUVI</v>
      </c>
      <c r="D883" s="243" t="e">
        <v>#REF!</v>
      </c>
      <c r="E883" s="243" t="str">
        <v>R</v>
      </c>
      <c r="F883" s="490">
        <v>297.64</v>
      </c>
      <c r="G883" s="491" t="e">
        <v>#REF!</v>
      </c>
      <c r="H883" s="491" t="e">
        <v>#REF!</v>
      </c>
      <c r="I883" s="490">
        <v>47057.58</v>
      </c>
      <c r="J883" s="492" t="str">
        <v>2020/04019-00</v>
      </c>
      <c r="K883" s="490">
        <v>286.88</v>
      </c>
      <c r="L883" s="490" t="e">
        <v>#REF!</v>
      </c>
    </row>
    <row r="884" spans="1:12">
      <c r="A884" s="485" t="str">
        <v>0865</v>
      </c>
      <c r="B884" s="489">
        <v>201701316729</v>
      </c>
      <c r="C884" s="243" t="str">
        <v>PINHEIROS</v>
      </c>
      <c r="D884" s="243" t="e">
        <v>#REF!</v>
      </c>
      <c r="E884" s="243" t="str">
        <v>R</v>
      </c>
      <c r="F884" s="490">
        <v>2797.29</v>
      </c>
      <c r="G884" s="491" t="e">
        <v>#REF!</v>
      </c>
      <c r="H884" s="491" t="e">
        <v>#REF!</v>
      </c>
      <c r="I884" s="490">
        <v>2952831.47</v>
      </c>
      <c r="J884" s="492" t="str">
        <v>2019/02330-00</v>
      </c>
      <c r="K884" s="490">
        <v>1783.73</v>
      </c>
      <c r="L884" s="490" t="e">
        <v>#REF!</v>
      </c>
    </row>
    <row r="885" spans="1:12">
      <c r="A885" s="485" t="str">
        <v>0865</v>
      </c>
      <c r="B885" s="489">
        <v>201701316729</v>
      </c>
      <c r="C885" s="243" t="str">
        <v>PINHEIROS</v>
      </c>
      <c r="D885" s="243" t="e">
        <v>#REF!</v>
      </c>
      <c r="E885" s="243" t="str">
        <v>nR</v>
      </c>
      <c r="F885" s="490">
        <v>2102.31</v>
      </c>
      <c r="G885" s="491" t="e">
        <v>#REF!</v>
      </c>
      <c r="H885" s="491" t="e">
        <v>#REF!</v>
      </c>
      <c r="I885" s="490">
        <v>4121386.36</v>
      </c>
      <c r="J885" s="492" t="str">
        <v>2019/02330-00</v>
      </c>
      <c r="K885" s="490">
        <v>1783.73</v>
      </c>
      <c r="L885" s="490" t="e">
        <v>#REF!</v>
      </c>
    </row>
    <row r="886" spans="1:12">
      <c r="A886" s="485" t="str">
        <v>0866</v>
      </c>
      <c r="B886" s="489">
        <v>201602796200</v>
      </c>
      <c r="C886" s="243" t="str">
        <v>BELA VISTA</v>
      </c>
      <c r="D886" s="243" t="e">
        <v>#REF!</v>
      </c>
      <c r="E886" s="243" t="str">
        <v>R</v>
      </c>
      <c r="F886" s="490">
        <v>102.61</v>
      </c>
      <c r="G886" s="491" t="e">
        <v>#REF!</v>
      </c>
      <c r="H886" s="491" t="e">
        <v>#REF!</v>
      </c>
      <c r="I886" s="490">
        <v>3413864.02</v>
      </c>
      <c r="J886" s="492" t="str">
        <v>2019/08328-01</v>
      </c>
      <c r="K886" s="490">
        <v>549.1</v>
      </c>
      <c r="L886" s="490" t="e">
        <v>#REF!</v>
      </c>
    </row>
    <row r="887" spans="1:12">
      <c r="A887" s="485" t="str">
        <v>0866</v>
      </c>
      <c r="B887" s="489">
        <v>201602796200</v>
      </c>
      <c r="C887" s="243" t="str">
        <v>BELA VISTA</v>
      </c>
      <c r="D887" s="243" t="e">
        <v>#REF!</v>
      </c>
      <c r="E887" s="243" t="str">
        <v>nR</v>
      </c>
      <c r="F887" s="490">
        <v>1483.41</v>
      </c>
      <c r="G887" s="491" t="e">
        <v>#REF!</v>
      </c>
      <c r="H887" s="491" t="e">
        <v>#REF!</v>
      </c>
      <c r="I887" s="490">
        <v>3413864.02</v>
      </c>
      <c r="J887" s="492" t="str">
        <v>2019/08328-01</v>
      </c>
      <c r="K887" s="490">
        <v>549.1</v>
      </c>
      <c r="L887" s="490" t="e">
        <v>#REF!</v>
      </c>
    </row>
    <row r="888" spans="1:12">
      <c r="A888" s="485" t="str">
        <v>0867</v>
      </c>
      <c r="B888" s="489">
        <v>201800764630</v>
      </c>
      <c r="C888" s="243" t="str">
        <v>TATUAPÉ</v>
      </c>
      <c r="D888" s="243" t="e">
        <v>#REF!</v>
      </c>
      <c r="E888" s="243" t="str">
        <v>R</v>
      </c>
      <c r="F888" s="490">
        <v>6015.3</v>
      </c>
      <c r="G888" s="491" t="e">
        <v>#REF!</v>
      </c>
      <c r="H888" s="491" t="e">
        <v>#REF!</v>
      </c>
      <c r="I888" s="490">
        <v>846062.87</v>
      </c>
      <c r="J888" s="492" t="str">
        <v>2019/06556-00</v>
      </c>
      <c r="K888" s="490">
        <v>2096.34</v>
      </c>
      <c r="L888" s="490" t="e">
        <v>#REF!</v>
      </c>
    </row>
    <row r="889" spans="1:12">
      <c r="A889" s="485" t="str">
        <v>0868</v>
      </c>
      <c r="B889" s="489">
        <v>201302226424</v>
      </c>
      <c r="C889" s="243" t="str">
        <v>BELÉM</v>
      </c>
      <c r="D889" s="243" t="e">
        <v>#REF!</v>
      </c>
      <c r="E889" s="243" t="str">
        <v>R</v>
      </c>
      <c r="F889" s="490">
        <v>10457.6</v>
      </c>
      <c r="G889" s="491" t="e">
        <v>#REF!</v>
      </c>
      <c r="H889" s="491" t="e">
        <v>#REF!</v>
      </c>
      <c r="I889" s="490">
        <v>622590.6</v>
      </c>
      <c r="J889" s="492" t="str">
        <v>2019/12385-03</v>
      </c>
      <c r="K889" s="490">
        <v>2632.68</v>
      </c>
      <c r="L889" s="490" t="e">
        <v>#REF!</v>
      </c>
    </row>
    <row r="890" spans="1:12">
      <c r="A890" s="485" t="str">
        <v>0869</v>
      </c>
      <c r="B890" s="489">
        <v>201800433820</v>
      </c>
      <c r="C890" s="243" t="str">
        <v>VILA MARIANA</v>
      </c>
      <c r="D890" s="243" t="e">
        <v>#REF!</v>
      </c>
      <c r="E890" s="243" t="str">
        <v>R</v>
      </c>
      <c r="F890" s="490">
        <v>6238.44</v>
      </c>
      <c r="G890" s="491" t="e">
        <v>#REF!</v>
      </c>
      <c r="H890" s="491" t="e">
        <v>#REF!</v>
      </c>
      <c r="I890" s="490">
        <v>0</v>
      </c>
      <c r="J890" s="492" t="str">
        <v>2019/14040-00</v>
      </c>
      <c r="K890" s="490">
        <v>2132.6999999999998</v>
      </c>
      <c r="L890" s="490" t="e">
        <v>#REF!</v>
      </c>
    </row>
    <row r="891" spans="1:12">
      <c r="A891" s="485" t="str">
        <v>0870</v>
      </c>
      <c r="B891" s="489" t="str">
        <v>1010.2019/0000253-9</v>
      </c>
      <c r="C891" s="243" t="str">
        <v>VILA MARIANA</v>
      </c>
      <c r="D891" s="243" t="e">
        <v>#REF!</v>
      </c>
      <c r="E891" s="243" t="str">
        <v>R</v>
      </c>
      <c r="F891" s="490">
        <v>2549.83</v>
      </c>
      <c r="G891" s="491" t="e">
        <v>#REF!</v>
      </c>
      <c r="H891" s="491" t="e">
        <v>#REF!</v>
      </c>
      <c r="I891" s="490">
        <v>1720185.93</v>
      </c>
      <c r="J891" s="492" t="str">
        <v>2020/03619-00</v>
      </c>
      <c r="K891" s="490">
        <v>2956.6</v>
      </c>
      <c r="L891" s="490" t="e">
        <v>#REF!</v>
      </c>
    </row>
    <row r="892" spans="1:12">
      <c r="A892" s="485" t="str">
        <v>0871</v>
      </c>
      <c r="B892" s="489" t="str">
        <v>2014-0.264.109-1</v>
      </c>
      <c r="C892" s="243" t="str">
        <v>FREGUESIA DO Ó</v>
      </c>
      <c r="D892" s="243" t="e">
        <v>#REF!</v>
      </c>
      <c r="E892" s="243" t="str">
        <v>nR</v>
      </c>
      <c r="F892" s="490">
        <v>16.82</v>
      </c>
      <c r="G892" s="491" t="e">
        <v>#REF!</v>
      </c>
      <c r="H892" s="491" t="e">
        <v>#REF!</v>
      </c>
      <c r="I892" s="490">
        <v>6094.23</v>
      </c>
      <c r="J892" s="492" t="str">
        <v>2020/64983-00</v>
      </c>
      <c r="K892" s="490">
        <v>302</v>
      </c>
      <c r="L892" s="490" t="e">
        <v>#REF!</v>
      </c>
    </row>
    <row r="893" spans="1:12">
      <c r="A893" s="485" t="str">
        <v>0872</v>
      </c>
      <c r="B893" s="489" t="str">
        <v>2017-0.145.787-0</v>
      </c>
      <c r="C893" s="243" t="str">
        <v>CANGAÍBA</v>
      </c>
      <c r="D893" s="243" t="e">
        <v>#REF!</v>
      </c>
      <c r="E893" s="243" t="str">
        <v>nR</v>
      </c>
      <c r="F893" s="490">
        <v>298.25</v>
      </c>
      <c r="G893" s="491" t="e">
        <v>#REF!</v>
      </c>
      <c r="H893" s="491" t="e">
        <v>#REF!</v>
      </c>
      <c r="I893" s="490">
        <v>0</v>
      </c>
      <c r="J893" s="492" t="str">
        <v>2020/65327-00</v>
      </c>
      <c r="K893" s="490">
        <v>390.5</v>
      </c>
      <c r="L893" s="490" t="e">
        <v>#REF!</v>
      </c>
    </row>
    <row r="894" spans="1:12">
      <c r="A894" s="485" t="str">
        <v>0873</v>
      </c>
      <c r="B894" s="489" t="str">
        <v>2019-0.021.039-4</v>
      </c>
      <c r="C894" s="243" t="str">
        <v>VILA JACUÍ</v>
      </c>
      <c r="D894" s="243" t="e">
        <v>#REF!</v>
      </c>
      <c r="E894" s="243" t="str">
        <v>R/nR</v>
      </c>
      <c r="F894" s="490">
        <v>48.86</v>
      </c>
      <c r="G894" s="491" t="e">
        <v>#REF!</v>
      </c>
      <c r="H894" s="491" t="e">
        <v>#REF!</v>
      </c>
      <c r="I894" s="490">
        <v>0</v>
      </c>
      <c r="J894" s="492" t="str">
        <v>2020/65058-00</v>
      </c>
      <c r="K894" s="490">
        <v>156.94</v>
      </c>
      <c r="L894" s="490" t="e">
        <v>#REF!</v>
      </c>
    </row>
    <row r="895" spans="1:12">
      <c r="A895" s="485" t="str">
        <v>0874</v>
      </c>
      <c r="B895" s="489" t="str">
        <v>2019-0.039.307-3</v>
      </c>
      <c r="C895" s="243" t="str">
        <v>SAÚDE</v>
      </c>
      <c r="D895" s="243" t="e">
        <v>#REF!</v>
      </c>
      <c r="E895" s="243" t="str">
        <v>R</v>
      </c>
      <c r="F895" s="490">
        <v>3937.96</v>
      </c>
      <c r="G895" s="491" t="e">
        <v>#REF!</v>
      </c>
      <c r="H895" s="491" t="e">
        <v>#REF!</v>
      </c>
      <c r="I895" s="490">
        <v>2197332.91</v>
      </c>
      <c r="J895" s="492" t="str">
        <v>2019/17817-00</v>
      </c>
      <c r="K895" s="490">
        <v>1560.33</v>
      </c>
      <c r="L895" s="490" t="e">
        <v>#REF!</v>
      </c>
    </row>
    <row r="896" spans="1:12">
      <c r="A896" s="485" t="str">
        <v>0875</v>
      </c>
      <c r="B896" s="489" t="str">
        <v>2018-0.127.127-1</v>
      </c>
      <c r="C896" s="243" t="str">
        <v>SANTO AMARO</v>
      </c>
      <c r="D896" s="243" t="e">
        <v>#REF!</v>
      </c>
      <c r="E896" s="243" t="str">
        <v>R</v>
      </c>
      <c r="F896" s="490">
        <v>7510.48</v>
      </c>
      <c r="G896" s="491" t="e">
        <v>#REF!</v>
      </c>
      <c r="H896" s="491" t="e">
        <v>#REF!</v>
      </c>
      <c r="I896" s="490">
        <v>2947752.5</v>
      </c>
      <c r="J896" s="492" t="str">
        <v>2019/11661-01</v>
      </c>
      <c r="K896" s="490">
        <v>2748.35</v>
      </c>
      <c r="L896" s="490" t="e">
        <v>#REF!</v>
      </c>
    </row>
    <row r="897" spans="1:12">
      <c r="A897" s="485" t="str">
        <v>0876</v>
      </c>
      <c r="B897" s="489">
        <v>201800140076</v>
      </c>
      <c r="C897" s="243" t="str">
        <v>CAMPO BELO</v>
      </c>
      <c r="D897" s="243" t="e">
        <v>#REF!</v>
      </c>
      <c r="E897" s="243" t="str">
        <v>nR</v>
      </c>
      <c r="F897" s="490">
        <v>280.45999999999998</v>
      </c>
      <c r="G897" s="491" t="e">
        <v>#REF!</v>
      </c>
      <c r="H897" s="491" t="e">
        <v>#REF!</v>
      </c>
      <c r="I897" s="490">
        <v>464351.34</v>
      </c>
      <c r="J897" s="492" t="str">
        <v>2020/04551-00</v>
      </c>
      <c r="K897" s="490">
        <v>720</v>
      </c>
      <c r="L897" s="490" t="e">
        <v>#REF!</v>
      </c>
    </row>
    <row r="898" spans="1:12">
      <c r="A898" s="485" t="str">
        <v>0877</v>
      </c>
      <c r="B898" s="489" t="str">
        <v>1010.2019/0002512-1</v>
      </c>
      <c r="C898" s="243" t="str">
        <v>MOEMA</v>
      </c>
      <c r="D898" s="243" t="e">
        <v>#REF!</v>
      </c>
      <c r="E898" s="243" t="str">
        <v>R</v>
      </c>
      <c r="F898" s="490">
        <v>1294.5899999999999</v>
      </c>
      <c r="G898" s="491" t="e">
        <v>#REF!</v>
      </c>
      <c r="H898" s="491" t="e">
        <v>#REF!</v>
      </c>
      <c r="I898" s="490">
        <v>0</v>
      </c>
      <c r="J898" s="492" t="str">
        <v>2020/07610-00</v>
      </c>
      <c r="K898" s="490">
        <v>1300</v>
      </c>
      <c r="L898" s="490" t="e">
        <v>#REF!</v>
      </c>
    </row>
    <row r="899" spans="1:12">
      <c r="A899" s="485" t="str">
        <v>0878</v>
      </c>
      <c r="B899" s="489">
        <v>201800872832</v>
      </c>
      <c r="C899" s="243" t="str">
        <v>SÃO DOMINGOS</v>
      </c>
      <c r="D899" s="243" t="e">
        <v>#REF!</v>
      </c>
      <c r="E899" s="243" t="str">
        <v>R</v>
      </c>
      <c r="F899" s="490">
        <v>20.47</v>
      </c>
      <c r="G899" s="491" t="e">
        <v>#REF!</v>
      </c>
      <c r="H899" s="491" t="e">
        <v>#REF!</v>
      </c>
      <c r="I899" s="490">
        <v>0</v>
      </c>
      <c r="J899" s="492" t="str">
        <v>2021/04000-00</v>
      </c>
      <c r="K899" s="490">
        <v>273</v>
      </c>
      <c r="L899" s="490" t="e">
        <v>#REF!</v>
      </c>
    </row>
    <row r="900" spans="1:12">
      <c r="A900" s="485" t="str">
        <v>0878</v>
      </c>
      <c r="B900" s="489">
        <v>201800872832</v>
      </c>
      <c r="C900" s="243" t="str">
        <v>SÃO DOMINGOS</v>
      </c>
      <c r="D900" s="243" t="e">
        <v>#REF!</v>
      </c>
      <c r="E900" s="243" t="str">
        <v>nR</v>
      </c>
      <c r="F900" s="490">
        <v>29.88</v>
      </c>
      <c r="G900" s="491" t="e">
        <v>#REF!</v>
      </c>
      <c r="H900" s="491" t="e">
        <v>#REF!</v>
      </c>
      <c r="I900" s="490">
        <v>12866.15</v>
      </c>
      <c r="J900" s="492" t="str">
        <v>2021/04000-00</v>
      </c>
      <c r="K900" s="490">
        <v>273</v>
      </c>
      <c r="L900" s="490" t="e">
        <v>#REF!</v>
      </c>
    </row>
    <row r="901" spans="1:12">
      <c r="A901" s="485" t="str">
        <v>0879</v>
      </c>
      <c r="B901" s="489">
        <v>201801180640</v>
      </c>
      <c r="C901" s="243" t="str">
        <v>JARDIM PAULISTA</v>
      </c>
      <c r="D901" s="243" t="e">
        <v>#REF!</v>
      </c>
      <c r="E901" s="243" t="str">
        <v>R</v>
      </c>
      <c r="F901" s="490">
        <v>7057.78</v>
      </c>
      <c r="G901" s="491" t="e">
        <v>#REF!</v>
      </c>
      <c r="H901" s="491" t="e">
        <v>#REF!</v>
      </c>
      <c r="I901" s="490">
        <v>6845184.0300000003</v>
      </c>
      <c r="J901" s="492" t="str">
        <v>2019/18588-00</v>
      </c>
      <c r="K901" s="490">
        <v>2445.5</v>
      </c>
      <c r="L901" s="490" t="e">
        <v>#REF!</v>
      </c>
    </row>
    <row r="902" spans="1:12">
      <c r="A902" s="485" t="str">
        <v>0880</v>
      </c>
      <c r="B902" s="489" t="str">
        <v>6023.2019/0002588-6</v>
      </c>
      <c r="C902" s="243" t="str">
        <v>JARDIM PAULISTA</v>
      </c>
      <c r="D902" s="243" t="e">
        <v>#REF!</v>
      </c>
      <c r="E902" s="243" t="str">
        <v>R</v>
      </c>
      <c r="F902" s="490">
        <v>2437.19</v>
      </c>
      <c r="G902" s="491" t="e">
        <v>#REF!</v>
      </c>
      <c r="H902" s="491" t="e">
        <v>#REF!</v>
      </c>
      <c r="I902" s="490">
        <v>3580377.92</v>
      </c>
      <c r="J902" s="492" t="str">
        <v>2019/18611-00</v>
      </c>
      <c r="K902" s="490">
        <v>922.18</v>
      </c>
      <c r="L902" s="490" t="e">
        <v>#REF!</v>
      </c>
    </row>
    <row r="903" spans="1:12">
      <c r="A903" s="485" t="str">
        <v>0881</v>
      </c>
      <c r="B903" s="489">
        <v>202000033624</v>
      </c>
      <c r="C903" s="243" t="str">
        <v>ITAIM BIBI</v>
      </c>
      <c r="D903" s="243" t="e">
        <v>#REF!</v>
      </c>
      <c r="E903" s="243" t="str">
        <v>R</v>
      </c>
      <c r="F903" s="490">
        <v>4202.13</v>
      </c>
      <c r="G903" s="491" t="e">
        <v>#REF!</v>
      </c>
      <c r="H903" s="491" t="e">
        <v>#REF!</v>
      </c>
      <c r="I903" s="490">
        <v>2369355.9300000002</v>
      </c>
      <c r="J903" s="492" t="str">
        <v>2021/01283-00</v>
      </c>
      <c r="K903" s="490">
        <v>1700</v>
      </c>
      <c r="L903" s="490" t="e">
        <v>#REF!</v>
      </c>
    </row>
    <row r="904" spans="1:12">
      <c r="A904" s="485" t="str">
        <v>0882</v>
      </c>
      <c r="B904" s="489" t="str">
        <v>2015-0.227.865-7</v>
      </c>
      <c r="C904" s="243" t="str">
        <v>SANTANA</v>
      </c>
      <c r="D904" s="243" t="e">
        <v>#REF!</v>
      </c>
      <c r="E904" s="243" t="str">
        <v>R</v>
      </c>
      <c r="F904" s="490">
        <v>4725.54</v>
      </c>
      <c r="G904" s="491" t="e">
        <v>#REF!</v>
      </c>
      <c r="H904" s="491" t="e">
        <v>#REF!</v>
      </c>
      <c r="I904" s="490">
        <v>1224859.97</v>
      </c>
      <c r="J904" s="492" t="str">
        <v>2017/02735-02</v>
      </c>
      <c r="K904" s="490">
        <v>1644.06</v>
      </c>
      <c r="L904" s="490" t="e">
        <v>#REF!</v>
      </c>
    </row>
    <row r="905" spans="1:12">
      <c r="A905" s="485" t="str">
        <v>0883</v>
      </c>
      <c r="B905" s="489">
        <v>201900302620</v>
      </c>
      <c r="C905" s="243" t="str">
        <v>JARDIM PAULISTA</v>
      </c>
      <c r="D905" s="243" t="e">
        <v>#REF!</v>
      </c>
      <c r="E905" s="243" t="str">
        <v>R</v>
      </c>
      <c r="F905" s="490">
        <v>5410.18</v>
      </c>
      <c r="G905" s="491" t="e">
        <v>#REF!</v>
      </c>
      <c r="H905" s="491" t="e">
        <v>#REF!</v>
      </c>
      <c r="I905" s="490">
        <v>4764867.7</v>
      </c>
      <c r="J905" s="492" t="str">
        <v>2019/18619-00</v>
      </c>
      <c r="K905" s="490">
        <v>1996.87</v>
      </c>
      <c r="L905" s="490" t="e">
        <v>#REF!</v>
      </c>
    </row>
    <row r="906" spans="1:12">
      <c r="A906" s="485" t="str">
        <v>0884</v>
      </c>
      <c r="B906" s="489">
        <v>201801266324</v>
      </c>
      <c r="C906" s="243" t="str">
        <v>PINHEIROS</v>
      </c>
      <c r="D906" s="243" t="e">
        <v>#REF!</v>
      </c>
      <c r="E906" s="243" t="str">
        <v>nR</v>
      </c>
      <c r="F906" s="490">
        <v>2294.0100000000002</v>
      </c>
      <c r="G906" s="491" t="e">
        <v>#REF!</v>
      </c>
      <c r="H906" s="491" t="e">
        <v>#REF!</v>
      </c>
      <c r="I906" s="490">
        <v>5327813</v>
      </c>
      <c r="J906" s="492" t="str">
        <v>2020/06737-00</v>
      </c>
      <c r="K906" s="490">
        <v>764.67</v>
      </c>
      <c r="L906" s="490" t="e">
        <v>#REF!</v>
      </c>
    </row>
    <row r="907" spans="1:12">
      <c r="A907" s="485" t="str">
        <v>0885</v>
      </c>
      <c r="B907" s="489">
        <v>201502765744</v>
      </c>
      <c r="C907" s="243" t="str">
        <v>MOEMA</v>
      </c>
      <c r="D907" s="243" t="e">
        <v>#REF!</v>
      </c>
      <c r="E907" s="243" t="str">
        <v>nR</v>
      </c>
      <c r="F907" s="490">
        <v>523.37</v>
      </c>
      <c r="G907" s="491" t="e">
        <v>#REF!</v>
      </c>
      <c r="H907" s="491" t="e">
        <v>#REF!</v>
      </c>
      <c r="I907" s="490">
        <v>1578536.21</v>
      </c>
      <c r="J907" s="492" t="str">
        <v>2020/01880-00</v>
      </c>
      <c r="K907" s="490">
        <v>1420.68</v>
      </c>
      <c r="L907" s="490" t="e">
        <v>#REF!</v>
      </c>
    </row>
    <row r="908" spans="1:12">
      <c r="A908" s="485" t="str">
        <v>0886</v>
      </c>
      <c r="B908" s="489" t="str">
        <v>6068.2020/0001781-3</v>
      </c>
      <c r="C908" s="243" t="str">
        <v>BUTANTÃ</v>
      </c>
      <c r="D908" s="243" t="e">
        <v>#REF!</v>
      </c>
      <c r="E908" s="243" t="str">
        <v>R</v>
      </c>
      <c r="F908" s="490">
        <v>3985.42</v>
      </c>
      <c r="G908" s="491" t="e">
        <v>#REF!</v>
      </c>
      <c r="H908" s="491" t="e">
        <v>#REF!</v>
      </c>
      <c r="I908" s="490">
        <v>325801.06</v>
      </c>
      <c r="J908" s="492" t="str">
        <v>2021/01338-00</v>
      </c>
      <c r="K908" s="490">
        <v>996.5</v>
      </c>
      <c r="L908" s="490" t="e">
        <v>#REF!</v>
      </c>
    </row>
    <row r="909" spans="1:12">
      <c r="A909" s="485" t="str">
        <v>0887</v>
      </c>
      <c r="B909" s="489" t="str">
        <v>2019-0.033.467-0</v>
      </c>
      <c r="C909" s="243" t="str">
        <v>PERDIZES</v>
      </c>
      <c r="D909" s="243" t="e">
        <v>#REF!</v>
      </c>
      <c r="E909" s="243" t="str">
        <v>R</v>
      </c>
      <c r="F909" s="490">
        <v>3932.5</v>
      </c>
      <c r="G909" s="491" t="e">
        <v>#REF!</v>
      </c>
      <c r="H909" s="491" t="e">
        <v>#REF!</v>
      </c>
      <c r="I909" s="490">
        <v>4105911.37</v>
      </c>
      <c r="J909" s="492" t="str">
        <v>2019/15970-00</v>
      </c>
      <c r="K909" s="490">
        <v>1386.2</v>
      </c>
      <c r="L909" s="490" t="e">
        <v>#REF!</v>
      </c>
    </row>
    <row r="910" spans="1:12">
      <c r="A910" s="485" t="str">
        <v>0888</v>
      </c>
      <c r="B910" s="489" t="str">
        <v>2019-0.033.955-9</v>
      </c>
      <c r="C910" s="243" t="str">
        <v>CASA VERDE</v>
      </c>
      <c r="D910" s="243" t="e">
        <v>#REF!</v>
      </c>
      <c r="E910" s="243" t="str">
        <v>R</v>
      </c>
      <c r="F910" s="490">
        <v>275.10000000000002</v>
      </c>
      <c r="G910" s="491" t="e">
        <v>#REF!</v>
      </c>
      <c r="H910" s="491" t="e">
        <v>#REF!</v>
      </c>
      <c r="I910" s="490">
        <v>33550.089999999997</v>
      </c>
      <c r="J910" s="492" t="str">
        <v>2019/20727-00</v>
      </c>
      <c r="K910" s="490">
        <v>320</v>
      </c>
      <c r="L910" s="490" t="e">
        <v>#REF!</v>
      </c>
    </row>
    <row r="911" spans="1:12">
      <c r="A911" s="485" t="str">
        <v>0889</v>
      </c>
      <c r="B911" s="489" t="str">
        <v>2018-0.111.418-4</v>
      </c>
      <c r="C911" s="243" t="str">
        <v>MOEMA</v>
      </c>
      <c r="D911" s="243" t="e">
        <v>#REF!</v>
      </c>
      <c r="E911" s="243" t="str">
        <v>R</v>
      </c>
      <c r="F911" s="490">
        <v>6178.11</v>
      </c>
      <c r="G911" s="491" t="e">
        <v>#REF!</v>
      </c>
      <c r="H911" s="491" t="e">
        <v>#REF!</v>
      </c>
      <c r="I911" s="490">
        <v>5700943.8700000001</v>
      </c>
      <c r="J911" s="492" t="str">
        <v>2019/04361-00</v>
      </c>
      <c r="K911" s="490">
        <v>2150</v>
      </c>
      <c r="L911" s="490" t="e">
        <v>#REF!</v>
      </c>
    </row>
    <row r="912" spans="1:12">
      <c r="A912" s="485" t="str">
        <v>0890</v>
      </c>
      <c r="B912" s="489" t="str">
        <v>2018-0.015.941-9</v>
      </c>
      <c r="C912" s="243" t="str">
        <v>VILA MARIANA</v>
      </c>
      <c r="D912" s="243" t="e">
        <v>#REF!</v>
      </c>
      <c r="E912" s="243" t="str">
        <v>R</v>
      </c>
      <c r="F912" s="490">
        <v>798.25</v>
      </c>
      <c r="G912" s="491" t="e">
        <v>#REF!</v>
      </c>
      <c r="H912" s="491" t="e">
        <v>#REF!</v>
      </c>
      <c r="I912" s="490">
        <v>314688.83</v>
      </c>
      <c r="J912" s="492" t="str">
        <v>2020/01516-00</v>
      </c>
      <c r="K912" s="490">
        <v>539.02</v>
      </c>
      <c r="L912" s="490" t="e">
        <v>#REF!</v>
      </c>
    </row>
    <row r="913" spans="1:12">
      <c r="A913" s="485" t="str">
        <v>0891</v>
      </c>
      <c r="B913" s="489" t="str">
        <v>6068.2019/0001194-5</v>
      </c>
      <c r="C913" s="243" t="str">
        <v>MOEMA</v>
      </c>
      <c r="D913" s="243" t="e">
        <v>#REF!</v>
      </c>
      <c r="E913" s="243" t="str">
        <v>R</v>
      </c>
      <c r="F913" s="490">
        <v>1628</v>
      </c>
      <c r="G913" s="491" t="e">
        <v>#REF!</v>
      </c>
      <c r="H913" s="491" t="e">
        <v>#REF!</v>
      </c>
      <c r="I913" s="490">
        <v>577589.85</v>
      </c>
      <c r="J913" s="492" t="str">
        <v>2019/18388-00</v>
      </c>
      <c r="K913" s="490">
        <v>450</v>
      </c>
      <c r="L913" s="490" t="e">
        <v>#REF!</v>
      </c>
    </row>
    <row r="914" spans="1:12">
      <c r="A914" s="485" t="str">
        <v>0892</v>
      </c>
      <c r="B914" s="489" t="str">
        <v>2018-0.096.860-0</v>
      </c>
      <c r="C914" s="243" t="str">
        <v>PENHA</v>
      </c>
      <c r="D914" s="243" t="e">
        <v>#REF!</v>
      </c>
      <c r="E914" s="243" t="str">
        <v>R</v>
      </c>
      <c r="F914" s="490">
        <v>123.51</v>
      </c>
      <c r="G914" s="491" t="e">
        <v>#REF!</v>
      </c>
      <c r="H914" s="491" t="e">
        <v>#REF!</v>
      </c>
      <c r="I914" s="490">
        <v>11543.38</v>
      </c>
      <c r="J914" s="492" t="str">
        <v>2020/07170-00</v>
      </c>
      <c r="K914" s="490">
        <v>393.8</v>
      </c>
      <c r="L914" s="490" t="e">
        <v>#REF!</v>
      </c>
    </row>
    <row r="915" spans="1:12">
      <c r="A915" s="485" t="str">
        <v>0893</v>
      </c>
      <c r="B915" s="489" t="str">
        <v>2019-0.036.936-9</v>
      </c>
      <c r="C915" s="243" t="str">
        <v>JABAQUARA</v>
      </c>
      <c r="D915" s="243" t="e">
        <v>#REF!</v>
      </c>
      <c r="E915" s="243" t="str">
        <v>R</v>
      </c>
      <c r="F915" s="490">
        <v>101.77</v>
      </c>
      <c r="G915" s="491" t="e">
        <v>#REF!</v>
      </c>
      <c r="H915" s="491" t="e">
        <v>#REF!</v>
      </c>
      <c r="I915" s="490">
        <v>55375.56</v>
      </c>
      <c r="J915" s="492" t="str">
        <v>2020/07093-00</v>
      </c>
      <c r="K915" s="490">
        <v>176</v>
      </c>
      <c r="L915" s="490" t="e">
        <v>#REF!</v>
      </c>
    </row>
    <row r="916" spans="1:12">
      <c r="A916" s="485" t="str">
        <v>0894</v>
      </c>
      <c r="B916" s="489" t="str">
        <v>2019-0.034.669-5</v>
      </c>
      <c r="C916" s="243" t="str">
        <v>VILA MARIANA</v>
      </c>
      <c r="D916" s="243" t="e">
        <v>#REF!</v>
      </c>
      <c r="E916" s="243" t="str">
        <v>R</v>
      </c>
      <c r="F916" s="490">
        <v>900</v>
      </c>
      <c r="G916" s="491" t="e">
        <v>#REF!</v>
      </c>
      <c r="H916" s="491" t="e">
        <v>#REF!</v>
      </c>
      <c r="I916" s="490">
        <v>9121.77</v>
      </c>
      <c r="J916" s="492" t="str">
        <v>2019/00208-02</v>
      </c>
      <c r="K916" s="490">
        <v>300</v>
      </c>
      <c r="L916" s="490" t="e">
        <v>#REF!</v>
      </c>
    </row>
    <row r="917" spans="1:12">
      <c r="A917" s="485" t="str">
        <v>0895</v>
      </c>
      <c r="B917" s="489" t="str">
        <v>2019-0.018.492-0</v>
      </c>
      <c r="C917" s="243" t="str">
        <v>JARDIM PAULISTA</v>
      </c>
      <c r="D917" s="243" t="e">
        <v>#REF!</v>
      </c>
      <c r="E917" s="243" t="str">
        <v>nR</v>
      </c>
      <c r="F917" s="490">
        <v>8.41</v>
      </c>
      <c r="G917" s="491" t="e">
        <v>#REF!</v>
      </c>
      <c r="H917" s="491" t="e">
        <v>#REF!</v>
      </c>
      <c r="I917" s="490">
        <v>42740.45</v>
      </c>
      <c r="J917" s="492" t="str">
        <v>2020/65668-00</v>
      </c>
      <c r="K917" s="490">
        <v>110.21</v>
      </c>
      <c r="L917" s="490" t="e">
        <v>#REF!</v>
      </c>
    </row>
    <row r="918" spans="1:12">
      <c r="A918" s="485" t="str">
        <v>0896</v>
      </c>
      <c r="B918" s="489" t="str">
        <v>2019-0.034.498-6</v>
      </c>
      <c r="C918" s="243" t="str">
        <v>CARRÃO</v>
      </c>
      <c r="D918" s="243" t="e">
        <v>#REF!</v>
      </c>
      <c r="E918" s="243" t="str">
        <v>nR</v>
      </c>
      <c r="F918" s="490">
        <v>32.58</v>
      </c>
      <c r="G918" s="491" t="e">
        <v>#REF!</v>
      </c>
      <c r="H918" s="491" t="e">
        <v>#REF!</v>
      </c>
      <c r="I918" s="490">
        <v>29506.85</v>
      </c>
      <c r="J918" s="492" t="str">
        <v>2020/65596-00</v>
      </c>
      <c r="K918" s="490">
        <v>704.11</v>
      </c>
      <c r="L918" s="490" t="e">
        <v>#REF!</v>
      </c>
    </row>
    <row r="919" spans="1:12">
      <c r="A919" s="485" t="str">
        <v>0897</v>
      </c>
      <c r="B919" s="489" t="str">
        <v>2019-0.046.819-7</v>
      </c>
      <c r="C919" s="243" t="str">
        <v>SANTO AMARO</v>
      </c>
      <c r="D919" s="243" t="e">
        <v>#REF!</v>
      </c>
      <c r="E919" s="243" t="str">
        <v>nR</v>
      </c>
      <c r="F919" s="490">
        <v>33.119999999999997</v>
      </c>
      <c r="G919" s="491" t="e">
        <v>#REF!</v>
      </c>
      <c r="H919" s="491" t="e">
        <v>#REF!</v>
      </c>
      <c r="I919" s="490">
        <v>64322.47</v>
      </c>
      <c r="J919" s="492" t="str">
        <v>2020/65814-00</v>
      </c>
      <c r="K919" s="490">
        <v>196.1</v>
      </c>
      <c r="L919" s="490" t="e">
        <v>#REF!</v>
      </c>
    </row>
    <row r="920" spans="1:12">
      <c r="A920" s="485" t="str">
        <v>0898</v>
      </c>
      <c r="B920" s="489" t="str">
        <v>2020-0.004.255-0</v>
      </c>
      <c r="C920" s="243" t="str">
        <v>VILA FORMOSA</v>
      </c>
      <c r="D920" s="243" t="e">
        <v>#REF!</v>
      </c>
      <c r="E920" s="243" t="str">
        <v>R</v>
      </c>
      <c r="F920" s="490">
        <v>10.65</v>
      </c>
      <c r="G920" s="491" t="e">
        <v>#REF!</v>
      </c>
      <c r="H920" s="491" t="e">
        <v>#REF!</v>
      </c>
      <c r="I920" s="490">
        <v>6442</v>
      </c>
      <c r="J920" s="492" t="str">
        <v>2020/65529-00</v>
      </c>
      <c r="K920" s="490">
        <v>200</v>
      </c>
      <c r="L920" s="490" t="e">
        <v>#REF!</v>
      </c>
    </row>
    <row r="921" spans="1:12">
      <c r="A921" s="485" t="str">
        <v>0899</v>
      </c>
      <c r="B921" s="489" t="str">
        <v>1010.2019/0002418-4</v>
      </c>
      <c r="C921" s="243" t="str">
        <v>PINHEIROS</v>
      </c>
      <c r="D921" s="243" t="e">
        <v>#REF!</v>
      </c>
      <c r="E921" s="243" t="str">
        <v>nR</v>
      </c>
      <c r="F921" s="490">
        <v>4464.63</v>
      </c>
      <c r="G921" s="491" t="e">
        <v>#REF!</v>
      </c>
      <c r="H921" s="491" t="e">
        <v>#REF!</v>
      </c>
      <c r="I921" s="490">
        <v>9470195.3599999994</v>
      </c>
      <c r="J921" s="492" t="str">
        <v>2020/08909-00</v>
      </c>
      <c r="K921" s="490">
        <v>1710.8</v>
      </c>
      <c r="L921" s="490" t="e">
        <v>#REF!</v>
      </c>
    </row>
    <row r="922" spans="1:12">
      <c r="A922" s="485" t="str">
        <v>0900</v>
      </c>
      <c r="B922" s="489" t="str">
        <v>1010.2019/0001598-3</v>
      </c>
      <c r="C922" s="243" t="str">
        <v>PERDIZES</v>
      </c>
      <c r="D922" s="243" t="e">
        <v>#REF!</v>
      </c>
      <c r="E922" s="243" t="str">
        <v>R</v>
      </c>
      <c r="F922" s="490">
        <v>3060.83</v>
      </c>
      <c r="G922" s="491" t="e">
        <v>#REF!</v>
      </c>
      <c r="H922" s="491" t="e">
        <v>#REF!</v>
      </c>
      <c r="I922" s="490">
        <v>2487050.09</v>
      </c>
      <c r="J922" s="492" t="str">
        <v>2020/04890-00</v>
      </c>
      <c r="K922" s="490">
        <v>1080</v>
      </c>
      <c r="L922" s="490" t="e">
        <v>#REF!</v>
      </c>
    </row>
    <row r="923" spans="1:12">
      <c r="A923" s="485" t="str">
        <v>0901</v>
      </c>
      <c r="B923" s="489" t="str">
        <v>2017-0.172.826-1</v>
      </c>
      <c r="C923" s="243" t="str">
        <v>ÁGUA RASA</v>
      </c>
      <c r="D923" s="243" t="e">
        <v>#REF!</v>
      </c>
      <c r="E923" s="243" t="str">
        <v>R</v>
      </c>
      <c r="F923" s="490">
        <v>58.56</v>
      </c>
      <c r="G923" s="491" t="e">
        <v>#REF!</v>
      </c>
      <c r="H923" s="491" t="e">
        <v>#REF!</v>
      </c>
      <c r="I923" s="490">
        <v>30278.39</v>
      </c>
      <c r="J923" s="492" t="str">
        <v>2020/07309-00</v>
      </c>
      <c r="K923" s="490">
        <v>500</v>
      </c>
      <c r="L923" s="490" t="e">
        <v>#REF!</v>
      </c>
    </row>
    <row r="924" spans="1:12">
      <c r="A924" s="485" t="str">
        <v>0902</v>
      </c>
      <c r="B924" s="489" t="str">
        <v>2019-0.014.160-0</v>
      </c>
      <c r="C924" s="243" t="str">
        <v>PENHA</v>
      </c>
      <c r="D924" s="243" t="e">
        <v>#REF!</v>
      </c>
      <c r="E924" s="243" t="str">
        <v>R</v>
      </c>
      <c r="F924" s="490">
        <v>5.88</v>
      </c>
      <c r="G924" s="491" t="e">
        <v>#REF!</v>
      </c>
      <c r="H924" s="491" t="e">
        <v>#REF!</v>
      </c>
      <c r="I924" s="490">
        <v>1597.32</v>
      </c>
      <c r="J924" s="492" t="str">
        <v>2020/07310-00</v>
      </c>
      <c r="K924" s="490">
        <v>400</v>
      </c>
      <c r="L924" s="490" t="e">
        <v>#REF!</v>
      </c>
    </row>
    <row r="925" spans="1:12">
      <c r="A925" s="485" t="str">
        <v>0903</v>
      </c>
      <c r="B925" s="489" t="str">
        <v>2019-0.035.503-1</v>
      </c>
      <c r="C925" s="243" t="str">
        <v>RIO PEQUENO</v>
      </c>
      <c r="D925" s="243" t="e">
        <v>#REF!</v>
      </c>
      <c r="E925" s="243" t="str">
        <v>R</v>
      </c>
      <c r="F925" s="490">
        <v>257.52999999999997</v>
      </c>
      <c r="G925" s="491" t="e">
        <v>#REF!</v>
      </c>
      <c r="H925" s="491" t="e">
        <v>#REF!</v>
      </c>
      <c r="I925" s="490">
        <v>35246.29</v>
      </c>
      <c r="J925" s="492" t="str">
        <v>2020/05388-00</v>
      </c>
      <c r="K925" s="490">
        <v>250</v>
      </c>
      <c r="L925" s="490" t="e">
        <v>#REF!</v>
      </c>
    </row>
    <row r="926" spans="1:12">
      <c r="A926" s="485" t="str">
        <v>0904</v>
      </c>
      <c r="B926" s="489" t="str">
        <v>2019-0.028.265-4</v>
      </c>
      <c r="C926" s="243" t="str">
        <v>VILA MEDEIROS</v>
      </c>
      <c r="D926" s="243" t="e">
        <v>#REF!</v>
      </c>
      <c r="E926" s="243" t="str">
        <v>R</v>
      </c>
      <c r="F926" s="490">
        <v>748.32</v>
      </c>
      <c r="G926" s="491" t="e">
        <v>#REF!</v>
      </c>
      <c r="H926" s="491" t="e">
        <v>#REF!</v>
      </c>
      <c r="I926" s="490">
        <v>75648.710000000006</v>
      </c>
      <c r="J926" s="492" t="str">
        <v>2020/06242-00</v>
      </c>
      <c r="K926" s="490">
        <v>500</v>
      </c>
      <c r="L926" s="490" t="e">
        <v>#REF!</v>
      </c>
    </row>
    <row r="927" spans="1:12">
      <c r="A927" s="485" t="str">
        <v>0905</v>
      </c>
      <c r="B927" s="489" t="str">
        <v>2019-0.040.654-0</v>
      </c>
      <c r="C927" s="243" t="str">
        <v>TUCURUVI</v>
      </c>
      <c r="D927" s="243" t="e">
        <v>#REF!</v>
      </c>
      <c r="E927" s="243" t="str">
        <v>R</v>
      </c>
      <c r="F927" s="490">
        <v>316.02</v>
      </c>
      <c r="G927" s="491" t="e">
        <v>#REF!</v>
      </c>
      <c r="H927" s="491" t="e">
        <v>#REF!</v>
      </c>
      <c r="I927" s="490">
        <v>54285.73</v>
      </c>
      <c r="J927" s="492" t="str">
        <v>2020/05603-00</v>
      </c>
      <c r="K927" s="490">
        <v>486</v>
      </c>
      <c r="L927" s="490" t="e">
        <v>#REF!</v>
      </c>
    </row>
    <row r="928" spans="1:12">
      <c r="A928" s="485" t="str">
        <v>0906</v>
      </c>
      <c r="B928" s="489" t="str">
        <v>2019-0.010.382-2</v>
      </c>
      <c r="C928" s="243" t="str">
        <v>CAMPO BELO</v>
      </c>
      <c r="D928" s="243" t="e">
        <v>#REF!</v>
      </c>
      <c r="E928" s="243" t="str">
        <v>R</v>
      </c>
      <c r="F928" s="490">
        <v>6042.44</v>
      </c>
      <c r="G928" s="491" t="e">
        <v>#REF!</v>
      </c>
      <c r="H928" s="491" t="e">
        <v>#REF!</v>
      </c>
      <c r="I928" s="490">
        <v>1135404.92</v>
      </c>
      <c r="J928" s="492" t="str">
        <v>2020/07261-00</v>
      </c>
      <c r="K928" s="490">
        <v>1511.56</v>
      </c>
      <c r="L928" s="490" t="e">
        <v>#REF!</v>
      </c>
    </row>
    <row r="929" spans="1:12">
      <c r="A929" s="485" t="str">
        <v>0907</v>
      </c>
      <c r="B929" s="489" t="str">
        <v>6063.2019/0002525-8</v>
      </c>
      <c r="C929" s="243" t="str">
        <v>LAPA</v>
      </c>
      <c r="D929" s="243" t="e">
        <v>#REF!</v>
      </c>
      <c r="E929" s="243" t="str">
        <v>R</v>
      </c>
      <c r="F929" s="490">
        <v>3525.77</v>
      </c>
      <c r="G929" s="491" t="e">
        <v>#REF!</v>
      </c>
      <c r="H929" s="491" t="e">
        <v>#REF!</v>
      </c>
      <c r="I929" s="490">
        <v>2118179.7200000002</v>
      </c>
      <c r="J929" s="492" t="str">
        <v>2019/18518-00</v>
      </c>
      <c r="K929" s="490">
        <v>3605</v>
      </c>
      <c r="L929" s="490" t="e">
        <v>#REF!</v>
      </c>
    </row>
    <row r="930" spans="1:12">
      <c r="A930" s="485" t="str">
        <v>0908</v>
      </c>
      <c r="B930" s="489" t="str">
        <v>1010.2020/0001528-4</v>
      </c>
      <c r="C930" s="243" t="str">
        <v>PINHEIROS</v>
      </c>
      <c r="D930" s="243" t="e">
        <v>#REF!</v>
      </c>
      <c r="E930" s="243" t="str">
        <v>nR</v>
      </c>
      <c r="F930" s="490">
        <v>5343.49</v>
      </c>
      <c r="G930" s="491" t="e">
        <v>#REF!</v>
      </c>
      <c r="H930" s="491" t="e">
        <v>#REF!</v>
      </c>
      <c r="I930" s="490">
        <v>12506016.84</v>
      </c>
      <c r="J930" s="492" t="str">
        <v>2020/09082-00</v>
      </c>
      <c r="K930" s="490">
        <v>2155</v>
      </c>
      <c r="L930" s="490" t="e">
        <v>#REF!</v>
      </c>
    </row>
    <row r="931" spans="1:12">
      <c r="A931" s="485" t="str">
        <v>0908</v>
      </c>
      <c r="B931" s="489" t="str">
        <v>1010.2020/0001528-4</v>
      </c>
      <c r="C931" s="243" t="str">
        <v>PINHEIROS</v>
      </c>
      <c r="D931" s="243" t="e">
        <v>#REF!</v>
      </c>
      <c r="E931" s="243" t="str">
        <v>R</v>
      </c>
      <c r="F931" s="490">
        <v>210.79</v>
      </c>
      <c r="G931" s="491" t="e">
        <v>#REF!</v>
      </c>
      <c r="H931" s="491" t="e">
        <v>#REF!</v>
      </c>
      <c r="I931" s="490">
        <v>212524.56</v>
      </c>
      <c r="J931" s="492" t="str">
        <v>2020/09082-00</v>
      </c>
      <c r="K931" s="490">
        <v>2155</v>
      </c>
      <c r="L931" s="490" t="e">
        <v>#REF!</v>
      </c>
    </row>
    <row r="932" spans="1:12">
      <c r="A932" s="485" t="str">
        <v>0909</v>
      </c>
      <c r="B932" s="489" t="str">
        <v>2019-0.044.909-5</v>
      </c>
      <c r="C932" s="243" t="str">
        <v>VILA MARIANA</v>
      </c>
      <c r="D932" s="243" t="e">
        <v>#REF!</v>
      </c>
      <c r="E932" s="243" t="str">
        <v>R</v>
      </c>
      <c r="F932" s="490">
        <v>85.7</v>
      </c>
      <c r="G932" s="491" t="e">
        <v>#REF!</v>
      </c>
      <c r="H932" s="491" t="e">
        <v>#REF!</v>
      </c>
      <c r="I932" s="490">
        <v>225393.8</v>
      </c>
      <c r="J932" s="492" t="str">
        <v>2020/03300-00</v>
      </c>
      <c r="K932" s="490">
        <v>847.5</v>
      </c>
      <c r="L932" s="490" t="e">
        <v>#REF!</v>
      </c>
    </row>
    <row r="933" spans="1:12">
      <c r="A933" s="485" t="str">
        <v>0910</v>
      </c>
      <c r="B933" s="489" t="str">
        <v>1010.2019/0002189-4</v>
      </c>
      <c r="C933" s="243" t="str">
        <v>TUCURUVI</v>
      </c>
      <c r="D933" s="243" t="e">
        <v>#REF!</v>
      </c>
      <c r="E933" s="243" t="str">
        <v>R</v>
      </c>
      <c r="F933" s="490">
        <v>7697.24</v>
      </c>
      <c r="G933" s="491" t="e">
        <v>#REF!</v>
      </c>
      <c r="H933" s="491" t="e">
        <v>#REF!</v>
      </c>
      <c r="I933" s="490">
        <v>1247069.57</v>
      </c>
      <c r="J933" s="492" t="str">
        <v>2020/07953-00</v>
      </c>
      <c r="K933" s="490">
        <v>2640.63</v>
      </c>
      <c r="L933" s="490" t="e">
        <v>#REF!</v>
      </c>
    </row>
    <row r="934" spans="1:12">
      <c r="A934" s="485" t="str">
        <v>0911</v>
      </c>
      <c r="B934" s="489" t="str">
        <v>1010.2019/0002270-0</v>
      </c>
      <c r="C934" s="243" t="str">
        <v>TUCURUVI</v>
      </c>
      <c r="D934" s="243" t="e">
        <v>#REF!</v>
      </c>
      <c r="E934" s="243" t="str">
        <v>R</v>
      </c>
      <c r="F934" s="490">
        <v>2451.44</v>
      </c>
      <c r="G934" s="491" t="e">
        <v>#REF!</v>
      </c>
      <c r="H934" s="491" t="e">
        <v>#REF!</v>
      </c>
      <c r="I934" s="490">
        <v>340055.47</v>
      </c>
      <c r="J934" s="492" t="str">
        <v>2020/05453-01</v>
      </c>
      <c r="K934" s="490">
        <v>881.64</v>
      </c>
      <c r="L934" s="490" t="e">
        <v>#REF!</v>
      </c>
    </row>
    <row r="935" spans="1:12">
      <c r="A935" s="485" t="str">
        <v>0912</v>
      </c>
      <c r="B935" s="489" t="str">
        <v>2018-0.051.250-0</v>
      </c>
      <c r="C935" s="243" t="str">
        <v>JARDIM PAULISTA</v>
      </c>
      <c r="D935" s="243" t="e">
        <v>#REF!</v>
      </c>
      <c r="E935" s="243" t="str">
        <v>nR</v>
      </c>
      <c r="F935" s="490">
        <v>2820.19</v>
      </c>
      <c r="G935" s="491" t="e">
        <v>#REF!</v>
      </c>
      <c r="H935" s="491" t="e">
        <v>#REF!</v>
      </c>
      <c r="I935" s="490">
        <v>5234499.41</v>
      </c>
      <c r="J935" s="492" t="str">
        <v>2019/20670-00</v>
      </c>
      <c r="K935" s="490">
        <v>1012.35</v>
      </c>
      <c r="L935" s="490" t="e">
        <v>#REF!</v>
      </c>
    </row>
    <row r="936" spans="1:12">
      <c r="A936" s="485" t="str">
        <v>0912</v>
      </c>
      <c r="B936" s="489" t="str">
        <v>2018-0.051.250-0</v>
      </c>
      <c r="C936" s="243" t="str">
        <v>JARDIM PAULISTA</v>
      </c>
      <c r="D936" s="243" t="e">
        <v>#REF!</v>
      </c>
      <c r="E936" s="243" t="str">
        <v>R</v>
      </c>
      <c r="F936" s="490">
        <v>102.78</v>
      </c>
      <c r="G936" s="491" t="e">
        <v>#REF!</v>
      </c>
      <c r="H936" s="491" t="e">
        <v>#REF!</v>
      </c>
      <c r="I936" s="490">
        <v>98874.92</v>
      </c>
      <c r="J936" s="492" t="str">
        <v>2019/20670-00</v>
      </c>
      <c r="K936" s="490">
        <v>1012.35</v>
      </c>
      <c r="L936" s="490" t="e">
        <v>#REF!</v>
      </c>
    </row>
    <row r="937" spans="1:12">
      <c r="A937" s="485" t="str">
        <v>0913</v>
      </c>
      <c r="B937" s="489" t="str">
        <v>2020-0.006.912-2</v>
      </c>
      <c r="C937" s="243" t="str">
        <v>PERUS</v>
      </c>
      <c r="D937" s="243" t="e">
        <v>#REF!</v>
      </c>
      <c r="E937" s="243" t="str">
        <v>R</v>
      </c>
      <c r="F937" s="490">
        <v>51.69</v>
      </c>
      <c r="G937" s="491" t="e">
        <v>#REF!</v>
      </c>
      <c r="H937" s="491" t="e">
        <v>#REF!</v>
      </c>
      <c r="I937" s="490">
        <v>3644.35</v>
      </c>
      <c r="J937" s="492" t="str">
        <v>2020/66368-00</v>
      </c>
      <c r="K937" s="490">
        <v>354.5</v>
      </c>
      <c r="L937" s="490" t="e">
        <v>#REF!</v>
      </c>
    </row>
    <row r="938" spans="1:12">
      <c r="A938" s="485" t="str">
        <v>0914</v>
      </c>
      <c r="B938" s="489">
        <v>201801053096</v>
      </c>
      <c r="C938" s="243" t="str">
        <v>VILA ANDRADE</v>
      </c>
      <c r="D938" s="243" t="e">
        <v>#REF!</v>
      </c>
      <c r="E938" s="243" t="str">
        <v>R</v>
      </c>
      <c r="F938" s="490">
        <v>2332.13</v>
      </c>
      <c r="G938" s="491" t="e">
        <v>#REF!</v>
      </c>
      <c r="H938" s="491" t="e">
        <v>#REF!</v>
      </c>
      <c r="I938" s="490">
        <v>193145.15</v>
      </c>
      <c r="J938" s="492" t="str">
        <v>2019/10571-00</v>
      </c>
      <c r="K938" s="490">
        <v>1569</v>
      </c>
      <c r="L938" s="490" t="e">
        <v>#REF!</v>
      </c>
    </row>
    <row r="939" spans="1:12">
      <c r="A939" s="485" t="str">
        <v>0915</v>
      </c>
      <c r="B939" s="489" t="str">
        <v>1010.2019/0002549-0</v>
      </c>
      <c r="C939" s="243" t="str">
        <v>ITAIM BIBI</v>
      </c>
      <c r="D939" s="243" t="e">
        <v>#REF!</v>
      </c>
      <c r="E939" s="243" t="str">
        <v>R</v>
      </c>
      <c r="F939" s="490">
        <v>430</v>
      </c>
      <c r="G939" s="491" t="e">
        <v>#REF!</v>
      </c>
      <c r="H939" s="491" t="e">
        <v>#REF!</v>
      </c>
      <c r="I939" s="490">
        <v>918931.59</v>
      </c>
      <c r="J939" s="492" t="str">
        <v>2020/06384-00</v>
      </c>
      <c r="K939" s="490">
        <v>430</v>
      </c>
      <c r="L939" s="490" t="e">
        <v>#REF!</v>
      </c>
    </row>
    <row r="940" spans="1:12">
      <c r="A940" s="485" t="str">
        <v>0916</v>
      </c>
      <c r="B940" s="489">
        <v>201700974307</v>
      </c>
      <c r="C940" s="243" t="str">
        <v>VILA MATILDE</v>
      </c>
      <c r="D940" s="243" t="e">
        <v>#REF!</v>
      </c>
      <c r="E940" s="243" t="str">
        <v>R</v>
      </c>
      <c r="F940" s="490">
        <v>50.37</v>
      </c>
      <c r="G940" s="491" t="e">
        <v>#REF!</v>
      </c>
      <c r="H940" s="491" t="e">
        <v>#REF!</v>
      </c>
      <c r="I940" s="490">
        <v>9677.75</v>
      </c>
      <c r="J940" s="492" t="str">
        <v>2020/04505-00</v>
      </c>
      <c r="K940" s="490">
        <v>481.64</v>
      </c>
      <c r="L940" s="490" t="e">
        <v>#REF!</v>
      </c>
    </row>
    <row r="941" spans="1:12">
      <c r="A941" s="485" t="str">
        <v>0917</v>
      </c>
      <c r="B941" s="489">
        <v>201701091565</v>
      </c>
      <c r="C941" s="243" t="str">
        <v>VILA MARIANA</v>
      </c>
      <c r="D941" s="243" t="e">
        <v>#REF!</v>
      </c>
      <c r="E941" s="243" t="str">
        <v>R</v>
      </c>
      <c r="F941" s="490">
        <v>5626.5</v>
      </c>
      <c r="G941" s="491" t="e">
        <v>#REF!</v>
      </c>
      <c r="H941" s="491" t="e">
        <v>#REF!</v>
      </c>
      <c r="I941" s="490">
        <v>407192.51</v>
      </c>
      <c r="J941" s="492" t="str">
        <v>2019/16067-00</v>
      </c>
      <c r="K941" s="490">
        <v>1875.5</v>
      </c>
      <c r="L941" s="490" t="e">
        <v>#REF!</v>
      </c>
    </row>
    <row r="942" spans="1:12">
      <c r="A942" s="485" t="str">
        <v>0918</v>
      </c>
      <c r="B942" s="489" t="str">
        <v>6066.2019/0006022-8</v>
      </c>
      <c r="C942" s="243" t="str">
        <v>JABAQUARA</v>
      </c>
      <c r="D942" s="243" t="e">
        <v>#REF!</v>
      </c>
      <c r="E942" s="243" t="str">
        <v>R</v>
      </c>
      <c r="F942" s="490">
        <v>3243.34</v>
      </c>
      <c r="G942" s="491" t="e">
        <v>#REF!</v>
      </c>
      <c r="H942" s="491" t="e">
        <v>#REF!</v>
      </c>
      <c r="I942" s="490">
        <v>310670.28000000003</v>
      </c>
      <c r="J942" s="492" t="str">
        <v>2020/07386-00</v>
      </c>
      <c r="K942" s="490">
        <v>811.58</v>
      </c>
      <c r="L942" s="490" t="e">
        <v>#REF!</v>
      </c>
    </row>
    <row r="943" spans="1:12">
      <c r="A943" s="485" t="str">
        <v>0919</v>
      </c>
      <c r="B943" s="489" t="str">
        <v>2020-0.005.271-8</v>
      </c>
      <c r="C943" s="243" t="str">
        <v>PONTE RASA</v>
      </c>
      <c r="D943" s="243" t="e">
        <v>#REF!</v>
      </c>
      <c r="E943" s="243" t="str">
        <v>R</v>
      </c>
      <c r="F943" s="490">
        <v>72.8</v>
      </c>
      <c r="G943" s="491" t="e">
        <v>#REF!</v>
      </c>
      <c r="H943" s="491" t="e">
        <v>#REF!</v>
      </c>
      <c r="I943" s="490">
        <v>27777.29</v>
      </c>
      <c r="J943" s="492" t="str">
        <v>2020/00942-01</v>
      </c>
      <c r="K943" s="490">
        <v>352</v>
      </c>
      <c r="L943" s="490" t="e">
        <v>#REF!</v>
      </c>
    </row>
    <row r="944" spans="1:12">
      <c r="A944" s="485" t="str">
        <v>0920</v>
      </c>
      <c r="B944" s="489" t="str">
        <v>2018-0.063.242-4</v>
      </c>
      <c r="C944" s="243" t="str">
        <v>ÁGUA RASA</v>
      </c>
      <c r="D944" s="243" t="e">
        <v>#REF!</v>
      </c>
      <c r="E944" s="243" t="str">
        <v>R</v>
      </c>
      <c r="F944" s="490">
        <v>100.56</v>
      </c>
      <c r="G944" s="491" t="e">
        <v>#REF!</v>
      </c>
      <c r="H944" s="491" t="e">
        <v>#REF!</v>
      </c>
      <c r="I944" s="490">
        <v>47410.02</v>
      </c>
      <c r="J944" s="492" t="str">
        <v>2020/05484-00</v>
      </c>
      <c r="K944" s="490">
        <v>500</v>
      </c>
      <c r="L944" s="490" t="e">
        <v>#REF!</v>
      </c>
    </row>
    <row r="945" spans="1:12">
      <c r="A945" s="485" t="str">
        <v>0921</v>
      </c>
      <c r="B945" s="489" t="str">
        <v>2014-0.063.921-9</v>
      </c>
      <c r="C945" s="243" t="str">
        <v>CIDADE LÍDER</v>
      </c>
      <c r="D945" s="243" t="e">
        <v>#REF!</v>
      </c>
      <c r="E945" s="243" t="str">
        <v>R</v>
      </c>
      <c r="F945" s="490">
        <v>2993.71</v>
      </c>
      <c r="G945" s="491" t="e">
        <v>#REF!</v>
      </c>
      <c r="H945" s="491" t="e">
        <v>#REF!</v>
      </c>
      <c r="I945" s="490">
        <v>109939.22</v>
      </c>
      <c r="J945" s="492" t="str">
        <v>2019/12505-00</v>
      </c>
      <c r="K945" s="490">
        <v>2005</v>
      </c>
      <c r="L945" s="490" t="e">
        <v>#REF!</v>
      </c>
    </row>
    <row r="946" spans="1:12">
      <c r="A946" s="485" t="str">
        <v>0922</v>
      </c>
      <c r="B946" s="489">
        <v>201900114760</v>
      </c>
      <c r="C946" s="243" t="str">
        <v>VILA MARIANA</v>
      </c>
      <c r="D946" s="243" t="e">
        <v>#REF!</v>
      </c>
      <c r="E946" s="243" t="str">
        <v>R</v>
      </c>
      <c r="F946" s="490">
        <v>3753.79</v>
      </c>
      <c r="G946" s="491" t="e">
        <v>#REF!</v>
      </c>
      <c r="H946" s="491" t="e">
        <v>#REF!</v>
      </c>
      <c r="I946" s="490">
        <v>2.0499999999999998</v>
      </c>
      <c r="J946" s="492" t="str">
        <v>2019/14630-00</v>
      </c>
      <c r="K946" s="490">
        <v>1352.54</v>
      </c>
      <c r="L946" s="490" t="e">
        <v>#REF!</v>
      </c>
    </row>
    <row r="947" spans="1:12">
      <c r="A947" s="485" t="str">
        <v>0923</v>
      </c>
      <c r="B947" s="489">
        <v>201900450921</v>
      </c>
      <c r="C947" s="243" t="str">
        <v>ALTO DE PINHEIROS</v>
      </c>
      <c r="D947" s="243" t="e">
        <v>#REF!</v>
      </c>
      <c r="E947" s="243" t="str">
        <v>R</v>
      </c>
      <c r="F947" s="490">
        <v>6201.26</v>
      </c>
      <c r="G947" s="491" t="e">
        <v>#REF!</v>
      </c>
      <c r="H947" s="491" t="e">
        <v>#REF!</v>
      </c>
      <c r="I947" s="490">
        <v>101320.57</v>
      </c>
      <c r="J947" s="492" t="str">
        <v>2020/04877-00</v>
      </c>
      <c r="K947" s="490">
        <v>2220</v>
      </c>
      <c r="L947" s="490" t="e">
        <v>#REF!</v>
      </c>
    </row>
    <row r="948" spans="1:12">
      <c r="A948" s="485" t="str">
        <v>0924</v>
      </c>
      <c r="B948" s="489" t="str">
        <v>2018-0.094.618-6</v>
      </c>
      <c r="C948" s="243" t="str">
        <v>PINHEIROS</v>
      </c>
      <c r="D948" s="243" t="e">
        <v>#REF!</v>
      </c>
      <c r="E948" s="243" t="str">
        <v>R</v>
      </c>
      <c r="F948" s="490">
        <v>4673.97</v>
      </c>
      <c r="G948" s="491" t="e">
        <v>#REF!</v>
      </c>
      <c r="H948" s="491" t="e">
        <v>#REF!</v>
      </c>
      <c r="I948" s="490">
        <v>2364287.14</v>
      </c>
      <c r="J948" s="492" t="str">
        <v>2019/04484-00</v>
      </c>
      <c r="K948" s="490">
        <v>1632</v>
      </c>
      <c r="L948" s="490" t="e">
        <v>#REF!</v>
      </c>
    </row>
    <row r="949" spans="1:12">
      <c r="A949" s="485" t="str">
        <v>0925</v>
      </c>
      <c r="B949" s="489" t="str">
        <v>6023.2019/000.2035-3</v>
      </c>
      <c r="C949" s="243" t="str">
        <v>SÃO LUCAS</v>
      </c>
      <c r="D949" s="243" t="e">
        <v>#REF!</v>
      </c>
      <c r="E949" s="243" t="str">
        <v>R</v>
      </c>
      <c r="F949" s="490">
        <v>8203.25</v>
      </c>
      <c r="G949" s="491" t="e">
        <v>#REF!</v>
      </c>
      <c r="H949" s="491" t="e">
        <v>#REF!</v>
      </c>
      <c r="I949" s="490">
        <v>1743320.48</v>
      </c>
      <c r="J949" s="492" t="str">
        <v>2019/15873-00</v>
      </c>
      <c r="K949" s="490">
        <v>2839.6</v>
      </c>
      <c r="L949" s="490" t="e">
        <v>#REF!</v>
      </c>
    </row>
    <row r="950" spans="1:12">
      <c r="A950" s="485" t="str">
        <v>0926</v>
      </c>
      <c r="B950" s="489" t="str">
        <v>2019-0.035.506-6</v>
      </c>
      <c r="C950" s="243" t="str">
        <v>ERMELINO MATARAZZO</v>
      </c>
      <c r="D950" s="243" t="e">
        <v>#REF!</v>
      </c>
      <c r="E950" s="243" t="str">
        <v>R</v>
      </c>
      <c r="F950" s="490">
        <v>165.51</v>
      </c>
      <c r="G950" s="491" t="e">
        <v>#REF!</v>
      </c>
      <c r="H950" s="491" t="e">
        <v>#REF!</v>
      </c>
      <c r="I950" s="490">
        <v>17814.23</v>
      </c>
      <c r="J950" s="492" t="str">
        <v>2020/07750-00</v>
      </c>
      <c r="K950" s="490">
        <v>467</v>
      </c>
      <c r="L950" s="490" t="e">
        <v>#REF!</v>
      </c>
    </row>
    <row r="951" spans="1:12">
      <c r="A951" s="485" t="str">
        <v>0927</v>
      </c>
      <c r="B951" s="489" t="str">
        <v>2017-0.150.622-6</v>
      </c>
      <c r="C951" s="243" t="str">
        <v>CAMPO LIMPO</v>
      </c>
      <c r="D951" s="243" t="e">
        <v>#REF!</v>
      </c>
      <c r="E951" s="243" t="str">
        <v>nR</v>
      </c>
      <c r="F951" s="490">
        <v>173.59</v>
      </c>
      <c r="G951" s="491" t="e">
        <v>#REF!</v>
      </c>
      <c r="H951" s="491" t="e">
        <v>#REF!</v>
      </c>
      <c r="I951" s="490">
        <v>0</v>
      </c>
      <c r="J951" s="492" t="str">
        <v>2020/66144-00</v>
      </c>
      <c r="K951" s="490">
        <v>300</v>
      </c>
      <c r="L951" s="490" t="e">
        <v>#REF!</v>
      </c>
    </row>
    <row r="952" spans="1:12">
      <c r="A952" s="485" t="str">
        <v>0928</v>
      </c>
      <c r="B952" s="489" t="str">
        <v>2018-0.082.584-2</v>
      </c>
      <c r="C952" s="243" t="str">
        <v>CURSINO</v>
      </c>
      <c r="D952" s="243" t="e">
        <v>#REF!</v>
      </c>
      <c r="E952" s="243" t="str">
        <v>nR</v>
      </c>
      <c r="F952" s="490">
        <v>130.06</v>
      </c>
      <c r="G952" s="491" t="e">
        <v>#REF!</v>
      </c>
      <c r="H952" s="491" t="e">
        <v>#REF!</v>
      </c>
      <c r="I952" s="490">
        <v>66961.77</v>
      </c>
      <c r="J952" s="492" t="str">
        <v>2020/66125-01</v>
      </c>
      <c r="K952" s="490">
        <v>249.86</v>
      </c>
      <c r="L952" s="490" t="e">
        <v>#REF!</v>
      </c>
    </row>
    <row r="953" spans="1:12">
      <c r="A953" s="485" t="str">
        <v>0929</v>
      </c>
      <c r="B953" s="489" t="str">
        <v>2019-0.039.422-3</v>
      </c>
      <c r="C953" s="243" t="str">
        <v>PINHEIROS</v>
      </c>
      <c r="D953" s="243" t="e">
        <v>#REF!</v>
      </c>
      <c r="E953" s="243" t="str">
        <v>nR</v>
      </c>
      <c r="F953" s="490">
        <v>48.55</v>
      </c>
      <c r="G953" s="491" t="e">
        <v>#REF!</v>
      </c>
      <c r="H953" s="491" t="e">
        <v>#REF!</v>
      </c>
      <c r="I953" s="490">
        <v>137295.78</v>
      </c>
      <c r="J953" s="492" t="str">
        <v>2020/66005-00</v>
      </c>
      <c r="K953" s="490">
        <v>200</v>
      </c>
      <c r="L953" s="490" t="e">
        <v>#REF!</v>
      </c>
    </row>
    <row r="954" spans="1:12">
      <c r="A954" s="485" t="str">
        <v>0930</v>
      </c>
      <c r="B954" s="489" t="str">
        <v>2018-0126.493-3</v>
      </c>
      <c r="C954" s="243" t="str">
        <v>CAMPO BELO</v>
      </c>
      <c r="D954" s="243" t="e">
        <v>#REF!</v>
      </c>
      <c r="E954" s="243" t="str">
        <v>R</v>
      </c>
      <c r="F954" s="490">
        <v>6337.4</v>
      </c>
      <c r="G954" s="491" t="e">
        <v>#REF!</v>
      </c>
      <c r="H954" s="491" t="e">
        <v>#REF!</v>
      </c>
      <c r="I954" s="490">
        <v>2620650.38</v>
      </c>
      <c r="J954" s="492" t="str">
        <v>2020/02872-00</v>
      </c>
      <c r="K954" s="490">
        <v>2381.83</v>
      </c>
      <c r="L954" s="490" t="e">
        <v>#REF!</v>
      </c>
    </row>
    <row r="955" spans="1:12">
      <c r="A955" s="485" t="str">
        <v>0931</v>
      </c>
      <c r="B955" s="489" t="str">
        <v>2020-0.001.962-1</v>
      </c>
      <c r="C955" s="243" t="str">
        <v>ÁGUA RASA</v>
      </c>
      <c r="D955" s="243" t="e">
        <v>#REF!</v>
      </c>
      <c r="E955" s="243" t="str">
        <v>R</v>
      </c>
      <c r="F955" s="490">
        <v>24.49</v>
      </c>
      <c r="G955" s="491" t="e">
        <v>#REF!</v>
      </c>
      <c r="H955" s="491" t="e">
        <v>#REF!</v>
      </c>
      <c r="I955" s="490">
        <v>11661.02</v>
      </c>
      <c r="J955" s="492" t="str">
        <v>2020/66728-00</v>
      </c>
      <c r="K955" s="490">
        <v>97.5</v>
      </c>
      <c r="L955" s="490" t="e">
        <v>#REF!</v>
      </c>
    </row>
    <row r="956" spans="1:12">
      <c r="A956" s="485" t="str">
        <v>0932</v>
      </c>
      <c r="B956" s="489" t="str">
        <v>2019-0.035.256-3</v>
      </c>
      <c r="C956" s="243" t="str">
        <v>VILA PRUDENTE</v>
      </c>
      <c r="D956" s="243" t="e">
        <v>#REF!</v>
      </c>
      <c r="E956" s="243" t="str">
        <v>nR</v>
      </c>
      <c r="F956" s="490">
        <v>94.08</v>
      </c>
      <c r="G956" s="491" t="e">
        <v>#REF!</v>
      </c>
      <c r="H956" s="491" t="e">
        <v>#REF!</v>
      </c>
      <c r="I956" s="490">
        <v>76504.509999999995</v>
      </c>
      <c r="J956" s="492" t="str">
        <v>2020/66589-00</v>
      </c>
      <c r="K956" s="490">
        <v>480</v>
      </c>
      <c r="L956" s="490" t="e">
        <v>#REF!</v>
      </c>
    </row>
    <row r="957" spans="1:12">
      <c r="A957" s="485" t="str">
        <v>0933</v>
      </c>
      <c r="B957" s="489">
        <v>201900343017</v>
      </c>
      <c r="C957" s="243" t="str">
        <v>PENHA</v>
      </c>
      <c r="D957" s="243" t="e">
        <v>#REF!</v>
      </c>
      <c r="E957" s="243" t="str">
        <v>R</v>
      </c>
      <c r="F957" s="490">
        <v>44.87</v>
      </c>
      <c r="G957" s="491" t="e">
        <v>#REF!</v>
      </c>
      <c r="H957" s="491" t="e">
        <v>#REF!</v>
      </c>
      <c r="I957" s="490">
        <v>8522.99</v>
      </c>
      <c r="J957" s="492" t="str">
        <v>2020/07748-00</v>
      </c>
      <c r="K957" s="490">
        <v>240</v>
      </c>
      <c r="L957" s="490" t="e">
        <v>#REF!</v>
      </c>
    </row>
    <row r="958" spans="1:12">
      <c r="A958" s="485" t="str">
        <v>0934</v>
      </c>
      <c r="B958" s="489">
        <v>201801187041</v>
      </c>
      <c r="C958" s="243" t="str">
        <v>ARTUR ALVIM</v>
      </c>
      <c r="D958" s="243" t="e">
        <v>#REF!</v>
      </c>
      <c r="E958" s="243" t="str">
        <v>R</v>
      </c>
      <c r="F958" s="490">
        <v>137</v>
      </c>
      <c r="G958" s="491" t="e">
        <v>#REF!</v>
      </c>
      <c r="H958" s="491" t="e">
        <v>#REF!</v>
      </c>
      <c r="I958" s="490">
        <v>13471.25</v>
      </c>
      <c r="J958" s="492" t="str">
        <v>2020/07753-00</v>
      </c>
      <c r="K958" s="490">
        <v>400</v>
      </c>
      <c r="L958" s="490" t="e">
        <v>#REF!</v>
      </c>
    </row>
    <row r="959" spans="1:12">
      <c r="A959" s="485" t="str">
        <v>0935</v>
      </c>
      <c r="B959" s="489">
        <v>201701573055</v>
      </c>
      <c r="C959" s="243" t="str">
        <v>LIBERDADE</v>
      </c>
      <c r="D959" s="243" t="e">
        <v>#REF!</v>
      </c>
      <c r="E959" s="243" t="str">
        <v>R</v>
      </c>
      <c r="F959" s="490">
        <v>290.63</v>
      </c>
      <c r="G959" s="491" t="e">
        <v>#REF!</v>
      </c>
      <c r="H959" s="491" t="e">
        <v>#REF!</v>
      </c>
      <c r="I959" s="490">
        <v>165430.82999999999</v>
      </c>
      <c r="J959" s="492" t="str">
        <v>2019/16143-00</v>
      </c>
      <c r="K959" s="490">
        <v>500</v>
      </c>
      <c r="L959" s="490" t="e">
        <v>#REF!</v>
      </c>
    </row>
    <row r="960" spans="1:12">
      <c r="A960" s="485" t="str">
        <v>0936</v>
      </c>
      <c r="B960" s="489">
        <v>201601956947</v>
      </c>
      <c r="C960" s="243" t="str">
        <v>CARRÃO</v>
      </c>
      <c r="D960" s="243" t="e">
        <v>#REF!</v>
      </c>
      <c r="E960" s="243" t="str">
        <v>R</v>
      </c>
      <c r="F960" s="490">
        <v>5641.42</v>
      </c>
      <c r="G960" s="491" t="e">
        <v>#REF!</v>
      </c>
      <c r="H960" s="491" t="e">
        <v>#REF!</v>
      </c>
      <c r="I960" s="490">
        <v>286378.63</v>
      </c>
      <c r="J960" s="492" t="str">
        <v>2020/09296-00</v>
      </c>
      <c r="K960" s="490">
        <v>1587.06</v>
      </c>
      <c r="L960" s="490" t="e">
        <v>#REF!</v>
      </c>
    </row>
    <row r="961" spans="1:12">
      <c r="A961" s="485" t="str">
        <v>0937</v>
      </c>
      <c r="B961" s="489" t="str">
        <v>2014-0.205.660-1</v>
      </c>
      <c r="C961" s="243" t="str">
        <v>BELÉM</v>
      </c>
      <c r="D961" s="243" t="e">
        <v>#REF!</v>
      </c>
      <c r="E961" s="243" t="str">
        <v>nR</v>
      </c>
      <c r="F961" s="490">
        <v>53.65</v>
      </c>
      <c r="G961" s="491" t="e">
        <v>#REF!</v>
      </c>
      <c r="H961" s="491" t="e">
        <v>#REF!</v>
      </c>
      <c r="I961" s="490">
        <v>42210.16</v>
      </c>
      <c r="J961" s="492" t="str">
        <v>2020/05961-00</v>
      </c>
      <c r="K961" s="490">
        <v>8444.9</v>
      </c>
      <c r="L961" s="490" t="e">
        <v>#REF!</v>
      </c>
    </row>
    <row r="962" spans="1:12">
      <c r="A962" s="485" t="str">
        <v>0938</v>
      </c>
      <c r="B962" s="489" t="str">
        <v>2020-0.010.196-4</v>
      </c>
      <c r="C962" s="243" t="str">
        <v>VILA ANDRADE</v>
      </c>
      <c r="D962" s="243" t="e">
        <v>#REF!</v>
      </c>
      <c r="E962" s="243" t="str">
        <v>nR</v>
      </c>
      <c r="F962" s="490">
        <v>25.21</v>
      </c>
      <c r="G962" s="491" t="e">
        <v>#REF!</v>
      </c>
      <c r="H962" s="491" t="e">
        <v>#REF!</v>
      </c>
      <c r="I962" s="490">
        <v>0</v>
      </c>
      <c r="J962" s="492" t="str">
        <v>2020/66974-00</v>
      </c>
      <c r="K962" s="490">
        <v>412.4</v>
      </c>
      <c r="L962" s="490" t="e">
        <v>#REF!</v>
      </c>
    </row>
    <row r="963" spans="1:12">
      <c r="A963" s="485" t="str">
        <v>0939</v>
      </c>
      <c r="B963" s="489" t="str">
        <v>2017-0.159.407-9</v>
      </c>
      <c r="C963" s="243" t="str">
        <v>MOEMA</v>
      </c>
      <c r="D963" s="243" t="e">
        <v>#REF!</v>
      </c>
      <c r="E963" s="243" t="str">
        <v>R</v>
      </c>
      <c r="F963" s="490">
        <v>2087.81</v>
      </c>
      <c r="G963" s="494" t="e">
        <v>#REF!</v>
      </c>
      <c r="H963" s="494" t="e">
        <v>#REF!</v>
      </c>
      <c r="I963" s="490">
        <v>2540625.19</v>
      </c>
      <c r="J963" s="492" t="str">
        <v>2019/17886-00</v>
      </c>
      <c r="K963" s="490">
        <v>800</v>
      </c>
      <c r="L963" s="490" t="e">
        <v>#REF!</v>
      </c>
    </row>
    <row r="964" spans="1:12">
      <c r="A964" s="485" t="str">
        <v>0940</v>
      </c>
      <c r="B964" s="489" t="str">
        <v>2017-0.021.604-6</v>
      </c>
      <c r="C964" s="243" t="str">
        <v>RIO PEQUENO</v>
      </c>
      <c r="D964" s="243" t="e">
        <v>#REF!</v>
      </c>
      <c r="E964" s="243" t="str">
        <v>nR</v>
      </c>
      <c r="F964" s="490">
        <v>999.67</v>
      </c>
      <c r="G964" s="494" t="e">
        <v>#REF!</v>
      </c>
      <c r="H964" s="494" t="e">
        <v>#REF!</v>
      </c>
      <c r="I964" s="490">
        <v>823912.99</v>
      </c>
      <c r="J964" s="492" t="str">
        <v>2020/07604-00</v>
      </c>
      <c r="K964" s="490">
        <v>5669.45</v>
      </c>
      <c r="L964" s="490" t="e">
        <v>#REF!</v>
      </c>
    </row>
    <row r="965" spans="1:12">
      <c r="A965" s="485" t="str">
        <v>0941</v>
      </c>
      <c r="B965" s="489" t="str">
        <v>1010.2020/0000387-1</v>
      </c>
      <c r="C965" s="243" t="str">
        <v>JARDIM PAULISTA</v>
      </c>
      <c r="D965" s="243" t="e">
        <v>#REF!</v>
      </c>
      <c r="E965" s="243" t="str">
        <v>R</v>
      </c>
      <c r="F965" s="490">
        <v>899.99</v>
      </c>
      <c r="G965" s="494" t="e">
        <v>#REF!</v>
      </c>
      <c r="H965" s="494" t="e">
        <v>#REF!</v>
      </c>
      <c r="I965" s="490">
        <v>1356056.03</v>
      </c>
      <c r="J965" s="492" t="str">
        <v>2020/09612-00</v>
      </c>
      <c r="K965" s="490">
        <v>300</v>
      </c>
      <c r="L965" s="490" t="e">
        <v>#REF!</v>
      </c>
    </row>
    <row r="966" spans="1:12">
      <c r="A966" s="485" t="str">
        <v>0942</v>
      </c>
      <c r="B966" s="489" t="str">
        <v>2017-0.180.717-0</v>
      </c>
      <c r="C966" s="243" t="str">
        <v>FREGUESIA DO Ó</v>
      </c>
      <c r="D966" s="243" t="e">
        <v>#REF!</v>
      </c>
      <c r="E966" s="243" t="str">
        <v>R</v>
      </c>
      <c r="F966" s="490">
        <v>2592.92</v>
      </c>
      <c r="G966" s="494" t="e">
        <v>#REF!</v>
      </c>
      <c r="H966" s="494" t="e">
        <v>#REF!</v>
      </c>
      <c r="I966" s="490">
        <v>377755.43</v>
      </c>
      <c r="J966" s="492" t="str">
        <v>2020/02401-00</v>
      </c>
      <c r="K966" s="490">
        <v>1779.85</v>
      </c>
      <c r="L966" s="490" t="e">
        <v>#REF!</v>
      </c>
    </row>
    <row r="967" spans="1:12">
      <c r="A967" s="485" t="str">
        <v>0943</v>
      </c>
      <c r="B967" s="489" t="str">
        <v>2019-0.040.961-1</v>
      </c>
      <c r="C967" s="243" t="str">
        <v>PERDIZES</v>
      </c>
      <c r="D967" s="243" t="e">
        <v>#REF!</v>
      </c>
      <c r="E967" s="243" t="str">
        <v>R</v>
      </c>
      <c r="F967" s="490">
        <v>5965.34</v>
      </c>
      <c r="G967" s="494" t="e">
        <v>#REF!</v>
      </c>
      <c r="H967" s="494" t="e">
        <v>#REF!</v>
      </c>
      <c r="I967" s="490">
        <v>0</v>
      </c>
      <c r="J967" s="492" t="str">
        <v>2019/13517-02</v>
      </c>
      <c r="K967" s="490">
        <v>2044.5</v>
      </c>
      <c r="L967" s="490" t="e">
        <v>#REF!</v>
      </c>
    </row>
    <row r="968" spans="1:12">
      <c r="A968" s="485" t="str">
        <v>0944</v>
      </c>
      <c r="B968" s="489">
        <v>201800718183</v>
      </c>
      <c r="C968" s="243" t="str">
        <v>BELA VISTA</v>
      </c>
      <c r="D968" s="243" t="e">
        <v>#REF!</v>
      </c>
      <c r="E968" s="243" t="str">
        <v>nR</v>
      </c>
      <c r="F968" s="490">
        <v>859.2</v>
      </c>
      <c r="G968" s="494" t="e">
        <v>#REF!</v>
      </c>
      <c r="H968" s="494" t="e">
        <v>#REF!</v>
      </c>
      <c r="I968" s="490">
        <v>427882.31</v>
      </c>
      <c r="J968" s="492" t="str">
        <v>2019/19796-00</v>
      </c>
      <c r="K968" s="490">
        <v>1000</v>
      </c>
      <c r="L968" s="490" t="e">
        <v>#REF!</v>
      </c>
    </row>
    <row r="969" spans="1:12">
      <c r="A969" s="485" t="str">
        <v>0945</v>
      </c>
      <c r="B969" s="489">
        <v>201900417886</v>
      </c>
      <c r="C969" s="243" t="str">
        <v>VILA MARIA</v>
      </c>
      <c r="D969" s="243" t="e">
        <v>#REF!</v>
      </c>
      <c r="E969" s="243" t="str">
        <v>R</v>
      </c>
      <c r="F969" s="490">
        <v>207.2</v>
      </c>
      <c r="G969" s="494" t="e">
        <v>#REF!</v>
      </c>
      <c r="H969" s="494" t="e">
        <v>#REF!</v>
      </c>
      <c r="I969" s="490">
        <v>34517.879999999997</v>
      </c>
      <c r="J969" s="492" t="str">
        <v>2020/06677-00</v>
      </c>
      <c r="K969" s="490">
        <v>395.55</v>
      </c>
      <c r="L969" s="490" t="e">
        <v>#REF!</v>
      </c>
    </row>
    <row r="970" spans="1:12">
      <c r="A970" s="485" t="str">
        <v>0946</v>
      </c>
      <c r="B970" s="489" t="str">
        <v>2019-0.035.124-9</v>
      </c>
      <c r="C970" s="243" t="str">
        <v>CAMPO GRANDE</v>
      </c>
      <c r="D970" s="243" t="e">
        <v>#REF!</v>
      </c>
      <c r="E970" s="243" t="str">
        <v>R</v>
      </c>
      <c r="F970" s="490">
        <v>473.43</v>
      </c>
      <c r="G970" s="494" t="e">
        <v>#REF!</v>
      </c>
      <c r="H970" s="494" t="e">
        <v>#REF!</v>
      </c>
      <c r="I970" s="490">
        <v>96914.08</v>
      </c>
      <c r="J970" s="492" t="str">
        <v>2020/06596-00</v>
      </c>
      <c r="K970" s="490">
        <v>500</v>
      </c>
      <c r="L970" s="490" t="e">
        <v>#REF!</v>
      </c>
    </row>
    <row r="971" spans="1:12">
      <c r="A971" s="485" t="str">
        <v>0947</v>
      </c>
      <c r="B971" s="489" t="str">
        <v>2019-0.030.071-7</v>
      </c>
      <c r="C971" s="243" t="str">
        <v>TATUAPÉ</v>
      </c>
      <c r="D971" s="243" t="e">
        <v>#REF!</v>
      </c>
      <c r="E971" s="243" t="str">
        <v>R</v>
      </c>
      <c r="F971" s="490">
        <v>331.92</v>
      </c>
      <c r="G971" s="494" t="e">
        <v>#REF!</v>
      </c>
      <c r="H971" s="494" t="e">
        <v>#REF!</v>
      </c>
      <c r="I971" s="490">
        <v>104018.35</v>
      </c>
      <c r="J971" s="492" t="str">
        <v>2020/06857-00</v>
      </c>
      <c r="K971" s="490">
        <v>270.5</v>
      </c>
      <c r="L971" s="490" t="e">
        <v>#REF!</v>
      </c>
    </row>
    <row r="972" spans="1:12">
      <c r="A972" s="485" t="str">
        <v>0948</v>
      </c>
      <c r="B972" s="489" t="str">
        <v>6049.2020/0001283-4</v>
      </c>
      <c r="C972" s="243" t="str">
        <v>PERUS</v>
      </c>
      <c r="D972" s="243" t="e">
        <v>#REF!</v>
      </c>
      <c r="E972" s="243" t="str">
        <v>R</v>
      </c>
      <c r="F972" s="490">
        <v>142.5</v>
      </c>
      <c r="G972" s="494" t="e">
        <v>#REF!</v>
      </c>
      <c r="H972" s="494" t="e">
        <v>#REF!</v>
      </c>
      <c r="I972" s="490">
        <v>6111.91</v>
      </c>
      <c r="J972" s="492" t="str">
        <v>2020/67153-00</v>
      </c>
      <c r="K972" s="490">
        <v>160</v>
      </c>
      <c r="L972" s="490" t="e">
        <v>#REF!</v>
      </c>
    </row>
    <row r="973" spans="1:12">
      <c r="A973" s="485" t="str">
        <v>0949</v>
      </c>
      <c r="B973" s="489" t="str">
        <v>1010.2020/0003361-4</v>
      </c>
      <c r="C973" s="243" t="str">
        <v>VILA MARIANA</v>
      </c>
      <c r="D973" s="243" t="e">
        <v>#REF!</v>
      </c>
      <c r="E973" s="243" t="str">
        <v>R</v>
      </c>
      <c r="F973" s="490">
        <v>2557.1</v>
      </c>
      <c r="G973" s="494" t="e">
        <v>#REF!</v>
      </c>
      <c r="H973" s="494" t="e">
        <v>#REF!</v>
      </c>
      <c r="I973" s="490">
        <v>1938013.74</v>
      </c>
      <c r="J973" s="492" t="str">
        <v>2020/10367-00</v>
      </c>
      <c r="K973" s="490">
        <v>852.45</v>
      </c>
      <c r="L973" s="490" t="e">
        <v>#REF!</v>
      </c>
    </row>
    <row r="974" spans="1:12">
      <c r="A974" s="485" t="str">
        <v>0950</v>
      </c>
      <c r="B974" s="489" t="str">
        <v>2019-0.035.045-5</v>
      </c>
      <c r="C974" s="243" t="str">
        <v>VILA MARIANA</v>
      </c>
      <c r="D974" s="243" t="e">
        <v>#REF!</v>
      </c>
      <c r="E974" s="243" t="str">
        <v>R</v>
      </c>
      <c r="F974" s="490">
        <v>2372.4299999999998</v>
      </c>
      <c r="G974" s="494" t="e">
        <v>#REF!</v>
      </c>
      <c r="H974" s="494" t="e">
        <v>#REF!</v>
      </c>
      <c r="I974" s="490">
        <v>513441.42</v>
      </c>
      <c r="J974" s="492" t="str">
        <v>2019/20284-00</v>
      </c>
      <c r="K974" s="490">
        <v>594</v>
      </c>
      <c r="L974" s="490" t="e">
        <v>#REF!</v>
      </c>
    </row>
    <row r="975" spans="1:12">
      <c r="A975" s="485" t="str">
        <v>0951</v>
      </c>
      <c r="B975" s="489">
        <v>201401507820</v>
      </c>
      <c r="C975" s="243" t="str">
        <v>TATUAPÉ</v>
      </c>
      <c r="D975" s="243" t="e">
        <v>#REF!</v>
      </c>
      <c r="E975" s="243" t="str">
        <v>R</v>
      </c>
      <c r="F975" s="490">
        <v>2877.98</v>
      </c>
      <c r="G975" s="494" t="e">
        <v>#REF!</v>
      </c>
      <c r="H975" s="494" t="e">
        <v>#REF!</v>
      </c>
      <c r="I975" s="490">
        <v>1151002.83</v>
      </c>
      <c r="J975" s="492" t="str">
        <v>2019/08089-01</v>
      </c>
      <c r="K975" s="490">
        <v>7072.27</v>
      </c>
      <c r="L975" s="490" t="e">
        <v>#REF!</v>
      </c>
    </row>
    <row r="976" spans="1:12">
      <c r="A976" s="485" t="str">
        <v>0951</v>
      </c>
      <c r="B976" s="489">
        <v>201401507820</v>
      </c>
      <c r="C976" s="243" t="str">
        <v>TATUAPÉ</v>
      </c>
      <c r="D976" s="243" t="e">
        <v>#REF!</v>
      </c>
      <c r="E976" s="243" t="str">
        <v>nR</v>
      </c>
      <c r="F976" s="490">
        <v>17154.240000000002</v>
      </c>
      <c r="G976" s="494" t="e">
        <v>#REF!</v>
      </c>
      <c r="H976" s="494" t="e">
        <v>#REF!</v>
      </c>
      <c r="I976" s="490">
        <v>6990348.0899999999</v>
      </c>
      <c r="J976" s="492" t="str">
        <v>2019/08089-01</v>
      </c>
      <c r="K976" s="490">
        <v>7072.27</v>
      </c>
      <c r="L976" s="490" t="e">
        <v>#REF!</v>
      </c>
    </row>
    <row r="977" spans="1:12">
      <c r="A977" s="485" t="str">
        <v>0952</v>
      </c>
      <c r="B977" s="489" t="str">
        <v>2020-0.000.384-9</v>
      </c>
      <c r="C977" s="243" t="str">
        <v>BELA VISTA</v>
      </c>
      <c r="D977" s="243" t="e">
        <v>#REF!</v>
      </c>
      <c r="E977" s="243" t="str">
        <v>R</v>
      </c>
      <c r="F977" s="490">
        <v>4460.78</v>
      </c>
      <c r="G977" s="494" t="e">
        <v>#REF!</v>
      </c>
      <c r="H977" s="494" t="e">
        <v>#REF!</v>
      </c>
      <c r="I977" s="490">
        <v>1874839.33</v>
      </c>
      <c r="J977" s="492" t="str">
        <v>2020/06929-00</v>
      </c>
      <c r="K977" s="490">
        <v>1115.67</v>
      </c>
      <c r="L977" s="490" t="e">
        <v>#REF!</v>
      </c>
    </row>
    <row r="978" spans="1:12">
      <c r="A978" s="485" t="str">
        <v>0953</v>
      </c>
      <c r="B978" s="489" t="str">
        <v>2019-0.007.437-7</v>
      </c>
      <c r="C978" s="243" t="str">
        <v>BELÉM</v>
      </c>
      <c r="D978" s="243" t="e">
        <v>#REF!</v>
      </c>
      <c r="E978" s="243" t="str">
        <v>R</v>
      </c>
      <c r="F978" s="490">
        <v>9186.67</v>
      </c>
      <c r="G978" s="494" t="e">
        <v>#REF!</v>
      </c>
      <c r="H978" s="494" t="e">
        <v>#REF!</v>
      </c>
      <c r="I978" s="490">
        <v>1585210.32</v>
      </c>
      <c r="J978" s="492" t="str">
        <v>2020/02232-00</v>
      </c>
      <c r="K978" s="490">
        <v>3272.48</v>
      </c>
      <c r="L978" s="490" t="e">
        <v>#REF!</v>
      </c>
    </row>
    <row r="979" spans="1:12">
      <c r="A979" s="485" t="str">
        <v>0954</v>
      </c>
      <c r="B979" s="489" t="str">
        <v>1010.2020/0002124-1</v>
      </c>
      <c r="C979" s="243" t="str">
        <v>SAÚDE</v>
      </c>
      <c r="D979" s="243" t="e">
        <v>#REF!</v>
      </c>
      <c r="E979" s="243" t="str">
        <v>R</v>
      </c>
      <c r="F979" s="490">
        <v>3488.57</v>
      </c>
      <c r="G979" s="494" t="e">
        <v>#REF!</v>
      </c>
      <c r="H979" s="494" t="e">
        <v>#REF!</v>
      </c>
      <c r="I979" s="490">
        <v>1685773.51</v>
      </c>
      <c r="J979" s="492" t="str">
        <v>2020/10019-00</v>
      </c>
      <c r="K979" s="490">
        <v>1233.9100000000001</v>
      </c>
      <c r="L979" s="490" t="e">
        <v>#REF!</v>
      </c>
    </row>
    <row r="980" spans="1:12">
      <c r="A980" s="485" t="str">
        <v>0955</v>
      </c>
      <c r="B980" s="489" t="str">
        <v>2018-0.058.633-3</v>
      </c>
      <c r="C980" s="243" t="str">
        <v>ERMELINO MATARAZZO</v>
      </c>
      <c r="D980" s="243" t="e">
        <v>#REF!</v>
      </c>
      <c r="E980" s="243" t="str">
        <v>R</v>
      </c>
      <c r="F980" s="490">
        <v>63.04</v>
      </c>
      <c r="G980" s="494" t="e">
        <v>#REF!</v>
      </c>
      <c r="H980" s="494" t="e">
        <v>#REF!</v>
      </c>
      <c r="I980" s="490">
        <v>6140.43</v>
      </c>
      <c r="J980" s="492" t="str">
        <v>2020/04411-00</v>
      </c>
      <c r="K980" s="490">
        <v>297</v>
      </c>
      <c r="L980" s="490" t="e">
        <v>#REF!</v>
      </c>
    </row>
    <row r="981" spans="1:12">
      <c r="A981" s="485" t="str">
        <v>0956</v>
      </c>
      <c r="B981" s="489" t="str">
        <v>2019-0.045.104-9</v>
      </c>
      <c r="C981" s="243" t="str">
        <v>VILA MARIA</v>
      </c>
      <c r="D981" s="243" t="e">
        <v>#REF!</v>
      </c>
      <c r="E981" s="243" t="str">
        <v>nR</v>
      </c>
      <c r="F981" s="490">
        <v>22</v>
      </c>
      <c r="G981" s="494" t="e">
        <v>#REF!</v>
      </c>
      <c r="H981" s="494" t="e">
        <v>#REF!</v>
      </c>
      <c r="I981" s="490">
        <v>16698.02</v>
      </c>
      <c r="J981" s="492" t="str">
        <v>2020/67189-00</v>
      </c>
      <c r="K981" s="490">
        <v>45.2</v>
      </c>
      <c r="L981" s="490" t="e">
        <v>#REF!</v>
      </c>
    </row>
    <row r="982" spans="1:12">
      <c r="A982" s="485" t="str">
        <v>0957</v>
      </c>
      <c r="B982" s="489" t="str">
        <v>2020-0.011.135-8</v>
      </c>
      <c r="C982" s="243" t="str">
        <v>VILA GUILHERME</v>
      </c>
      <c r="D982" s="243" t="e">
        <v>#REF!</v>
      </c>
      <c r="E982" s="243" t="str">
        <v>R</v>
      </c>
      <c r="F982" s="490">
        <v>29.68</v>
      </c>
      <c r="G982" s="494" t="e">
        <v>#REF!</v>
      </c>
      <c r="H982" s="494" t="e">
        <v>#REF!</v>
      </c>
      <c r="I982" s="490">
        <v>22742.57</v>
      </c>
      <c r="J982" s="492" t="str">
        <v>2020/67201-00</v>
      </c>
      <c r="K982" s="490">
        <v>157.5</v>
      </c>
      <c r="L982" s="490" t="e">
        <v>#REF!</v>
      </c>
    </row>
    <row r="983" spans="1:12">
      <c r="A983" s="485" t="str">
        <v>0958</v>
      </c>
      <c r="B983" s="489">
        <v>201900439464</v>
      </c>
      <c r="C983" s="243" t="str">
        <v>VILA MARIANA</v>
      </c>
      <c r="D983" s="243" t="e">
        <v>#REF!</v>
      </c>
      <c r="E983" s="243" t="str">
        <v>R</v>
      </c>
      <c r="F983" s="490">
        <v>6426.68</v>
      </c>
      <c r="G983" s="494" t="e">
        <v>#REF!</v>
      </c>
      <c r="H983" s="494" t="e">
        <v>#REF!</v>
      </c>
      <c r="I983" s="490">
        <v>783.65</v>
      </c>
      <c r="J983" s="492" t="str">
        <v>2020/08786-00</v>
      </c>
      <c r="K983" s="490">
        <v>2271.23</v>
      </c>
      <c r="L983" s="490" t="e">
        <v>#REF!</v>
      </c>
    </row>
    <row r="984" spans="1:12">
      <c r="A984" s="485" t="str">
        <v>0959</v>
      </c>
      <c r="B984" s="489" t="str">
        <v>2020-0.000.973-1</v>
      </c>
      <c r="C984" s="243" t="str">
        <v>BUTANTÃ</v>
      </c>
      <c r="D984" s="243" t="e">
        <v>#REF!</v>
      </c>
      <c r="E984" s="243" t="str">
        <v>R</v>
      </c>
      <c r="F984" s="490">
        <v>1827.66</v>
      </c>
      <c r="G984" s="494" t="e">
        <v>#REF!</v>
      </c>
      <c r="H984" s="494" t="e">
        <v>#REF!</v>
      </c>
      <c r="I984" s="490">
        <v>733912.91</v>
      </c>
      <c r="J984" s="492" t="str">
        <v>2020/07513-00</v>
      </c>
      <c r="K984" s="490">
        <v>618</v>
      </c>
      <c r="L984" s="490" t="e">
        <v>#REF!</v>
      </c>
    </row>
    <row r="985" spans="1:12">
      <c r="A985" s="485" t="str">
        <v>0960</v>
      </c>
      <c r="B985" s="489">
        <v>201400980999</v>
      </c>
      <c r="C985" s="243" t="str">
        <v>ITAIM BIBI</v>
      </c>
      <c r="D985" s="243" t="e">
        <v>#REF!</v>
      </c>
      <c r="E985" s="243" t="str">
        <v>R</v>
      </c>
      <c r="F985" s="490">
        <v>18804.669999999998</v>
      </c>
      <c r="G985" s="494" t="e">
        <v>#REF!</v>
      </c>
      <c r="H985" s="494" t="e">
        <v>#REF!</v>
      </c>
      <c r="I985" s="490">
        <v>9257372.6799999997</v>
      </c>
      <c r="J985" s="492" t="str">
        <v>2019/20953-01</v>
      </c>
      <c r="K985" s="490">
        <v>6451.45</v>
      </c>
      <c r="L985" s="490" t="e">
        <v>#REF!</v>
      </c>
    </row>
    <row r="986" spans="1:12">
      <c r="A986" s="485" t="str">
        <v>0961</v>
      </c>
      <c r="B986" s="489">
        <v>202000085853</v>
      </c>
      <c r="C986" s="243" t="str">
        <v>SANTANA</v>
      </c>
      <c r="D986" s="243" t="e">
        <v>#REF!</v>
      </c>
      <c r="E986" s="243" t="str">
        <v>R</v>
      </c>
      <c r="F986" s="490">
        <v>753.38</v>
      </c>
      <c r="G986" s="494" t="e">
        <v>#REF!</v>
      </c>
      <c r="H986" s="494" t="e">
        <v>#REF!</v>
      </c>
      <c r="I986" s="490">
        <v>170336.5</v>
      </c>
      <c r="J986" s="492" t="str">
        <v>2021/04213-00</v>
      </c>
      <c r="K986" s="490">
        <v>502.25</v>
      </c>
      <c r="L986" s="490" t="e">
        <v>#REF!</v>
      </c>
    </row>
    <row r="987" spans="1:12">
      <c r="A987" s="485" t="str">
        <v>0962</v>
      </c>
      <c r="B987" s="489" t="str">
        <v>2018-0.051.125-2</v>
      </c>
      <c r="C987" s="243" t="str">
        <v>PERDIZES</v>
      </c>
      <c r="D987" s="243" t="e">
        <v>#REF!</v>
      </c>
      <c r="E987" s="243" t="str">
        <v>R</v>
      </c>
      <c r="F987" s="490">
        <v>2792.25</v>
      </c>
      <c r="G987" s="494" t="e">
        <v>#REF!</v>
      </c>
      <c r="H987" s="494" t="e">
        <v>#REF!</v>
      </c>
      <c r="I987" s="490">
        <v>1591344.55</v>
      </c>
      <c r="J987" s="492" t="str">
        <v>2019/03812-00</v>
      </c>
      <c r="K987" s="490">
        <v>931</v>
      </c>
      <c r="L987" s="490" t="e">
        <v>#REF!</v>
      </c>
    </row>
    <row r="988" spans="1:12">
      <c r="A988" s="485" t="str">
        <v>0963</v>
      </c>
      <c r="B988" s="489">
        <v>201800818048</v>
      </c>
      <c r="C988" s="243" t="str">
        <v>SANTO AMARO</v>
      </c>
      <c r="D988" s="243" t="e">
        <v>#REF!</v>
      </c>
      <c r="E988" s="243" t="str">
        <v>nR</v>
      </c>
      <c r="F988" s="490">
        <v>2985.03</v>
      </c>
      <c r="G988" s="494" t="e">
        <v>#REF!</v>
      </c>
      <c r="H988" s="494" t="e">
        <v>#REF!</v>
      </c>
      <c r="I988" s="490">
        <v>2690532.04</v>
      </c>
      <c r="J988" s="492" t="str">
        <v>2020/05822-00</v>
      </c>
      <c r="K988" s="490">
        <v>995</v>
      </c>
      <c r="L988" s="490" t="e">
        <v>#REF!</v>
      </c>
    </row>
    <row r="989" spans="1:12">
      <c r="A989" s="485" t="str">
        <v>0964</v>
      </c>
      <c r="B989" s="489" t="str">
        <v>2020-0.001.324-0</v>
      </c>
      <c r="C989" s="243" t="str">
        <v>JARDIM PAULISTA</v>
      </c>
      <c r="D989" s="243" t="e">
        <v>#REF!</v>
      </c>
      <c r="E989" s="243" t="str">
        <v>R</v>
      </c>
      <c r="F989" s="490">
        <v>7.55</v>
      </c>
      <c r="G989" s="494" t="e">
        <v>#REF!</v>
      </c>
      <c r="H989" s="494" t="e">
        <v>#REF!</v>
      </c>
      <c r="I989" s="490">
        <v>12465.95</v>
      </c>
      <c r="J989" s="492" t="str">
        <v>2020/05517-00</v>
      </c>
      <c r="K989" s="490">
        <v>976.5</v>
      </c>
      <c r="L989" s="490" t="e">
        <v>#REF!</v>
      </c>
    </row>
    <row r="990" spans="1:12">
      <c r="A990" s="485" t="str">
        <v>0965</v>
      </c>
      <c r="B990" s="489" t="str">
        <v>2018-0.027.515-0</v>
      </c>
      <c r="C990" s="243" t="str">
        <v>CARRÃO</v>
      </c>
      <c r="D990" s="243" t="e">
        <v>#REF!</v>
      </c>
      <c r="E990" s="243" t="str">
        <v>R</v>
      </c>
      <c r="F990" s="490">
        <v>123.84</v>
      </c>
      <c r="G990" s="494" t="e">
        <v>#REF!</v>
      </c>
      <c r="H990" s="494" t="e">
        <v>#REF!</v>
      </c>
      <c r="I990" s="490">
        <v>76337.929999999993</v>
      </c>
      <c r="J990" s="492" t="str">
        <v>2020/07790-00</v>
      </c>
      <c r="K990" s="490">
        <v>310</v>
      </c>
      <c r="L990" s="490" t="e">
        <v>#REF!</v>
      </c>
    </row>
    <row r="991" spans="1:12">
      <c r="A991" s="485" t="str">
        <v>0966</v>
      </c>
      <c r="B991" s="489" t="str">
        <v>1010.2019/0001857-5</v>
      </c>
      <c r="C991" s="243" t="str">
        <v>CAMPO BELO</v>
      </c>
      <c r="D991" s="243" t="e">
        <v>#REF!</v>
      </c>
      <c r="E991" s="243" t="str">
        <v>R</v>
      </c>
      <c r="F991" s="490">
        <v>11184.24</v>
      </c>
      <c r="G991" s="494" t="e">
        <v>#REF!</v>
      </c>
      <c r="H991" s="494" t="e">
        <v>#REF!</v>
      </c>
      <c r="I991" s="490">
        <v>4613783.6100000003</v>
      </c>
      <c r="J991" s="492" t="str">
        <v>2020/05085-01</v>
      </c>
      <c r="K991" s="490">
        <v>4512.32</v>
      </c>
      <c r="L991" s="490" t="e">
        <v>#REF!</v>
      </c>
    </row>
    <row r="992" spans="1:12">
      <c r="A992" s="485" t="str">
        <v>0967</v>
      </c>
      <c r="B992" s="489" t="str">
        <v>1010.2019/0002393-5</v>
      </c>
      <c r="C992" s="243" t="str">
        <v>CARRÃO</v>
      </c>
      <c r="D992" s="243" t="e">
        <v>#REF!</v>
      </c>
      <c r="E992" s="243" t="str">
        <v>R</v>
      </c>
      <c r="F992" s="490">
        <v>8551.0300000000007</v>
      </c>
      <c r="G992" s="494" t="e">
        <v>#REF!</v>
      </c>
      <c r="H992" s="494" t="e">
        <v>#REF!</v>
      </c>
      <c r="I992" s="490">
        <v>5350959.58</v>
      </c>
      <c r="J992" s="492" t="str">
        <v>2020/05569-00</v>
      </c>
      <c r="K992" s="490">
        <v>9330.2000000000007</v>
      </c>
      <c r="L992" s="490" t="e">
        <v>#REF!</v>
      </c>
    </row>
    <row r="993" spans="1:12">
      <c r="A993" s="485" t="str">
        <v>0968</v>
      </c>
      <c r="B993" s="489">
        <v>201800890350</v>
      </c>
      <c r="C993" s="243" t="str">
        <v>MOOCA</v>
      </c>
      <c r="D993" s="243" t="e">
        <v>#REF!</v>
      </c>
      <c r="E993" s="243" t="str">
        <v>R</v>
      </c>
      <c r="F993" s="490">
        <v>9318.8700000000008</v>
      </c>
      <c r="G993" s="494" t="e">
        <v>#REF!</v>
      </c>
      <c r="H993" s="494" t="e">
        <v>#REF!</v>
      </c>
      <c r="I993" s="490">
        <v>439601.44</v>
      </c>
      <c r="J993" s="492" t="str">
        <v>2019/16367-00</v>
      </c>
      <c r="K993" s="490">
        <v>2346.96</v>
      </c>
      <c r="L993" s="490" t="e">
        <v>#REF!</v>
      </c>
    </row>
    <row r="994" spans="1:12">
      <c r="A994" s="485" t="str">
        <v>0969</v>
      </c>
      <c r="B994" s="489">
        <v>201900431978</v>
      </c>
      <c r="C994" s="243" t="str">
        <v>SANTANA</v>
      </c>
      <c r="D994" s="243" t="e">
        <v>#REF!</v>
      </c>
      <c r="E994" s="243" t="str">
        <v>R</v>
      </c>
      <c r="F994" s="490">
        <v>1738.45</v>
      </c>
      <c r="G994" s="494" t="e">
        <v>#REF!</v>
      </c>
      <c r="H994" s="494" t="e">
        <v>#REF!</v>
      </c>
      <c r="I994" s="490">
        <v>224290.24</v>
      </c>
      <c r="J994" s="492" t="str">
        <v>2020/08827-00</v>
      </c>
      <c r="K994" s="490">
        <v>558</v>
      </c>
      <c r="L994" s="490" t="e">
        <v>#REF!</v>
      </c>
    </row>
    <row r="995" spans="1:12">
      <c r="A995" s="485" t="str">
        <v>0970</v>
      </c>
      <c r="B995" s="489" t="str">
        <v>2019-0.012.986-4</v>
      </c>
      <c r="C995" s="243" t="str">
        <v>SANTO AMARO</v>
      </c>
      <c r="D995" s="243" t="e">
        <v>#REF!</v>
      </c>
      <c r="E995" s="243" t="str">
        <v>R</v>
      </c>
      <c r="F995" s="490">
        <v>12839.39</v>
      </c>
      <c r="G995" s="494" t="e">
        <v>#REF!</v>
      </c>
      <c r="H995" s="494" t="e">
        <v>#REF!</v>
      </c>
      <c r="I995" s="490">
        <v>2757092.39</v>
      </c>
      <c r="J995" s="492" t="str">
        <v>2019/10553-00</v>
      </c>
      <c r="K995" s="490">
        <v>4538.68</v>
      </c>
      <c r="L995" s="490" t="e">
        <v>#REF!</v>
      </c>
    </row>
    <row r="996" spans="1:12">
      <c r="A996" s="485" t="str">
        <v>0971</v>
      </c>
      <c r="B996" s="489" t="str">
        <v>2019-0.040.943-3</v>
      </c>
      <c r="C996" s="243" t="str">
        <v>MOEMA</v>
      </c>
      <c r="D996" s="243" t="e">
        <v>#REF!</v>
      </c>
      <c r="E996" s="243" t="str">
        <v>R</v>
      </c>
      <c r="F996" s="490">
        <v>4349.74</v>
      </c>
      <c r="G996" s="494" t="e">
        <v>#REF!</v>
      </c>
      <c r="H996" s="494" t="e">
        <v>#REF!</v>
      </c>
      <c r="I996" s="490">
        <v>2633246.27</v>
      </c>
      <c r="J996" s="492" t="str">
        <v>2019/17295-00</v>
      </c>
      <c r="K996" s="490">
        <v>1502</v>
      </c>
      <c r="L996" s="490" t="e">
        <v>#REF!</v>
      </c>
    </row>
    <row r="997" spans="1:12">
      <c r="A997" s="485" t="str">
        <v>0972</v>
      </c>
      <c r="B997" s="489" t="str">
        <v>6023.2019/0002100-7</v>
      </c>
      <c r="C997" s="243" t="str">
        <v>SANTANA</v>
      </c>
      <c r="D997" s="243" t="e">
        <v>#REF!</v>
      </c>
      <c r="E997" s="243" t="str">
        <v>R</v>
      </c>
      <c r="F997" s="490">
        <v>3259.35</v>
      </c>
      <c r="G997" s="494" t="e">
        <v>#REF!</v>
      </c>
      <c r="H997" s="494" t="e">
        <v>#REF!</v>
      </c>
      <c r="I997" s="490">
        <v>481430.3</v>
      </c>
      <c r="J997" s="492" t="str">
        <v>2020/10320-00</v>
      </c>
      <c r="K997" s="490">
        <v>2223.85</v>
      </c>
      <c r="L997" s="490" t="e">
        <v>#REF!</v>
      </c>
    </row>
    <row r="998" spans="1:12">
      <c r="A998" s="485" t="str">
        <v>0973</v>
      </c>
      <c r="B998" s="489" t="str">
        <v>1010.2019/0000522-8</v>
      </c>
      <c r="C998" s="243" t="str">
        <v>JARDIM PAULISTA</v>
      </c>
      <c r="D998" s="243" t="e">
        <v>#REF!</v>
      </c>
      <c r="E998" s="243" t="str">
        <v>R</v>
      </c>
      <c r="F998" s="490">
        <v>2560.9699999999998</v>
      </c>
      <c r="G998" s="494" t="e">
        <v>#REF!</v>
      </c>
      <c r="H998" s="494" t="e">
        <v>#REF!</v>
      </c>
      <c r="I998" s="490">
        <v>3218949.12</v>
      </c>
      <c r="J998" s="492" t="str">
        <v>2020/01534-01</v>
      </c>
      <c r="K998" s="490">
        <v>1481</v>
      </c>
      <c r="L998" s="490" t="e">
        <v>#REF!</v>
      </c>
    </row>
    <row r="999" spans="1:12">
      <c r="A999" s="485" t="str">
        <v>0973</v>
      </c>
      <c r="B999" s="489" t="str">
        <v>1010.2019/0000522-8</v>
      </c>
      <c r="C999" s="243" t="str">
        <v>JARDIM PAULISTA</v>
      </c>
      <c r="D999" s="243" t="e">
        <v>#REF!</v>
      </c>
      <c r="E999" s="243" t="str">
        <v>nR</v>
      </c>
      <c r="F999" s="490">
        <v>1678.9</v>
      </c>
      <c r="G999" s="494" t="e">
        <v>#REF!</v>
      </c>
      <c r="H999" s="494" t="e">
        <v>#REF!</v>
      </c>
      <c r="I999" s="490">
        <v>4898744.2300000004</v>
      </c>
      <c r="J999" s="492" t="str">
        <v>2020/01534-01</v>
      </c>
      <c r="K999" s="490">
        <v>1481</v>
      </c>
      <c r="L999" s="490" t="e">
        <v>#REF!</v>
      </c>
    </row>
    <row r="1000" spans="1:12">
      <c r="A1000" s="485" t="str">
        <v>0974</v>
      </c>
      <c r="B1000" s="489">
        <v>201900460250</v>
      </c>
      <c r="C1000" s="243" t="str">
        <v>VILA MARIANA</v>
      </c>
      <c r="D1000" s="243" t="e">
        <v>#REF!</v>
      </c>
      <c r="E1000" s="243" t="str">
        <v>R</v>
      </c>
      <c r="F1000" s="490">
        <v>1886.64</v>
      </c>
      <c r="G1000" s="494" t="e">
        <v>#REF!</v>
      </c>
      <c r="H1000" s="494" t="e">
        <v>#REF!</v>
      </c>
      <c r="I1000" s="490">
        <v>580421.63</v>
      </c>
      <c r="J1000" s="492" t="str">
        <v>2020/07571-00</v>
      </c>
      <c r="K1000" s="490">
        <v>471.66</v>
      </c>
      <c r="L1000" s="490" t="e">
        <v>#REF!</v>
      </c>
    </row>
    <row r="1001" spans="1:12">
      <c r="A1001" s="485" t="str">
        <v>0975</v>
      </c>
      <c r="B1001" s="489">
        <v>201800350470</v>
      </c>
      <c r="C1001" s="243" t="str">
        <v>CAMPO LIMPO</v>
      </c>
      <c r="D1001" s="243" t="e">
        <v>#REF!</v>
      </c>
      <c r="E1001" s="243" t="str">
        <v>R</v>
      </c>
      <c r="F1001" s="490">
        <v>2815.81</v>
      </c>
      <c r="G1001" s="494" t="e">
        <v>#REF!</v>
      </c>
      <c r="H1001" s="494" t="e">
        <v>#REF!</v>
      </c>
      <c r="I1001" s="490">
        <v>154782.51999999999</v>
      </c>
      <c r="J1001" s="492" t="str">
        <v>2019/03888-00</v>
      </c>
      <c r="K1001" s="490">
        <v>1864.78</v>
      </c>
      <c r="L1001" s="490" t="e">
        <v>#REF!</v>
      </c>
    </row>
    <row r="1002" spans="1:12">
      <c r="A1002" s="485" t="str">
        <v>0976</v>
      </c>
      <c r="B1002" s="489" t="str">
        <v>2017-0.172.557-2</v>
      </c>
      <c r="C1002" s="243" t="str">
        <v>CIDADE ADEMAR</v>
      </c>
      <c r="D1002" s="243" t="e">
        <v>#REF!</v>
      </c>
      <c r="E1002" s="243" t="str">
        <v>R</v>
      </c>
      <c r="F1002" s="490">
        <v>72.06</v>
      </c>
      <c r="G1002" s="494" t="e">
        <v>#REF!</v>
      </c>
      <c r="H1002" s="494" t="e">
        <v>#REF!</v>
      </c>
      <c r="I1002" s="490">
        <v>7653.59</v>
      </c>
      <c r="J1002" s="492" t="str">
        <v>2020/08622-00</v>
      </c>
      <c r="K1002" s="490">
        <v>270</v>
      </c>
      <c r="L1002" s="490" t="e">
        <v>#REF!</v>
      </c>
    </row>
    <row r="1003" spans="1:12">
      <c r="A1003" s="485" t="str">
        <v>0977</v>
      </c>
      <c r="B1003" s="489" t="str">
        <v>2019-0.039.407-0</v>
      </c>
      <c r="C1003" s="243" t="str">
        <v>MOEMA</v>
      </c>
      <c r="D1003" s="243" t="e">
        <v>#REF!</v>
      </c>
      <c r="E1003" s="243" t="str">
        <v>R</v>
      </c>
      <c r="F1003" s="490">
        <v>4015.96</v>
      </c>
      <c r="G1003" s="494" t="e">
        <v>#REF!</v>
      </c>
      <c r="H1003" s="494" t="e">
        <v>#REF!</v>
      </c>
      <c r="I1003" s="490">
        <v>3494212.85</v>
      </c>
      <c r="J1003" s="492" t="str">
        <v>2019/20376-00</v>
      </c>
      <c r="K1003" s="490">
        <v>1517.58</v>
      </c>
      <c r="L1003" s="490" t="e">
        <v>#REF!</v>
      </c>
    </row>
    <row r="1004" spans="1:12">
      <c r="A1004" s="485" t="str">
        <v>0978</v>
      </c>
      <c r="B1004" s="489" t="str">
        <v>2019-0.033.924-9</v>
      </c>
      <c r="C1004" s="243" t="str">
        <v>JARDIM PAULISTA</v>
      </c>
      <c r="D1004" s="243" t="e">
        <v>#REF!</v>
      </c>
      <c r="E1004" s="243" t="str">
        <v>R</v>
      </c>
      <c r="F1004" s="490">
        <v>3016.26</v>
      </c>
      <c r="G1004" s="494" t="e">
        <v>#REF!</v>
      </c>
      <c r="H1004" s="494" t="e">
        <v>#REF!</v>
      </c>
      <c r="I1004" s="490">
        <v>1402627.27</v>
      </c>
      <c r="J1004" s="492" t="str">
        <v>2020/06405-00</v>
      </c>
      <c r="K1004" s="490">
        <v>782.39</v>
      </c>
      <c r="L1004" s="490" t="e">
        <v>#REF!</v>
      </c>
    </row>
    <row r="1005" spans="1:12">
      <c r="A1005" s="485" t="str">
        <v>0979</v>
      </c>
      <c r="B1005" s="489" t="str">
        <v>6068.2020/0000747-8</v>
      </c>
      <c r="C1005" s="243" t="str">
        <v>CARRÃO</v>
      </c>
      <c r="D1005" s="243" t="e">
        <v>#REF!</v>
      </c>
      <c r="E1005" s="243" t="str">
        <v>R</v>
      </c>
      <c r="F1005" s="490">
        <v>311.57</v>
      </c>
      <c r="G1005" s="494" t="e">
        <v>#REF!</v>
      </c>
      <c r="H1005" s="494" t="e">
        <v>#REF!</v>
      </c>
      <c r="I1005" s="490">
        <v>65504.91</v>
      </c>
      <c r="J1005" s="492" t="str">
        <v>2020/11287-00</v>
      </c>
      <c r="K1005" s="490">
        <v>500</v>
      </c>
      <c r="L1005" s="490" t="e">
        <v>#REF!</v>
      </c>
    </row>
    <row r="1006" spans="1:12">
      <c r="A1006" s="485" t="str">
        <v>0980</v>
      </c>
      <c r="B1006" s="489" t="str">
        <v>1010.2020/0002071-5</v>
      </c>
      <c r="C1006" s="243" t="str">
        <v>PERDIZES</v>
      </c>
      <c r="D1006" s="243" t="e">
        <v>#REF!</v>
      </c>
      <c r="E1006" s="243" t="str">
        <v>R</v>
      </c>
      <c r="F1006" s="490">
        <v>6523.48</v>
      </c>
      <c r="G1006" s="494" t="e">
        <v>#REF!</v>
      </c>
      <c r="H1006" s="494" t="e">
        <v>#REF!</v>
      </c>
      <c r="I1006" s="490">
        <v>6525475.1500000004</v>
      </c>
      <c r="J1006" s="492" t="str">
        <v>2020/06623-00</v>
      </c>
      <c r="K1006" s="490">
        <v>2394.48</v>
      </c>
      <c r="L1006" s="490" t="e">
        <v>#REF!</v>
      </c>
    </row>
    <row r="1007" spans="1:12">
      <c r="A1007" s="485" t="str">
        <v>0981</v>
      </c>
      <c r="B1007" s="489" t="str">
        <v>2018-0.100.291-2</v>
      </c>
      <c r="C1007" s="243" t="str">
        <v>ITAQUERA</v>
      </c>
      <c r="D1007" s="243" t="e">
        <v>#REF!</v>
      </c>
      <c r="E1007" s="243" t="str">
        <v>R</v>
      </c>
      <c r="F1007" s="490">
        <v>1176.69</v>
      </c>
      <c r="G1007" s="494" t="e">
        <v>#REF!</v>
      </c>
      <c r="H1007" s="494" t="e">
        <v>#REF!</v>
      </c>
      <c r="I1007" s="490">
        <v>17094.63</v>
      </c>
      <c r="J1007" s="492" t="str">
        <v>2020/08532-00</v>
      </c>
      <c r="K1007" s="490">
        <v>801.23</v>
      </c>
      <c r="L1007" s="490" t="e">
        <v>#REF!</v>
      </c>
    </row>
    <row r="1008" spans="1:12">
      <c r="A1008" s="485" t="str">
        <v>0982</v>
      </c>
      <c r="B1008" s="489">
        <v>201701814966</v>
      </c>
      <c r="C1008" s="243" t="str">
        <v>SANTANA</v>
      </c>
      <c r="D1008" s="243" t="e">
        <v>#REF!</v>
      </c>
      <c r="E1008" s="243" t="str">
        <v>R</v>
      </c>
      <c r="F1008" s="490">
        <v>1272.3699999999999</v>
      </c>
      <c r="G1008" s="494" t="e">
        <v>#REF!</v>
      </c>
      <c r="H1008" s="494" t="e">
        <v>#REF!</v>
      </c>
      <c r="I1008" s="490">
        <v>248027.38</v>
      </c>
      <c r="J1008" s="492" t="str">
        <v>2020/08797-00</v>
      </c>
      <c r="K1008" s="490">
        <v>870</v>
      </c>
      <c r="L1008" s="490" t="e">
        <v>#REF!</v>
      </c>
    </row>
    <row r="1009" spans="1:12">
      <c r="A1009" s="485" t="str">
        <v>0983</v>
      </c>
      <c r="B1009" s="489" t="str">
        <v>2018-0.126.605-7</v>
      </c>
      <c r="C1009" s="243" t="str">
        <v>VILA MEDEIROS</v>
      </c>
      <c r="D1009" s="243" t="e">
        <v>#REF!</v>
      </c>
      <c r="E1009" s="243" t="str">
        <v>R</v>
      </c>
      <c r="F1009" s="490">
        <v>29.84</v>
      </c>
      <c r="G1009" s="494" t="e">
        <v>#REF!</v>
      </c>
      <c r="H1009" s="494" t="e">
        <v>#REF!</v>
      </c>
      <c r="I1009" s="490">
        <v>10771.47</v>
      </c>
      <c r="J1009" s="492" t="str">
        <v>2020/08619-00</v>
      </c>
      <c r="K1009" s="490">
        <v>224</v>
      </c>
      <c r="L1009" s="490" t="e">
        <v>#REF!</v>
      </c>
    </row>
    <row r="1010" spans="1:12">
      <c r="A1010" s="485" t="str">
        <v>0984</v>
      </c>
      <c r="B1010" s="489" t="str">
        <v>1010.2020/0000081-3</v>
      </c>
      <c r="C1010" s="243" t="str">
        <v>CAMPO BELO</v>
      </c>
      <c r="D1010" s="243" t="e">
        <v>#REF!</v>
      </c>
      <c r="E1010" s="243" t="str">
        <v>R</v>
      </c>
      <c r="F1010" s="490">
        <v>7285.26</v>
      </c>
      <c r="G1010" s="494" t="e">
        <v>#REF!</v>
      </c>
      <c r="H1010" s="494" t="e">
        <v>#REF!</v>
      </c>
      <c r="I1010" s="490">
        <v>4109952.51</v>
      </c>
      <c r="J1010" s="492" t="str">
        <v>2020/07908-00</v>
      </c>
      <c r="K1010" s="490">
        <v>2598</v>
      </c>
      <c r="L1010" s="490" t="e">
        <v>#REF!</v>
      </c>
    </row>
    <row r="1011" spans="1:12">
      <c r="A1011" s="485" t="str">
        <v>0985</v>
      </c>
      <c r="B1011" s="489" t="str">
        <v>1010.2019/0002290-4</v>
      </c>
      <c r="C1011" s="243" t="str">
        <v>SAÚDE</v>
      </c>
      <c r="D1011" s="243" t="e">
        <v>#REF!</v>
      </c>
      <c r="E1011" s="243" t="str">
        <v>R</v>
      </c>
      <c r="F1011" s="490">
        <v>3721.26</v>
      </c>
      <c r="G1011" s="494" t="e">
        <v>#REF!</v>
      </c>
      <c r="H1011" s="494" t="e">
        <v>#REF!</v>
      </c>
      <c r="I1011" s="490">
        <v>1325575.5</v>
      </c>
      <c r="J1011" s="492" t="str">
        <v>2021/00074-00</v>
      </c>
      <c r="K1011" s="490">
        <v>1406</v>
      </c>
      <c r="L1011" s="490" t="e">
        <v>#REF!</v>
      </c>
    </row>
    <row r="1012" spans="1:12">
      <c r="A1012" s="485" t="str">
        <v>0986</v>
      </c>
      <c r="B1012" s="489" t="str">
        <v>1010.2020/0000349-9</v>
      </c>
      <c r="C1012" s="243" t="str">
        <v>JARDIM PAULISTA</v>
      </c>
      <c r="D1012" s="243" t="e">
        <v>#REF!</v>
      </c>
      <c r="E1012" s="243" t="str">
        <v>R</v>
      </c>
      <c r="F1012" s="490">
        <v>1207.8499999999999</v>
      </c>
      <c r="G1012" s="495" t="e">
        <v>#REF!</v>
      </c>
      <c r="H1012" s="494" t="e">
        <v>#REF!</v>
      </c>
      <c r="I1012" s="490">
        <v>1926246.56</v>
      </c>
      <c r="J1012" s="492" t="str">
        <v>2021/00115-00</v>
      </c>
      <c r="K1012" s="490">
        <v>403.06</v>
      </c>
      <c r="L1012" s="490" t="e">
        <v>#REF!</v>
      </c>
    </row>
    <row r="1013" spans="1:12">
      <c r="A1013" s="485" t="str">
        <v>0987</v>
      </c>
      <c r="B1013" s="489">
        <v>201502719734</v>
      </c>
      <c r="C1013" s="243" t="str">
        <v>JARDIM PAULISTA</v>
      </c>
      <c r="D1013" s="243" t="e">
        <v>#REF!</v>
      </c>
      <c r="E1013" s="243" t="str">
        <v>R</v>
      </c>
      <c r="F1013" s="490">
        <v>3087</v>
      </c>
      <c r="G1013" s="494" t="e">
        <v>#REF!</v>
      </c>
      <c r="H1013" s="494" t="e">
        <v>#REF!</v>
      </c>
      <c r="I1013" s="490">
        <v>5452953.4900000002</v>
      </c>
      <c r="J1013" s="492" t="str">
        <v>2017/23784-02</v>
      </c>
      <c r="K1013" s="490">
        <v>1090</v>
      </c>
      <c r="L1013" s="490" t="e">
        <v>#REF!</v>
      </c>
    </row>
    <row r="1014" spans="1:12">
      <c r="A1014" s="485" t="str">
        <v>0988</v>
      </c>
      <c r="B1014" s="489" t="str">
        <v>2020-0.005.972-0</v>
      </c>
      <c r="C1014" s="243" t="str">
        <v>ITAIM PAULISTA</v>
      </c>
      <c r="D1014" s="243" t="e">
        <v>#REF!</v>
      </c>
      <c r="E1014" s="243" t="str">
        <v>R</v>
      </c>
      <c r="F1014" s="490">
        <v>41.68</v>
      </c>
      <c r="G1014" s="494" t="e">
        <v>#REF!</v>
      </c>
      <c r="H1014" s="494" t="e">
        <v>#REF!</v>
      </c>
      <c r="I1014" s="490">
        <v>5056.32</v>
      </c>
      <c r="J1014" s="492" t="str">
        <v>2020/09740-00</v>
      </c>
      <c r="K1014" s="490">
        <v>260</v>
      </c>
      <c r="L1014" s="490" t="e">
        <v>#REF!</v>
      </c>
    </row>
    <row r="1015" spans="1:12">
      <c r="A1015" s="485" t="str">
        <v>0989</v>
      </c>
      <c r="B1015" s="489" t="str">
        <v>2019-0.045.095-6</v>
      </c>
      <c r="C1015" s="243" t="str">
        <v>PENHA</v>
      </c>
      <c r="D1015" s="243" t="e">
        <v>#REF!</v>
      </c>
      <c r="E1015" s="243" t="str">
        <v>R</v>
      </c>
      <c r="F1015" s="490">
        <v>123</v>
      </c>
      <c r="G1015" s="494" t="e">
        <v>#REF!</v>
      </c>
      <c r="H1015" s="494" t="e">
        <v>#REF!</v>
      </c>
      <c r="I1015" s="490">
        <v>32781.769999999997</v>
      </c>
      <c r="J1015" s="492" t="str">
        <v>2020/09924-00</v>
      </c>
      <c r="K1015" s="490">
        <v>400</v>
      </c>
      <c r="L1015" s="490" t="e">
        <v>#REF!</v>
      </c>
    </row>
    <row r="1016" spans="1:12">
      <c r="A1016" s="485" t="str">
        <v>0990</v>
      </c>
      <c r="B1016" s="489">
        <v>201801085290</v>
      </c>
      <c r="C1016" s="243" t="str">
        <v>JARDIM PAULISTA</v>
      </c>
      <c r="D1016" s="243" t="e">
        <v>#REF!</v>
      </c>
      <c r="E1016" s="243" t="str">
        <v>R</v>
      </c>
      <c r="F1016" s="490">
        <v>2579.13</v>
      </c>
      <c r="G1016" s="494" t="e">
        <v>#REF!</v>
      </c>
      <c r="H1016" s="494" t="e">
        <v>#REF!</v>
      </c>
      <c r="I1016" s="490">
        <v>5119957.07</v>
      </c>
      <c r="J1016" s="492" t="str">
        <v>2019/03580-00</v>
      </c>
      <c r="K1016" s="490">
        <v>877.5</v>
      </c>
      <c r="L1016" s="490" t="e">
        <v>#REF!</v>
      </c>
    </row>
    <row r="1017" spans="1:12">
      <c r="A1017" s="485" t="str">
        <v>0991</v>
      </c>
      <c r="B1017" s="489" t="str">
        <v>2020-0.005.523-7</v>
      </c>
      <c r="C1017" s="243" t="str">
        <v>VILA GUILHERME</v>
      </c>
      <c r="D1017" s="243" t="e">
        <v>#REF!</v>
      </c>
      <c r="E1017" s="243" t="str">
        <v>R</v>
      </c>
      <c r="F1017" s="490">
        <v>236.19</v>
      </c>
      <c r="G1017" s="494" t="e">
        <v>#REF!</v>
      </c>
      <c r="H1017" s="494" t="e">
        <v>#REF!</v>
      </c>
      <c r="I1017" s="490">
        <v>49970.32</v>
      </c>
      <c r="J1017" s="492" t="str">
        <v>2020/09756-00</v>
      </c>
      <c r="K1017" s="490">
        <v>308</v>
      </c>
      <c r="L1017" s="490" t="e">
        <v>#REF!</v>
      </c>
    </row>
    <row r="1018" spans="1:12">
      <c r="A1018" s="485" t="str">
        <v>0992</v>
      </c>
      <c r="B1018" s="489">
        <v>201801274130</v>
      </c>
      <c r="C1018" s="243" t="str">
        <v>MOEMA</v>
      </c>
      <c r="D1018" s="243" t="e">
        <v>#REF!</v>
      </c>
      <c r="E1018" s="243" t="str">
        <v>R</v>
      </c>
      <c r="F1018" s="490">
        <v>7486.43</v>
      </c>
      <c r="G1018" s="494" t="e">
        <v>#REF!</v>
      </c>
      <c r="H1018" s="494" t="e">
        <v>#REF!</v>
      </c>
      <c r="I1018" s="490">
        <v>7724092.8200000003</v>
      </c>
      <c r="J1018" s="492" t="str">
        <v>2019/03810-02</v>
      </c>
      <c r="K1018" s="490">
        <v>2699</v>
      </c>
      <c r="L1018" s="490" t="e">
        <v>#REF!</v>
      </c>
    </row>
    <row r="1019" spans="1:12">
      <c r="A1019" s="485" t="str">
        <v>0993</v>
      </c>
      <c r="B1019" s="489" t="str">
        <v>2020-0.004.689-0</v>
      </c>
      <c r="C1019" s="243" t="str">
        <v>SAÚDE</v>
      </c>
      <c r="D1019" s="243" t="e">
        <v>#REF!</v>
      </c>
      <c r="E1019" s="243" t="str">
        <v>R</v>
      </c>
      <c r="F1019" s="490">
        <v>2944.14</v>
      </c>
      <c r="G1019" s="494" t="e">
        <v>#REF!</v>
      </c>
      <c r="H1019" s="494" t="e">
        <v>#REF!</v>
      </c>
      <c r="I1019" s="490">
        <v>64470.68</v>
      </c>
      <c r="J1019" s="492" t="str">
        <v>2020/04591-01</v>
      </c>
      <c r="K1019" s="490">
        <v>743.39</v>
      </c>
      <c r="L1019" s="490" t="e">
        <v>#REF!</v>
      </c>
    </row>
    <row r="1020" spans="1:12">
      <c r="A1020" s="485" t="str">
        <v>0994</v>
      </c>
      <c r="B1020" s="489" t="str">
        <v>6068.2019/0003891-6</v>
      </c>
      <c r="C1020" s="243" t="str">
        <v>JOSÉ BONIFÁCIO</v>
      </c>
      <c r="D1020" s="243" t="e">
        <v>#REF!</v>
      </c>
      <c r="E1020" s="243" t="str">
        <v>R</v>
      </c>
      <c r="F1020" s="490">
        <v>22717.75</v>
      </c>
      <c r="G1020" s="494" t="e">
        <v>#REF!</v>
      </c>
      <c r="H1020" s="494" t="e">
        <v>#REF!</v>
      </c>
      <c r="I1020" s="490">
        <v>396250.73</v>
      </c>
      <c r="J1020" s="492" t="str">
        <v>2020/10195-00</v>
      </c>
      <c r="K1020" s="490">
        <v>7427.42</v>
      </c>
      <c r="L1020" s="490" t="e">
        <v>#REF!</v>
      </c>
    </row>
    <row r="1021" spans="1:12">
      <c r="A1021" s="485" t="str">
        <v>0995</v>
      </c>
      <c r="B1021" s="489">
        <v>201503371219</v>
      </c>
      <c r="C1021" s="243" t="str">
        <v>ALTO DE PINHEIROS</v>
      </c>
      <c r="D1021" s="243" t="e">
        <v>#REF!</v>
      </c>
      <c r="E1021" s="243" t="str">
        <v>R</v>
      </c>
      <c r="F1021" s="490">
        <v>3794.66</v>
      </c>
      <c r="G1021" s="494" t="e">
        <v>#REF!</v>
      </c>
      <c r="H1021" s="494" t="e">
        <v>#REF!</v>
      </c>
      <c r="I1021" s="490">
        <v>2049857.65</v>
      </c>
      <c r="J1021" s="492" t="str">
        <v>2020/01922-00</v>
      </c>
      <c r="K1021" s="490">
        <v>1327.73</v>
      </c>
      <c r="L1021" s="490" t="e">
        <v>#REF!</v>
      </c>
    </row>
    <row r="1022" spans="1:12">
      <c r="A1022" s="485" t="str">
        <v>0996</v>
      </c>
      <c r="B1022" s="489" t="str">
        <v>2017-0.075.682-2</v>
      </c>
      <c r="C1022" s="243" t="str">
        <v>LIBERDADE</v>
      </c>
      <c r="D1022" s="243" t="e">
        <v>#REF!</v>
      </c>
      <c r="E1022" s="243" t="str">
        <v>R</v>
      </c>
      <c r="F1022" s="490">
        <v>4521.3100000000004</v>
      </c>
      <c r="G1022" s="494" t="e">
        <v>#REF!</v>
      </c>
      <c r="H1022" s="494" t="e">
        <v>#REF!</v>
      </c>
      <c r="I1022" s="490">
        <v>4936217.12</v>
      </c>
      <c r="J1022" s="492" t="str">
        <v>2020/03183-00</v>
      </c>
      <c r="K1022" s="490">
        <v>1559.66</v>
      </c>
      <c r="L1022" s="490" t="e">
        <v>#REF!</v>
      </c>
    </row>
    <row r="1023" spans="1:12">
      <c r="A1023" s="485" t="str">
        <v>0997</v>
      </c>
      <c r="B1023" s="489" t="str">
        <v>2018-0.124.547-5</v>
      </c>
      <c r="C1023" s="243" t="str">
        <v>LIBERDADE</v>
      </c>
      <c r="D1023" s="243" t="e">
        <v>#REF!</v>
      </c>
      <c r="E1023" s="243" t="str">
        <v>nR</v>
      </c>
      <c r="F1023" s="490">
        <v>1777.01</v>
      </c>
      <c r="G1023" s="494" t="e">
        <v>#REF!</v>
      </c>
      <c r="H1023" s="494" t="e">
        <v>#REF!</v>
      </c>
      <c r="I1023" s="490">
        <v>4369628.5</v>
      </c>
      <c r="J1023" s="492" t="str">
        <v>2020/11275-00</v>
      </c>
      <c r="K1023" s="490">
        <v>1781.68</v>
      </c>
      <c r="L1023" s="490" t="e">
        <v>#REF!</v>
      </c>
    </row>
    <row r="1024" spans="1:12">
      <c r="A1024" s="485" t="str">
        <v>0998</v>
      </c>
      <c r="B1024" s="489" t="str">
        <v>2018-0.021.915-2</v>
      </c>
      <c r="C1024" s="243" t="str">
        <v>VILA GUILHERME</v>
      </c>
      <c r="D1024" s="243" t="e">
        <v>#REF!</v>
      </c>
      <c r="E1024" s="243" t="str">
        <v>R</v>
      </c>
      <c r="F1024" s="490">
        <v>250.69</v>
      </c>
      <c r="G1024" s="494" t="e">
        <v>#REF!</v>
      </c>
      <c r="H1024" s="494" t="e">
        <v>#REF!</v>
      </c>
      <c r="I1024" s="490">
        <v>69862.48</v>
      </c>
      <c r="J1024" s="492" t="str">
        <v>2020/08953-00</v>
      </c>
      <c r="K1024" s="490">
        <v>350</v>
      </c>
      <c r="L1024" s="490" t="e">
        <v>#REF!</v>
      </c>
    </row>
    <row r="1025" spans="1:12">
      <c r="A1025" s="485" t="str">
        <v>0999</v>
      </c>
      <c r="B1025" s="489" t="str">
        <v>2019-0.042.058-5</v>
      </c>
      <c r="C1025" s="243" t="str">
        <v>CAMPO GRANDE</v>
      </c>
      <c r="D1025" s="243" t="e">
        <v>#REF!</v>
      </c>
      <c r="E1025" s="243" t="str">
        <v>R</v>
      </c>
      <c r="F1025" s="490">
        <v>390.92</v>
      </c>
      <c r="G1025" s="494" t="e">
        <v>#REF!</v>
      </c>
      <c r="H1025" s="494" t="e">
        <v>#REF!</v>
      </c>
      <c r="I1025" s="490">
        <v>41557.14</v>
      </c>
      <c r="J1025" s="492" t="str">
        <v>2020/09517-00</v>
      </c>
      <c r="K1025" s="490">
        <v>394.9</v>
      </c>
      <c r="L1025" s="490" t="e">
        <v>#REF!</v>
      </c>
    </row>
    <row r="1026" spans="1:12">
      <c r="A1026" s="485" t="str">
        <v>1000</v>
      </c>
      <c r="B1026" s="489" t="str">
        <v>2019-0.041.668-5</v>
      </c>
      <c r="C1026" s="243" t="str">
        <v>SACOMÃ</v>
      </c>
      <c r="D1026" s="243" t="e">
        <v>#REF!</v>
      </c>
      <c r="E1026" s="243" t="str">
        <v>R</v>
      </c>
      <c r="F1026" s="490">
        <v>19.23</v>
      </c>
      <c r="G1026" s="494" t="e">
        <v>#REF!</v>
      </c>
      <c r="H1026" s="494" t="e">
        <v>#REF!</v>
      </c>
      <c r="I1026" s="490">
        <v>7869.3</v>
      </c>
      <c r="J1026" s="492" t="str">
        <v>2020/10175-00</v>
      </c>
      <c r="K1026" s="490">
        <v>120.69</v>
      </c>
      <c r="L1026" s="490" t="e">
        <v>#REF!</v>
      </c>
    </row>
    <row r="1027" spans="1:12">
      <c r="A1027" s="485" t="str">
        <v>1001</v>
      </c>
      <c r="B1027" s="489" t="str">
        <v>2019-0.032.804-2</v>
      </c>
      <c r="C1027" s="243" t="str">
        <v>SANTANA</v>
      </c>
      <c r="D1027" s="243" t="e">
        <v>#REF!</v>
      </c>
      <c r="E1027" s="243" t="str">
        <v>R</v>
      </c>
      <c r="F1027" s="490">
        <v>597.72</v>
      </c>
      <c r="G1027" s="494" t="e">
        <v>#REF!</v>
      </c>
      <c r="H1027" s="494" t="e">
        <v>#REF!</v>
      </c>
      <c r="I1027" s="490">
        <v>132176.03</v>
      </c>
      <c r="J1027" s="492" t="str">
        <v>2020/10173-00</v>
      </c>
      <c r="K1027" s="490">
        <v>522.85</v>
      </c>
      <c r="L1027" s="490" t="e">
        <v>#REF!</v>
      </c>
    </row>
    <row r="1028" spans="1:12">
      <c r="A1028" s="485" t="str">
        <v>1002</v>
      </c>
      <c r="B1028" s="489">
        <v>201800890733</v>
      </c>
      <c r="C1028" s="243" t="str">
        <v>VILA CURUÇÁ</v>
      </c>
      <c r="D1028" s="243" t="e">
        <v>#REF!</v>
      </c>
      <c r="E1028" s="243" t="str">
        <v>R</v>
      </c>
      <c r="F1028" s="490">
        <v>87.5</v>
      </c>
      <c r="G1028" s="494" t="e">
        <v>#REF!</v>
      </c>
      <c r="H1028" s="494" t="e">
        <v>#REF!</v>
      </c>
      <c r="I1028" s="490">
        <v>9343.06</v>
      </c>
      <c r="J1028" s="492" t="str">
        <v>2020/09635-00</v>
      </c>
      <c r="K1028" s="490">
        <v>649</v>
      </c>
      <c r="L1028" s="490" t="e">
        <v>#REF!</v>
      </c>
    </row>
    <row r="1029" spans="1:12">
      <c r="A1029" s="485" t="str">
        <v>1003</v>
      </c>
      <c r="B1029" s="489" t="str">
        <v>6068.2020/0001104-1</v>
      </c>
      <c r="C1029" s="243" t="str">
        <v>VILA MARIANA</v>
      </c>
      <c r="D1029" s="243" t="e">
        <v>#REF!</v>
      </c>
      <c r="E1029" s="243" t="str">
        <v>R</v>
      </c>
      <c r="F1029" s="490">
        <v>4279.01</v>
      </c>
      <c r="G1029" s="494" t="e">
        <v>#REF!</v>
      </c>
      <c r="H1029" s="494" t="e">
        <v>#REF!</v>
      </c>
      <c r="I1029" s="490">
        <v>763700.19</v>
      </c>
      <c r="J1029" s="492" t="str">
        <v>2021/00009-00</v>
      </c>
      <c r="K1029" s="490">
        <v>1070</v>
      </c>
      <c r="L1029" s="490" t="e">
        <v>#REF!</v>
      </c>
    </row>
    <row r="1030" spans="1:12">
      <c r="A1030" s="485" t="str">
        <v>1004</v>
      </c>
      <c r="B1030" s="489" t="str">
        <v>1010.2019/0001438-3</v>
      </c>
      <c r="C1030" s="243" t="str">
        <v>VILA MARIANA</v>
      </c>
      <c r="D1030" s="243" t="e">
        <v>#REF!</v>
      </c>
      <c r="E1030" s="243" t="str">
        <v>R</v>
      </c>
      <c r="F1030" s="490">
        <v>2964.83</v>
      </c>
      <c r="G1030" s="494" t="e">
        <v>#REF!</v>
      </c>
      <c r="H1030" s="494" t="e">
        <v>#REF!</v>
      </c>
      <c r="I1030" s="490">
        <v>2036165.17</v>
      </c>
      <c r="J1030" s="492" t="str">
        <v>2020/04377-00</v>
      </c>
      <c r="K1030" s="490">
        <v>988.43</v>
      </c>
      <c r="L1030" s="490" t="e">
        <v>#REF!</v>
      </c>
    </row>
    <row r="1031" spans="1:12">
      <c r="A1031" s="485" t="str">
        <v>1005</v>
      </c>
      <c r="B1031" s="489">
        <v>201900367129</v>
      </c>
      <c r="C1031" s="243" t="str">
        <v>PENHA</v>
      </c>
      <c r="D1031" s="243" t="e">
        <v>#REF!</v>
      </c>
      <c r="E1031" s="243" t="str">
        <v>R</v>
      </c>
      <c r="F1031" s="490">
        <v>127.2</v>
      </c>
      <c r="G1031" s="494" t="e">
        <v>#REF!</v>
      </c>
      <c r="H1031" s="494" t="e">
        <v>#REF!</v>
      </c>
      <c r="I1031" s="490">
        <v>21995.040000000001</v>
      </c>
      <c r="J1031" s="492" t="str">
        <v>2020/10132-00</v>
      </c>
      <c r="K1031" s="490">
        <v>433.76</v>
      </c>
      <c r="L1031" s="490" t="e">
        <v>#REF!</v>
      </c>
    </row>
    <row r="1032" spans="1:12">
      <c r="A1032" s="485" t="str">
        <v>1006</v>
      </c>
      <c r="B1032" s="489" t="str">
        <v>2020-0.000.205-2</v>
      </c>
      <c r="C1032" s="243" t="str">
        <v>LAPA</v>
      </c>
      <c r="D1032" s="243" t="e">
        <v>#REF!</v>
      </c>
      <c r="E1032" s="243" t="str">
        <v>R</v>
      </c>
      <c r="F1032" s="490">
        <v>934.56</v>
      </c>
      <c r="G1032" s="494" t="e">
        <v>#REF!</v>
      </c>
      <c r="H1032" s="494" t="e">
        <v>#REF!</v>
      </c>
      <c r="I1032" s="490">
        <v>689659.64</v>
      </c>
      <c r="J1032" s="492" t="str">
        <v>2020/07429-00</v>
      </c>
      <c r="K1032" s="490">
        <v>936</v>
      </c>
      <c r="L1032" s="490" t="e">
        <v>#REF!</v>
      </c>
    </row>
    <row r="1033" spans="1:12">
      <c r="A1033" s="485" t="str">
        <v>1007</v>
      </c>
      <c r="B1033" s="489" t="str">
        <v>1010.2019/0002468-0</v>
      </c>
      <c r="C1033" s="243" t="str">
        <v>SANTA CECÍLIA</v>
      </c>
      <c r="D1033" s="243" t="e">
        <v>#REF!</v>
      </c>
      <c r="E1033" s="243" t="str">
        <v>R</v>
      </c>
      <c r="F1033" s="490">
        <v>3426.92</v>
      </c>
      <c r="G1033" s="494" t="e">
        <v>#REF!</v>
      </c>
      <c r="H1033" s="494" t="e">
        <v>#REF!</v>
      </c>
      <c r="I1033" s="490">
        <v>2891584.9</v>
      </c>
      <c r="J1033" s="492" t="str">
        <v>2020/09277-00</v>
      </c>
      <c r="K1033" s="490">
        <v>1202.5</v>
      </c>
      <c r="L1033" s="490" t="e">
        <v>#REF!</v>
      </c>
    </row>
    <row r="1034" spans="1:12">
      <c r="A1034" s="485" t="str">
        <v>1008</v>
      </c>
      <c r="B1034" s="489" t="str">
        <v>2020-0.002.353-0</v>
      </c>
      <c r="C1034" s="243" t="str">
        <v>JAÇANÃ</v>
      </c>
      <c r="D1034" s="243" t="e">
        <v>#REF!</v>
      </c>
      <c r="E1034" s="243" t="str">
        <v>R</v>
      </c>
      <c r="F1034" s="490">
        <v>445.48</v>
      </c>
      <c r="G1034" s="494" t="e">
        <v>#REF!</v>
      </c>
      <c r="H1034" s="494" t="e">
        <v>#REF!</v>
      </c>
      <c r="I1034" s="490">
        <v>25038.27</v>
      </c>
      <c r="J1034" s="492" t="str">
        <v>2020/08335-00</v>
      </c>
      <c r="K1034" s="490">
        <v>359</v>
      </c>
      <c r="L1034" s="490" t="e">
        <v>#REF!</v>
      </c>
    </row>
    <row r="1035" spans="1:12">
      <c r="A1035" s="485" t="str">
        <v>1009</v>
      </c>
      <c r="B1035" s="489" t="str">
        <v>1010.2019/0001444-8</v>
      </c>
      <c r="C1035" s="243" t="str">
        <v>PERDIZES</v>
      </c>
      <c r="D1035" s="243" t="e">
        <v>#REF!</v>
      </c>
      <c r="E1035" s="243" t="str">
        <v>R</v>
      </c>
      <c r="F1035" s="490">
        <v>20328.080000000002</v>
      </c>
      <c r="G1035" s="494" t="e">
        <v>#REF!</v>
      </c>
      <c r="H1035" s="494" t="e">
        <v>#REF!</v>
      </c>
      <c r="I1035" s="490">
        <v>14730264.99</v>
      </c>
      <c r="J1035" s="492" t="str">
        <v>2020/08631-00</v>
      </c>
      <c r="K1035" s="490">
        <v>6187.77</v>
      </c>
      <c r="L1035" s="490" t="e">
        <v>#REF!</v>
      </c>
    </row>
    <row r="1036" spans="1:12">
      <c r="A1036" s="485" t="str">
        <v>1010</v>
      </c>
      <c r="B1036" s="489" t="str">
        <v>1010.2020/0006350-5</v>
      </c>
      <c r="C1036" s="243" t="str">
        <v>PINHEIROS</v>
      </c>
      <c r="D1036" s="243" t="e">
        <v>#REF!</v>
      </c>
      <c r="E1036" s="243" t="str">
        <v>R</v>
      </c>
      <c r="F1036" s="490">
        <v>4407.26</v>
      </c>
      <c r="G1036" s="494" t="e">
        <v>#REF!</v>
      </c>
      <c r="H1036" s="494" t="e">
        <v>#REF!</v>
      </c>
      <c r="I1036" s="490">
        <v>4680593.38</v>
      </c>
      <c r="J1036" s="492" t="str">
        <v>2021/02302-00</v>
      </c>
      <c r="K1036" s="490">
        <v>1623.38</v>
      </c>
      <c r="L1036" s="490" t="e">
        <v>#REF!</v>
      </c>
    </row>
    <row r="1037" spans="1:12">
      <c r="A1037" s="485" t="str">
        <v>1011</v>
      </c>
      <c r="B1037" s="489" t="str">
        <v>2019-0.038.922-0</v>
      </c>
      <c r="C1037" s="243" t="str">
        <v>PENHA</v>
      </c>
      <c r="D1037" s="243" t="e">
        <v>#REF!</v>
      </c>
      <c r="E1037" s="243" t="str">
        <v>R</v>
      </c>
      <c r="F1037" s="490">
        <v>456.34</v>
      </c>
      <c r="G1037" s="494" t="e">
        <v>#REF!</v>
      </c>
      <c r="H1037" s="494" t="e">
        <v>#REF!</v>
      </c>
      <c r="I1037" s="490">
        <v>75294.37</v>
      </c>
      <c r="J1037" s="492" t="str">
        <v>2020/06959-00</v>
      </c>
      <c r="K1037" s="490">
        <v>467.6</v>
      </c>
      <c r="L1037" s="490" t="e">
        <v>#REF!</v>
      </c>
    </row>
    <row r="1038" spans="1:12">
      <c r="A1038" s="485" t="str">
        <v>1012</v>
      </c>
      <c r="B1038" s="489">
        <v>201800384552</v>
      </c>
      <c r="C1038" s="243" t="str">
        <v>JARAGUÁ</v>
      </c>
      <c r="D1038" s="243" t="e">
        <v>#REF!</v>
      </c>
      <c r="E1038" s="243" t="str">
        <v>R</v>
      </c>
      <c r="F1038" s="490">
        <v>5270.4</v>
      </c>
      <c r="G1038" s="494" t="e">
        <v>#REF!</v>
      </c>
      <c r="H1038" s="494" t="e">
        <v>#REF!</v>
      </c>
      <c r="I1038" s="490">
        <v>481744.51</v>
      </c>
      <c r="J1038" s="492" t="str">
        <v>2019/16363-00</v>
      </c>
      <c r="K1038" s="490">
        <v>6084.19</v>
      </c>
      <c r="L1038" s="490" t="e">
        <v>#REF!</v>
      </c>
    </row>
    <row r="1039" spans="1:12">
      <c r="A1039" s="485" t="str">
        <v>1013</v>
      </c>
      <c r="B1039" s="489" t="str">
        <v>2020-0.008.200-5</v>
      </c>
      <c r="C1039" s="243" t="str">
        <v>CARRÃO</v>
      </c>
      <c r="D1039" s="243" t="e">
        <v>#REF!</v>
      </c>
      <c r="E1039" s="243" t="str">
        <v>R</v>
      </c>
      <c r="F1039" s="490">
        <v>1532.56</v>
      </c>
      <c r="G1039" s="494" t="e">
        <v>#REF!</v>
      </c>
      <c r="H1039" s="494" t="e">
        <v>#REF!</v>
      </c>
      <c r="I1039" s="490">
        <v>294551.59000000003</v>
      </c>
      <c r="J1039" s="492" t="str">
        <v>2021/00216-00</v>
      </c>
      <c r="K1039" s="490">
        <v>1025</v>
      </c>
      <c r="L1039" s="490" t="e">
        <v>#REF!</v>
      </c>
    </row>
    <row r="1040" spans="1:12">
      <c r="A1040" s="485" t="str">
        <v>1014</v>
      </c>
      <c r="B1040" s="489" t="str">
        <v>2019-0.047.464-2</v>
      </c>
      <c r="C1040" s="243" t="str">
        <v>IPIRANGA</v>
      </c>
      <c r="D1040" s="243" t="e">
        <v>#REF!</v>
      </c>
      <c r="E1040" s="243" t="str">
        <v>R</v>
      </c>
      <c r="F1040" s="490">
        <v>7709.43</v>
      </c>
      <c r="G1040" s="494" t="e">
        <v>#REF!</v>
      </c>
      <c r="H1040" s="494" t="e">
        <v>#REF!</v>
      </c>
      <c r="I1040" s="490">
        <v>1256112.08</v>
      </c>
      <c r="J1040" s="492" t="str">
        <v>2020/07572-00</v>
      </c>
      <c r="K1040" s="490">
        <v>1927.41</v>
      </c>
      <c r="L1040" s="490" t="e">
        <v>#REF!</v>
      </c>
    </row>
    <row r="1041" spans="1:12">
      <c r="A1041" s="485" t="str">
        <v>1015</v>
      </c>
      <c r="B1041" s="489" t="str">
        <v>2019-0.046.995-9</v>
      </c>
      <c r="C1041" s="243" t="str">
        <v>ITAIM BIBI</v>
      </c>
      <c r="D1041" s="243" t="e">
        <v>#REF!</v>
      </c>
      <c r="E1041" s="243" t="str">
        <v>R</v>
      </c>
      <c r="F1041" s="490">
        <v>4067.31</v>
      </c>
      <c r="G1041" s="494" t="e">
        <v>#REF!</v>
      </c>
      <c r="H1041" s="494" t="e">
        <v>#REF!</v>
      </c>
      <c r="I1041" s="490">
        <v>4805524.51</v>
      </c>
      <c r="J1041" s="492" t="str">
        <v>2021/00173-00</v>
      </c>
      <c r="K1041" s="490">
        <v>1394.25</v>
      </c>
      <c r="L1041" s="490" t="e">
        <v>#REF!</v>
      </c>
    </row>
    <row r="1042" spans="1:12">
      <c r="A1042" s="485" t="str">
        <v>1016</v>
      </c>
      <c r="B1042" s="489" t="str">
        <v>2020-0.000.758-5</v>
      </c>
      <c r="C1042" s="243" t="str">
        <v>MOEMA</v>
      </c>
      <c r="D1042" s="243" t="e">
        <v>#REF!</v>
      </c>
      <c r="E1042" s="243" t="str">
        <v>R</v>
      </c>
      <c r="F1042" s="490">
        <v>3199.9</v>
      </c>
      <c r="G1042" s="494" t="e">
        <v>#REF!</v>
      </c>
      <c r="H1042" s="494" t="e">
        <v>#REF!</v>
      </c>
      <c r="I1042" s="490">
        <v>968537.78</v>
      </c>
      <c r="J1042" s="492" t="str">
        <v>2020/10774-00</v>
      </c>
      <c r="K1042" s="490">
        <v>800</v>
      </c>
      <c r="L1042" s="490" t="e">
        <v>#REF!</v>
      </c>
    </row>
    <row r="1043" spans="1:12">
      <c r="A1043" s="485" t="str">
        <v>1017</v>
      </c>
      <c r="B1043" s="489">
        <v>201801010656</v>
      </c>
      <c r="C1043" s="243" t="str">
        <v>TUCURUVI</v>
      </c>
      <c r="D1043" s="243" t="e">
        <v>#REF!</v>
      </c>
      <c r="E1043" s="243" t="str">
        <v>R</v>
      </c>
      <c r="F1043" s="490">
        <v>6190.98</v>
      </c>
      <c r="G1043" s="494" t="e">
        <v>#REF!</v>
      </c>
      <c r="H1043" s="494" t="e">
        <v>#REF!</v>
      </c>
      <c r="I1043" s="490">
        <v>748967.5</v>
      </c>
      <c r="J1043" s="492" t="str">
        <v>2020/05203-00</v>
      </c>
      <c r="K1043" s="490">
        <v>1562.18</v>
      </c>
      <c r="L1043" s="490" t="e">
        <v>#REF!</v>
      </c>
    </row>
    <row r="1044" spans="1:12">
      <c r="A1044" s="485" t="str">
        <v>1018</v>
      </c>
      <c r="B1044" s="489">
        <v>201801264003</v>
      </c>
      <c r="C1044" s="243" t="str">
        <v>PERDIZES</v>
      </c>
      <c r="D1044" s="243" t="e">
        <v>#REF!</v>
      </c>
      <c r="E1044" s="243" t="str">
        <v>R</v>
      </c>
      <c r="F1044" s="490">
        <v>5000.07</v>
      </c>
      <c r="G1044" s="494" t="e">
        <v>#REF!</v>
      </c>
      <c r="H1044" s="494" t="e">
        <v>#REF!</v>
      </c>
      <c r="I1044" s="490">
        <v>1417979.23</v>
      </c>
      <c r="J1044" s="492" t="str">
        <v>2020/08231-00</v>
      </c>
      <c r="K1044" s="490">
        <v>1250.03</v>
      </c>
      <c r="L1044" s="490" t="e">
        <v>#REF!</v>
      </c>
    </row>
    <row r="1045" spans="1:12">
      <c r="A1045" s="485" t="str">
        <v>1019</v>
      </c>
      <c r="B1045" s="489">
        <v>201900431943</v>
      </c>
      <c r="C1045" s="243" t="str">
        <v>ALTO DE PINHEIROS</v>
      </c>
      <c r="D1045" s="243" t="e">
        <v>#REF!</v>
      </c>
      <c r="E1045" s="243" t="str">
        <v>R</v>
      </c>
      <c r="F1045" s="490">
        <v>2373.96</v>
      </c>
      <c r="G1045" s="494" t="e">
        <v>#REF!</v>
      </c>
      <c r="H1045" s="494" t="e">
        <v>#REF!</v>
      </c>
      <c r="I1045" s="490">
        <v>2006901.49</v>
      </c>
      <c r="J1045" s="492" t="str">
        <v>2020/03232-00</v>
      </c>
      <c r="K1045" s="490">
        <v>2373.9899999999998</v>
      </c>
      <c r="L1045" s="490" t="e">
        <v>#REF!</v>
      </c>
    </row>
    <row r="1046" spans="1:12">
      <c r="A1046" s="485" t="str">
        <v>1020</v>
      </c>
      <c r="B1046" s="489">
        <v>201900031627</v>
      </c>
      <c r="C1046" s="243" t="str">
        <v>CARRÃO</v>
      </c>
      <c r="D1046" s="243" t="e">
        <v>#REF!</v>
      </c>
      <c r="E1046" s="243" t="str">
        <v>R</v>
      </c>
      <c r="F1046" s="490">
        <v>2299.98</v>
      </c>
      <c r="G1046" s="494" t="e">
        <v>#REF!</v>
      </c>
      <c r="H1046" s="494" t="e">
        <v>#REF!</v>
      </c>
      <c r="I1046" s="490">
        <v>2540706.96</v>
      </c>
      <c r="J1046" s="492" t="str">
        <v>2020/06750-00</v>
      </c>
      <c r="K1046" s="490">
        <v>2300</v>
      </c>
      <c r="L1046" s="490" t="e">
        <v>#REF!</v>
      </c>
    </row>
    <row r="1047" spans="1:12">
      <c r="A1047" s="485" t="str">
        <v>1021</v>
      </c>
      <c r="B1047" s="489" t="str">
        <v>2018-0.044.723-6</v>
      </c>
      <c r="C1047" s="243" t="str">
        <v>MOOCA</v>
      </c>
      <c r="D1047" s="243" t="e">
        <v>#REF!</v>
      </c>
      <c r="E1047" s="243" t="str">
        <v>nR</v>
      </c>
      <c r="F1047" s="490">
        <v>325.95</v>
      </c>
      <c r="G1047" s="494" t="e">
        <v>#REF!</v>
      </c>
      <c r="H1047" s="494" t="e">
        <v>#REF!</v>
      </c>
      <c r="I1047" s="490">
        <v>182898.43</v>
      </c>
      <c r="J1047" s="492" t="str">
        <v>2020/04544-00</v>
      </c>
      <c r="K1047" s="490">
        <v>633.29</v>
      </c>
      <c r="L1047" s="490" t="e">
        <v>#REF!</v>
      </c>
    </row>
    <row r="1048" spans="1:12">
      <c r="A1048" s="485" t="str">
        <v>1022</v>
      </c>
      <c r="B1048" s="489" t="str">
        <v>2018-0.025.278-8</v>
      </c>
      <c r="C1048" s="243" t="str">
        <v>PENHA</v>
      </c>
      <c r="D1048" s="243" t="e">
        <v>#REF!</v>
      </c>
      <c r="E1048" s="243" t="str">
        <v>R</v>
      </c>
      <c r="F1048" s="490">
        <v>94.5</v>
      </c>
      <c r="G1048" s="494" t="e">
        <v>#REF!</v>
      </c>
      <c r="H1048" s="494" t="e">
        <v>#REF!</v>
      </c>
      <c r="I1048" s="490">
        <v>24461.14</v>
      </c>
      <c r="J1048" s="492" t="str">
        <v>2020/08986-00</v>
      </c>
      <c r="K1048" s="490">
        <v>450</v>
      </c>
      <c r="L1048" s="490" t="e">
        <v>#REF!</v>
      </c>
    </row>
    <row r="1049" spans="1:12">
      <c r="A1049" s="485" t="str">
        <v>1023</v>
      </c>
      <c r="B1049" s="489">
        <v>201900464698</v>
      </c>
      <c r="C1049" s="243" t="str">
        <v>CONSOLAÇÃO</v>
      </c>
      <c r="D1049" s="243" t="e">
        <v>#REF!</v>
      </c>
      <c r="E1049" s="243" t="str">
        <v>R</v>
      </c>
      <c r="F1049" s="490">
        <v>4682.55</v>
      </c>
      <c r="G1049" s="494" t="e">
        <v>#REF!</v>
      </c>
      <c r="H1049" s="494" t="e">
        <v>#REF!</v>
      </c>
      <c r="I1049" s="490">
        <v>2184088.71</v>
      </c>
      <c r="J1049" s="492" t="str">
        <v>2020/08199-00</v>
      </c>
      <c r="K1049" s="490">
        <v>1178.4100000000001</v>
      </c>
      <c r="L1049" s="490" t="e">
        <v>#REF!</v>
      </c>
    </row>
    <row r="1050" spans="1:12">
      <c r="A1050" s="485" t="str">
        <v>1024</v>
      </c>
      <c r="B1050" s="489">
        <v>202000009774</v>
      </c>
      <c r="C1050" s="243" t="str">
        <v>MOEMA</v>
      </c>
      <c r="D1050" s="243" t="e">
        <v>#REF!</v>
      </c>
      <c r="E1050" s="243" t="str">
        <v>R</v>
      </c>
      <c r="F1050" s="490">
        <v>8839.86</v>
      </c>
      <c r="G1050" s="494" t="e">
        <v>#REF!</v>
      </c>
      <c r="H1050" s="494" t="e">
        <v>#REF!</v>
      </c>
      <c r="I1050" s="490">
        <v>8156013.75</v>
      </c>
      <c r="J1050" s="492" t="str">
        <v>2020/09255-00</v>
      </c>
      <c r="K1050" s="490">
        <v>3880</v>
      </c>
      <c r="L1050" s="490" t="e">
        <v>#REF!</v>
      </c>
    </row>
    <row r="1051" spans="1:12">
      <c r="A1051" s="485" t="str">
        <v>1024</v>
      </c>
      <c r="B1051" s="489">
        <v>202000009774</v>
      </c>
      <c r="C1051" s="243" t="str">
        <v>MOEMA</v>
      </c>
      <c r="D1051" s="243" t="e">
        <v>#REF!</v>
      </c>
      <c r="E1051" s="243" t="str">
        <v>nR</v>
      </c>
      <c r="F1051" s="490">
        <v>2779.12</v>
      </c>
      <c r="G1051" s="494" t="e">
        <v>#REF!</v>
      </c>
      <c r="H1051" s="494" t="e">
        <v>#REF!</v>
      </c>
      <c r="I1051" s="490">
        <v>3754589.52</v>
      </c>
      <c r="J1051" s="492" t="str">
        <v>2020/09255-00</v>
      </c>
      <c r="K1051" s="490">
        <v>3880</v>
      </c>
      <c r="L1051" s="490" t="e">
        <v>#REF!</v>
      </c>
    </row>
    <row r="1052" spans="1:12">
      <c r="A1052" s="485" t="str">
        <v>1025</v>
      </c>
      <c r="B1052" s="489" t="str">
        <v>2020-0.000.229-0</v>
      </c>
      <c r="C1052" s="243" t="str">
        <v>PERDIZES</v>
      </c>
      <c r="D1052" s="243" t="e">
        <v>#REF!</v>
      </c>
      <c r="E1052" s="243" t="str">
        <v>R</v>
      </c>
      <c r="F1052" s="490">
        <v>411.97</v>
      </c>
      <c r="G1052" s="494" t="e">
        <v>#REF!</v>
      </c>
      <c r="H1052" s="494" t="e">
        <v>#REF!</v>
      </c>
      <c r="I1052" s="490">
        <v>317424.94</v>
      </c>
      <c r="J1052" s="492" t="str">
        <v>2020/07793-00</v>
      </c>
      <c r="K1052" s="490">
        <v>2292.8000000000002</v>
      </c>
      <c r="L1052" s="490" t="e">
        <v>#REF!</v>
      </c>
    </row>
    <row r="1053" spans="1:12">
      <c r="A1053" s="485" t="str">
        <v>1026</v>
      </c>
      <c r="B1053" s="489">
        <v>201800594247</v>
      </c>
      <c r="C1053" s="243" t="str">
        <v>PENHA</v>
      </c>
      <c r="D1053" s="243" t="e">
        <v>#REF!</v>
      </c>
      <c r="E1053" s="243" t="str">
        <v>R</v>
      </c>
      <c r="F1053" s="490">
        <v>104.12</v>
      </c>
      <c r="G1053" s="494" t="e">
        <v>#REF!</v>
      </c>
      <c r="H1053" s="494" t="e">
        <v>#REF!</v>
      </c>
      <c r="I1053" s="490">
        <v>41386.910000000003</v>
      </c>
      <c r="J1053" s="492" t="str">
        <v>2020/08903-00</v>
      </c>
      <c r="K1053" s="490">
        <v>250</v>
      </c>
      <c r="L1053" s="490" t="e">
        <v>#REF!</v>
      </c>
    </row>
    <row r="1054" spans="1:12">
      <c r="A1054" s="485" t="str">
        <v>1027</v>
      </c>
      <c r="B1054" s="489" t="str">
        <v>2019-0.045.821-3</v>
      </c>
      <c r="C1054" s="243" t="str">
        <v>MOEMA</v>
      </c>
      <c r="D1054" s="243" t="e">
        <v>#REF!</v>
      </c>
      <c r="E1054" s="243" t="str">
        <v>R</v>
      </c>
      <c r="F1054" s="490">
        <v>9240.16</v>
      </c>
      <c r="G1054" s="494" t="e">
        <v>#REF!</v>
      </c>
      <c r="H1054" s="494" t="e">
        <v>#REF!</v>
      </c>
      <c r="I1054" s="490">
        <v>0</v>
      </c>
      <c r="J1054" s="492" t="str">
        <v>2020/05522-02</v>
      </c>
      <c r="K1054" s="490">
        <v>3080.06</v>
      </c>
      <c r="L1054" s="490" t="e">
        <v>#REF!</v>
      </c>
    </row>
    <row r="1055" spans="1:12">
      <c r="A1055" s="485" t="str">
        <v>1028</v>
      </c>
      <c r="B1055" s="489">
        <v>201800586163</v>
      </c>
      <c r="C1055" s="243" t="str">
        <v>SANTANA</v>
      </c>
      <c r="D1055" s="243" t="e">
        <v>#REF!</v>
      </c>
      <c r="E1055" s="243" t="str">
        <v>R</v>
      </c>
      <c r="F1055" s="490">
        <v>13408.62</v>
      </c>
      <c r="G1055" s="494" t="e">
        <v>#REF!</v>
      </c>
      <c r="H1055" s="494" t="e">
        <v>#REF!</v>
      </c>
      <c r="I1055" s="490">
        <v>1745663.52</v>
      </c>
      <c r="J1055" s="492" t="str">
        <v>2019/11644-00</v>
      </c>
      <c r="K1055" s="490">
        <v>3916.95</v>
      </c>
      <c r="L1055" s="490" t="e">
        <v>#REF!</v>
      </c>
    </row>
    <row r="1056" spans="1:12">
      <c r="A1056" s="485" t="str">
        <v>1029</v>
      </c>
      <c r="B1056" s="489" t="str">
        <v>1010.2020/0009483-4</v>
      </c>
      <c r="C1056" s="243" t="str">
        <v>VILA MARIANA</v>
      </c>
      <c r="D1056" s="243" t="e">
        <v>#REF!</v>
      </c>
      <c r="E1056" s="243" t="str">
        <v>R</v>
      </c>
      <c r="F1056" s="490">
        <v>928.28</v>
      </c>
      <c r="G1056" s="494" t="e">
        <v>#REF!</v>
      </c>
      <c r="H1056" s="494" t="e">
        <v>#REF!</v>
      </c>
      <c r="I1056" s="490">
        <v>1229396.1499999999</v>
      </c>
      <c r="J1056" s="492" t="str">
        <v>2021/03253-00</v>
      </c>
      <c r="K1056" s="490">
        <v>310.47000000000003</v>
      </c>
      <c r="L1056" s="490" t="e">
        <v>#REF!</v>
      </c>
    </row>
    <row r="1057" spans="1:12">
      <c r="A1057" s="485" t="str">
        <v>1030</v>
      </c>
      <c r="B1057" s="489" t="str">
        <v>2019-0.001.147-2</v>
      </c>
      <c r="C1057" s="243" t="str">
        <v>CONSOLAÇÃO</v>
      </c>
      <c r="D1057" s="243" t="e">
        <v>#REF!</v>
      </c>
      <c r="E1057" s="243" t="str">
        <v>nR</v>
      </c>
      <c r="F1057" s="490">
        <v>189.08</v>
      </c>
      <c r="G1057" s="494" t="e">
        <v>#REF!</v>
      </c>
      <c r="H1057" s="494" t="e">
        <v>#REF!</v>
      </c>
      <c r="I1057" s="490">
        <v>803858.1</v>
      </c>
      <c r="J1057" s="492" t="str">
        <v>2020/06305-00</v>
      </c>
      <c r="K1057" s="490">
        <v>793.65</v>
      </c>
      <c r="L1057" s="490" t="e">
        <v>#REF!</v>
      </c>
    </row>
    <row r="1058" spans="1:12">
      <c r="A1058" s="485" t="str">
        <v>1031</v>
      </c>
      <c r="B1058" s="489" t="str">
        <v>2019-0.045.551-6</v>
      </c>
      <c r="C1058" s="243" t="str">
        <v>CANGAÍBA</v>
      </c>
      <c r="D1058" s="243" t="e">
        <v>#REF!</v>
      </c>
      <c r="E1058" s="243" t="str">
        <v>R</v>
      </c>
      <c r="F1058" s="490">
        <v>63.42</v>
      </c>
      <c r="G1058" s="494" t="e">
        <v>#REF!</v>
      </c>
      <c r="H1058" s="494" t="e">
        <v>#REF!</v>
      </c>
      <c r="I1058" s="490">
        <v>6867.92</v>
      </c>
      <c r="J1058" s="492" t="str">
        <v>2021/00489-00</v>
      </c>
      <c r="K1058" s="490">
        <v>303.7</v>
      </c>
      <c r="L1058" s="490" t="e">
        <v>#REF!</v>
      </c>
    </row>
    <row r="1059" spans="1:12">
      <c r="A1059" s="485" t="str">
        <v>1032</v>
      </c>
      <c r="B1059" s="489" t="str">
        <v>2019-0.038.832-0</v>
      </c>
      <c r="C1059" s="243" t="str">
        <v>PINHEIROS</v>
      </c>
      <c r="D1059" s="243" t="e">
        <v>#REF!</v>
      </c>
      <c r="E1059" s="243" t="str">
        <v>R</v>
      </c>
      <c r="F1059" s="490">
        <v>233.5</v>
      </c>
      <c r="G1059" s="494" t="e">
        <v>#REF!</v>
      </c>
      <c r="H1059" s="494" t="e">
        <v>#REF!</v>
      </c>
      <c r="I1059" s="490">
        <v>4.1399999999999997</v>
      </c>
      <c r="J1059" s="492" t="str">
        <v>2020/10987-00</v>
      </c>
      <c r="K1059" s="490">
        <v>1546.37</v>
      </c>
      <c r="L1059" s="490" t="e">
        <v>#REF!</v>
      </c>
    </row>
    <row r="1060" spans="1:12">
      <c r="A1060" s="485" t="str">
        <v>1032</v>
      </c>
      <c r="B1060" s="489" t="str">
        <v>2019-0.038.832-0</v>
      </c>
      <c r="C1060" s="243" t="str">
        <v>PINHEIROS</v>
      </c>
      <c r="D1060" s="243" t="e">
        <v>#REF!</v>
      </c>
      <c r="E1060" s="243" t="str">
        <v>nR</v>
      </c>
      <c r="F1060" s="490">
        <v>5951.96</v>
      </c>
      <c r="G1060" s="494" t="e">
        <v>#REF!</v>
      </c>
      <c r="H1060" s="494" t="e">
        <v>#REF!</v>
      </c>
      <c r="I1060" s="490">
        <v>0</v>
      </c>
      <c r="J1060" s="492" t="str">
        <v>2020/10987-00</v>
      </c>
      <c r="K1060" s="490">
        <v>1546.37</v>
      </c>
      <c r="L1060" s="490" t="e">
        <v>#REF!</v>
      </c>
    </row>
    <row r="1061" spans="1:12">
      <c r="A1061" s="485" t="str">
        <v>1033</v>
      </c>
      <c r="B1061" s="489">
        <v>201800999646</v>
      </c>
      <c r="C1061" s="243" t="str">
        <v>JABAQUARA</v>
      </c>
      <c r="D1061" s="243" t="e">
        <v>#REF!</v>
      </c>
      <c r="E1061" s="243" t="str">
        <v>R</v>
      </c>
      <c r="F1061" s="490">
        <v>4252.57</v>
      </c>
      <c r="G1061" s="494" t="e">
        <v>#REF!</v>
      </c>
      <c r="H1061" s="494" t="e">
        <v>#REF!</v>
      </c>
      <c r="I1061" s="490">
        <v>637271.43000000005</v>
      </c>
      <c r="J1061" s="492" t="str">
        <v>2019/04089-00</v>
      </c>
      <c r="K1061" s="490">
        <v>1500</v>
      </c>
      <c r="L1061" s="490" t="e">
        <v>#REF!</v>
      </c>
    </row>
    <row r="1062" spans="1:12">
      <c r="A1062" s="485" t="str">
        <v>1034</v>
      </c>
      <c r="B1062" s="489" t="str">
        <v>2020-0.000.438-1</v>
      </c>
      <c r="C1062" s="243" t="str">
        <v>PINHEIROS</v>
      </c>
      <c r="D1062" s="243" t="e">
        <v>#REF!</v>
      </c>
      <c r="E1062" s="243" t="str">
        <v>R</v>
      </c>
      <c r="F1062" s="490">
        <v>10913.61</v>
      </c>
      <c r="G1062" s="494" t="e">
        <v>#REF!</v>
      </c>
      <c r="H1062" s="494" t="e">
        <v>#REF!</v>
      </c>
      <c r="I1062" s="490">
        <v>3457.64</v>
      </c>
      <c r="J1062" s="492" t="str">
        <v>2020/08283-00</v>
      </c>
      <c r="K1062" s="490">
        <v>3749.47</v>
      </c>
      <c r="L1062" s="490" t="e">
        <v>#REF!</v>
      </c>
    </row>
    <row r="1063" spans="1:12">
      <c r="A1063" s="485" t="str">
        <v>1035</v>
      </c>
      <c r="B1063" s="489" t="str">
        <v>2016-0.151.908-3</v>
      </c>
      <c r="C1063" s="243" t="str">
        <v>PINHEIROS</v>
      </c>
      <c r="D1063" s="243" t="e">
        <v>#REF!</v>
      </c>
      <c r="E1063" s="243" t="str">
        <v>R</v>
      </c>
      <c r="F1063" s="490">
        <v>8464.14</v>
      </c>
      <c r="G1063" s="494" t="e">
        <v>#REF!</v>
      </c>
      <c r="H1063" s="494" t="e">
        <v>#REF!</v>
      </c>
      <c r="I1063" s="490">
        <v>10744340.32</v>
      </c>
      <c r="J1063" s="492" t="str">
        <v>2018/10178-00</v>
      </c>
      <c r="K1063" s="490">
        <v>2991.28</v>
      </c>
      <c r="L1063" s="490" t="e">
        <v>#REF!</v>
      </c>
    </row>
    <row r="1064" spans="1:12">
      <c r="A1064" s="485" t="str">
        <v>1036</v>
      </c>
      <c r="B1064" s="489" t="str">
        <v>1010.2019/0002019-7</v>
      </c>
      <c r="C1064" s="243" t="str">
        <v>ITAIM BIBI</v>
      </c>
      <c r="D1064" s="243" t="e">
        <v>#REF!</v>
      </c>
      <c r="E1064" s="243" t="str">
        <v>R</v>
      </c>
      <c r="F1064" s="490">
        <v>1099.76</v>
      </c>
      <c r="G1064" s="494" t="e">
        <v>#REF!</v>
      </c>
      <c r="H1064" s="494" t="e">
        <v>#REF!</v>
      </c>
      <c r="I1064" s="490">
        <v>1088445.6399999999</v>
      </c>
      <c r="J1064" s="492" t="str">
        <v>2020/10762-00</v>
      </c>
      <c r="K1064" s="490">
        <v>1100</v>
      </c>
      <c r="L1064" s="490" t="e">
        <v>#REF!</v>
      </c>
    </row>
    <row r="1065" spans="1:12">
      <c r="A1065" s="485" t="str">
        <v>1037</v>
      </c>
      <c r="B1065" s="489">
        <v>201801235305</v>
      </c>
      <c r="C1065" s="243" t="str">
        <v>SANTANA</v>
      </c>
      <c r="D1065" s="243" t="e">
        <v>#REF!</v>
      </c>
      <c r="E1065" s="243" t="str">
        <v>R</v>
      </c>
      <c r="F1065" s="490">
        <v>3625.24</v>
      </c>
      <c r="G1065" s="494" t="e">
        <v>#REF!</v>
      </c>
      <c r="H1065" s="494" t="e">
        <v>#REF!</v>
      </c>
      <c r="I1065" s="490">
        <v>8069045.8300000001</v>
      </c>
      <c r="J1065" s="492" t="str">
        <v>2020/02887-00</v>
      </c>
      <c r="K1065" s="490">
        <v>4050.14</v>
      </c>
      <c r="L1065" s="490" t="e">
        <v>#REF!</v>
      </c>
    </row>
    <row r="1066" spans="1:12">
      <c r="A1066" s="485" t="str">
        <v>1038</v>
      </c>
      <c r="B1066" s="489" t="str">
        <v>2019-0.046.096-0</v>
      </c>
      <c r="C1066" s="243" t="str">
        <v>PENHA</v>
      </c>
      <c r="D1066" s="243" t="e">
        <v>#REF!</v>
      </c>
      <c r="E1066" s="243" t="str">
        <v>R</v>
      </c>
      <c r="F1066" s="490">
        <v>5138.75</v>
      </c>
      <c r="G1066" s="494" t="e">
        <v>#REF!</v>
      </c>
      <c r="H1066" s="494" t="e">
        <v>#REF!</v>
      </c>
      <c r="I1066" s="490">
        <v>463289.57</v>
      </c>
      <c r="J1066" s="492" t="str">
        <v>2021/00409-00</v>
      </c>
      <c r="K1066" s="490">
        <v>1293.4000000000001</v>
      </c>
      <c r="L1066" s="490" t="e">
        <v>#REF!</v>
      </c>
    </row>
    <row r="1067" spans="1:12">
      <c r="A1067" s="485" t="str">
        <v>1039</v>
      </c>
      <c r="B1067" s="489" t="str">
        <v>2019-0.047.331-0</v>
      </c>
      <c r="C1067" s="243" t="str">
        <v>PONTE RASA</v>
      </c>
      <c r="D1067" s="243" t="e">
        <v>#REF!</v>
      </c>
      <c r="E1067" s="243" t="str">
        <v>R</v>
      </c>
      <c r="F1067" s="490">
        <v>297.60000000000002</v>
      </c>
      <c r="G1067" s="494" t="e">
        <v>#REF!</v>
      </c>
      <c r="H1067" s="494" t="e">
        <v>#REF!</v>
      </c>
      <c r="I1067" s="490">
        <v>36601.370000000003</v>
      </c>
      <c r="J1067" s="492" t="str">
        <v>2021/00373-00</v>
      </c>
      <c r="K1067" s="490">
        <v>1200</v>
      </c>
      <c r="L1067" s="490" t="e">
        <v>#REF!</v>
      </c>
    </row>
    <row r="1068" spans="1:12">
      <c r="A1068" s="485" t="str">
        <v>1040</v>
      </c>
      <c r="B1068" s="489" t="str">
        <v>2018-0.109.887-1</v>
      </c>
      <c r="C1068" s="243" t="str">
        <v>VILA LEOPOLDINA</v>
      </c>
      <c r="D1068" s="243" t="e">
        <v>#REF!</v>
      </c>
      <c r="E1068" s="243" t="str">
        <v>nR</v>
      </c>
      <c r="F1068" s="490">
        <v>136.55000000000001</v>
      </c>
      <c r="G1068" s="494" t="e">
        <v>#REF!</v>
      </c>
      <c r="H1068" s="494" t="e">
        <v>#REF!</v>
      </c>
      <c r="I1068" s="490">
        <v>337781.87</v>
      </c>
      <c r="J1068" s="492" t="str">
        <v>2021/60080-00</v>
      </c>
      <c r="K1068" s="490">
        <v>500</v>
      </c>
      <c r="L1068" s="490" t="e">
        <v>#REF!</v>
      </c>
    </row>
    <row r="1069" spans="1:12">
      <c r="A1069" s="485" t="str">
        <v>1041</v>
      </c>
      <c r="B1069" s="489" t="str">
        <v>2018-0.112.412-0</v>
      </c>
      <c r="C1069" s="243" t="str">
        <v>FREGUESIA DO Ó</v>
      </c>
      <c r="D1069" s="243" t="e">
        <v>#REF!</v>
      </c>
      <c r="E1069" s="243" t="str">
        <v>nR</v>
      </c>
      <c r="F1069" s="490">
        <v>275.56</v>
      </c>
      <c r="G1069" s="494" t="e">
        <v>#REF!</v>
      </c>
      <c r="H1069" s="494" t="e">
        <v>#REF!</v>
      </c>
      <c r="I1069" s="490">
        <v>58157.83</v>
      </c>
      <c r="J1069" s="492" t="str">
        <v>2021/60263-00</v>
      </c>
      <c r="K1069" s="490">
        <v>276</v>
      </c>
      <c r="L1069" s="490" t="e">
        <v>#REF!</v>
      </c>
    </row>
    <row r="1070" spans="1:12">
      <c r="A1070" s="485" t="str">
        <v>1042</v>
      </c>
      <c r="B1070" s="489" t="str">
        <v>2019-0.004.668-3</v>
      </c>
      <c r="C1070" s="243" t="str">
        <v>CAPÃO REDONDO</v>
      </c>
      <c r="D1070" s="243" t="e">
        <v>#REF!</v>
      </c>
      <c r="E1070" s="243" t="str">
        <v>R</v>
      </c>
      <c r="F1070" s="490">
        <v>89.57</v>
      </c>
      <c r="G1070" s="494" t="e">
        <v>#REF!</v>
      </c>
      <c r="H1070" s="494" t="e">
        <v>#REF!</v>
      </c>
      <c r="I1070" s="490">
        <v>4121.6000000000004</v>
      </c>
      <c r="J1070" s="492" t="str">
        <v>2021/60257-00</v>
      </c>
      <c r="K1070" s="490">
        <v>124</v>
      </c>
      <c r="L1070" s="490" t="e">
        <v>#REF!</v>
      </c>
    </row>
    <row r="1071" spans="1:12">
      <c r="A1071" s="485" t="str">
        <v>1043</v>
      </c>
      <c r="B1071" s="489" t="str">
        <v>2019-0.030.737-1</v>
      </c>
      <c r="C1071" s="243" t="str">
        <v>CAMPO LIMPO</v>
      </c>
      <c r="D1071" s="243" t="e">
        <v>#REF!</v>
      </c>
      <c r="E1071" s="243" t="str">
        <v>nR</v>
      </c>
      <c r="F1071" s="490">
        <v>231.82</v>
      </c>
      <c r="G1071" s="494" t="e">
        <v>#REF!</v>
      </c>
      <c r="H1071" s="494" t="e">
        <v>#REF!</v>
      </c>
      <c r="I1071" s="490">
        <v>0</v>
      </c>
      <c r="J1071" s="492" t="str">
        <v>2020/67922-00</v>
      </c>
      <c r="K1071" s="490">
        <v>260</v>
      </c>
      <c r="L1071" s="490" t="e">
        <v>#REF!</v>
      </c>
    </row>
    <row r="1072" spans="1:12">
      <c r="A1072" s="485" t="str">
        <v>1044</v>
      </c>
      <c r="B1072" s="489" t="str">
        <v>2020-0.002.889-2</v>
      </c>
      <c r="C1072" s="243" t="str">
        <v>ITAIM BIBI</v>
      </c>
      <c r="D1072" s="243" t="e">
        <v>#REF!</v>
      </c>
      <c r="E1072" s="243" t="str">
        <v>R</v>
      </c>
      <c r="F1072" s="490">
        <v>3.9</v>
      </c>
      <c r="G1072" s="494" t="e">
        <v>#REF!</v>
      </c>
      <c r="H1072" s="494" t="e">
        <v>#REF!</v>
      </c>
      <c r="I1072" s="490">
        <v>7245.65</v>
      </c>
      <c r="J1072" s="492" t="str">
        <v>2021/60183-00</v>
      </c>
      <c r="K1072" s="490">
        <v>107.54</v>
      </c>
      <c r="L1072" s="490" t="e">
        <v>#REF!</v>
      </c>
    </row>
    <row r="1073" spans="1:12">
      <c r="A1073" s="485" t="str">
        <v>1045</v>
      </c>
      <c r="B1073" s="489" t="str">
        <v>2020-0.004.003-5</v>
      </c>
      <c r="C1073" s="243" t="str">
        <v>MORUMBI</v>
      </c>
      <c r="D1073" s="243" t="e">
        <v>#REF!</v>
      </c>
      <c r="E1073" s="243" t="str">
        <v>R</v>
      </c>
      <c r="F1073" s="490">
        <v>22.57</v>
      </c>
      <c r="G1073" s="494" t="e">
        <v>#REF!</v>
      </c>
      <c r="H1073" s="494" t="e">
        <v>#REF!</v>
      </c>
      <c r="I1073" s="490">
        <v>33324.14</v>
      </c>
      <c r="J1073" s="492" t="str">
        <v>2020/67771-00</v>
      </c>
      <c r="K1073" s="490">
        <v>129.25</v>
      </c>
      <c r="L1073" s="490" t="e">
        <v>#REF!</v>
      </c>
    </row>
    <row r="1074" spans="1:12">
      <c r="A1074" s="485" t="str">
        <v>1046</v>
      </c>
      <c r="B1074" s="489" t="str">
        <v>2020-0.004.127-9</v>
      </c>
      <c r="C1074" s="243" t="str">
        <v>PONTE RASA</v>
      </c>
      <c r="D1074" s="243" t="e">
        <v>#REF!</v>
      </c>
      <c r="E1074" s="243" t="str">
        <v>R</v>
      </c>
      <c r="F1074" s="490">
        <v>54.01</v>
      </c>
      <c r="G1074" s="494" t="e">
        <v>#REF!</v>
      </c>
      <c r="H1074" s="494" t="e">
        <v>#REF!</v>
      </c>
      <c r="I1074" s="490">
        <v>10539.6</v>
      </c>
      <c r="J1074" s="492" t="str">
        <v>2021/60185-01</v>
      </c>
      <c r="K1074" s="490">
        <v>250</v>
      </c>
      <c r="L1074" s="490" t="e">
        <v>#REF!</v>
      </c>
    </row>
    <row r="1075" spans="1:12">
      <c r="A1075" s="485" t="str">
        <v>1047</v>
      </c>
      <c r="B1075" s="489" t="str">
        <v>2020-0.005.257-2</v>
      </c>
      <c r="C1075" s="243" t="str">
        <v>CAMPO LIMPO</v>
      </c>
      <c r="D1075" s="243" t="e">
        <v>#REF!</v>
      </c>
      <c r="E1075" s="243" t="str">
        <v>nR</v>
      </c>
      <c r="F1075" s="490">
        <v>121.38</v>
      </c>
      <c r="G1075" s="494" t="e">
        <v>#REF!</v>
      </c>
      <c r="H1075" s="494" t="e">
        <v>#REF!</v>
      </c>
      <c r="I1075" s="490">
        <v>0</v>
      </c>
      <c r="J1075" s="492" t="str">
        <v>2021/60262-00</v>
      </c>
      <c r="K1075" s="490">
        <v>125</v>
      </c>
      <c r="L1075" s="490" t="e">
        <v>#REF!</v>
      </c>
    </row>
    <row r="1076" spans="1:12">
      <c r="A1076" s="485" t="str">
        <v>1048</v>
      </c>
      <c r="B1076" s="489" t="str">
        <v>2020-0.006.073-7</v>
      </c>
      <c r="C1076" s="243" t="str">
        <v>PENHA</v>
      </c>
      <c r="D1076" s="243" t="e">
        <v>#REF!</v>
      </c>
      <c r="E1076" s="243" t="str">
        <v>R</v>
      </c>
      <c r="F1076" s="490">
        <v>35.11</v>
      </c>
      <c r="G1076" s="494" t="e">
        <v>#REF!</v>
      </c>
      <c r="H1076" s="494" t="e">
        <v>#REF!</v>
      </c>
      <c r="I1076" s="490">
        <v>9805.32</v>
      </c>
      <c r="J1076" s="492" t="str">
        <v>2021/60302-00</v>
      </c>
      <c r="K1076" s="490">
        <v>117.66</v>
      </c>
      <c r="L1076" s="490" t="e">
        <v>#REF!</v>
      </c>
    </row>
    <row r="1077" spans="1:12">
      <c r="A1077" s="485" t="str">
        <v>1049</v>
      </c>
      <c r="B1077" s="489">
        <v>202000084857</v>
      </c>
      <c r="C1077" s="243" t="str">
        <v>PERDIZES</v>
      </c>
      <c r="D1077" s="243" t="e">
        <v>#REF!</v>
      </c>
      <c r="E1077" s="243" t="str">
        <v>R</v>
      </c>
      <c r="F1077" s="490">
        <v>228.18</v>
      </c>
      <c r="G1077" s="494" t="e">
        <v>#REF!</v>
      </c>
      <c r="H1077" s="494" t="e">
        <v>#REF!</v>
      </c>
      <c r="I1077" s="490">
        <v>97466.47</v>
      </c>
      <c r="J1077" s="492" t="str">
        <v>2021/04378-00</v>
      </c>
      <c r="K1077" s="490">
        <v>312.98</v>
      </c>
      <c r="L1077" s="490" t="e">
        <v>#REF!</v>
      </c>
    </row>
    <row r="1078" spans="1:12">
      <c r="A1078" s="485" t="str">
        <v>1050</v>
      </c>
      <c r="B1078" s="489" t="str">
        <v>2019-0.045.822-1</v>
      </c>
      <c r="C1078" s="243" t="str">
        <v>MOEMA</v>
      </c>
      <c r="D1078" s="243" t="e">
        <v>#REF!</v>
      </c>
      <c r="E1078" s="243" t="str">
        <v>R</v>
      </c>
      <c r="F1078" s="490">
        <v>5316.97</v>
      </c>
      <c r="G1078" s="494" t="e">
        <v>#REF!</v>
      </c>
      <c r="H1078" s="494" t="e">
        <v>#REF!</v>
      </c>
      <c r="I1078" s="490">
        <v>0</v>
      </c>
      <c r="J1078" s="492" t="str">
        <v>2020/04817-00</v>
      </c>
      <c r="K1078" s="490">
        <v>5619.94</v>
      </c>
      <c r="L1078" s="490" t="e">
        <v>#REF!</v>
      </c>
    </row>
    <row r="1079" spans="1:12">
      <c r="A1079" s="485" t="str">
        <v>1051</v>
      </c>
      <c r="B1079" s="489" t="str">
        <v>2018-0.126.827-0</v>
      </c>
      <c r="C1079" s="243" t="str">
        <v>BELA VISTA</v>
      </c>
      <c r="D1079" s="243" t="e">
        <v>#REF!</v>
      </c>
      <c r="E1079" s="243" t="str">
        <v>R</v>
      </c>
      <c r="F1079" s="490">
        <v>390.92</v>
      </c>
      <c r="G1079" s="494" t="e">
        <v>#REF!</v>
      </c>
      <c r="H1079" s="494" t="e">
        <v>#REF!</v>
      </c>
      <c r="I1079" s="490">
        <v>591439.94999999995</v>
      </c>
      <c r="J1079" s="492" t="str">
        <v>2021/00131-00</v>
      </c>
      <c r="K1079" s="490">
        <v>194</v>
      </c>
      <c r="L1079" s="490" t="e">
        <v>#REF!</v>
      </c>
    </row>
    <row r="1080" spans="1:12">
      <c r="A1080" s="485" t="str">
        <v>1052</v>
      </c>
      <c r="B1080" s="489">
        <v>201800649998</v>
      </c>
      <c r="C1080" s="243" t="str">
        <v>PINHEIROS</v>
      </c>
      <c r="D1080" s="243" t="e">
        <v>#REF!</v>
      </c>
      <c r="E1080" s="243" t="str">
        <v>R</v>
      </c>
      <c r="F1080" s="490">
        <v>91.54</v>
      </c>
      <c r="G1080" s="494" t="e">
        <v>#REF!</v>
      </c>
      <c r="H1080" s="494" t="e">
        <v>#REF!</v>
      </c>
      <c r="I1080" s="490">
        <v>106111.13</v>
      </c>
      <c r="J1080" s="492" t="str">
        <v>2020/11115-00</v>
      </c>
      <c r="K1080" s="490">
        <v>1315.8</v>
      </c>
      <c r="L1080" s="490" t="e">
        <v>#REF!</v>
      </c>
    </row>
    <row r="1081" spans="1:12">
      <c r="A1081" s="485" t="str">
        <v>1052</v>
      </c>
      <c r="B1081" s="489">
        <v>201800649998</v>
      </c>
      <c r="C1081" s="243" t="str">
        <v>PINHEIROS</v>
      </c>
      <c r="D1081" s="243" t="e">
        <v>#REF!</v>
      </c>
      <c r="E1081" s="243" t="str">
        <v>nR</v>
      </c>
      <c r="F1081" s="490">
        <v>3697.73</v>
      </c>
      <c r="G1081" s="494" t="e">
        <v>#REF!</v>
      </c>
      <c r="H1081" s="494" t="e">
        <v>#REF!</v>
      </c>
      <c r="I1081" s="490">
        <v>8846288.0500000007</v>
      </c>
      <c r="J1081" s="492" t="str">
        <v>2020/11115-00</v>
      </c>
      <c r="K1081" s="490">
        <v>1315.8</v>
      </c>
      <c r="L1081" s="490" t="e">
        <v>#REF!</v>
      </c>
    </row>
    <row r="1082" spans="1:12">
      <c r="A1082" s="485" t="str">
        <v>1053</v>
      </c>
      <c r="B1082" s="489" t="str">
        <v>2018-0.034.137-3</v>
      </c>
      <c r="C1082" s="243" t="str">
        <v>MOEMA</v>
      </c>
      <c r="D1082" s="243" t="e">
        <v>#REF!</v>
      </c>
      <c r="E1082" s="243" t="str">
        <v>R</v>
      </c>
      <c r="F1082" s="490">
        <v>4263.78</v>
      </c>
      <c r="G1082" s="494" t="e">
        <v>#REF!</v>
      </c>
      <c r="H1082" s="494" t="e">
        <v>#REF!</v>
      </c>
      <c r="I1082" s="490">
        <v>5613498.3499999996</v>
      </c>
      <c r="J1082" s="492" t="str">
        <v>2019/02594-01</v>
      </c>
      <c r="K1082" s="490">
        <v>1520.13</v>
      </c>
      <c r="L1082" s="490" t="e">
        <v>#REF!</v>
      </c>
    </row>
    <row r="1083" spans="1:12">
      <c r="A1083" s="485" t="str">
        <v>1054</v>
      </c>
      <c r="B1083" s="489" t="str">
        <v>6023.2019/0002470-7</v>
      </c>
      <c r="C1083" s="243" t="str">
        <v>LAPA</v>
      </c>
      <c r="D1083" s="243" t="e">
        <v>#REF!</v>
      </c>
      <c r="E1083" s="243" t="str">
        <v>R</v>
      </c>
      <c r="F1083" s="490">
        <v>33456.81</v>
      </c>
      <c r="G1083" s="494" t="e">
        <v>#REF!</v>
      </c>
      <c r="H1083" s="494" t="e">
        <v>#REF!</v>
      </c>
      <c r="I1083" s="490">
        <v>17094979.940000001</v>
      </c>
      <c r="J1083" s="492" t="str">
        <v>2020/05874-01</v>
      </c>
      <c r="K1083" s="490">
        <v>10007.5</v>
      </c>
      <c r="L1083" s="490" t="e">
        <v>#REF!</v>
      </c>
    </row>
    <row r="1084" spans="1:12">
      <c r="A1084" s="485" t="str">
        <v>1055</v>
      </c>
      <c r="B1084" s="489" t="str">
        <v>2020-0.007.087-2</v>
      </c>
      <c r="C1084" s="243" t="str">
        <v>VILA MARIANA</v>
      </c>
      <c r="D1084" s="243" t="e">
        <v>#REF!</v>
      </c>
      <c r="E1084" s="243" t="str">
        <v>R</v>
      </c>
      <c r="F1084" s="490">
        <v>2626.58</v>
      </c>
      <c r="G1084" s="490" t="e">
        <v>#REF!</v>
      </c>
      <c r="H1084" s="494" t="e">
        <v>#REF!</v>
      </c>
      <c r="I1084" s="490">
        <v>3728301.53</v>
      </c>
      <c r="J1084" s="492" t="str">
        <v>2020/09293-00</v>
      </c>
      <c r="K1084" s="490">
        <v>2630.62</v>
      </c>
      <c r="L1084" s="490" t="e">
        <v>#REF!</v>
      </c>
    </row>
    <row r="1085" spans="1:12">
      <c r="A1085" s="485" t="str">
        <v>1056</v>
      </c>
      <c r="B1085" s="489" t="str">
        <v>2019-0.040.144-0</v>
      </c>
      <c r="C1085" s="243" t="str">
        <v>SANTO AMARO</v>
      </c>
      <c r="D1085" s="243" t="e">
        <v>#REF!</v>
      </c>
      <c r="E1085" s="243" t="str">
        <v>nR</v>
      </c>
      <c r="F1085" s="490">
        <v>6493.93</v>
      </c>
      <c r="G1085" s="494" t="e">
        <v>#REF!</v>
      </c>
      <c r="H1085" s="494" t="e">
        <v>#REF!</v>
      </c>
      <c r="I1085" s="490">
        <v>9876468.9399999995</v>
      </c>
      <c r="J1085" s="492" t="str">
        <v>2020/08262-00</v>
      </c>
      <c r="K1085" s="490">
        <v>9761.4500000000007</v>
      </c>
      <c r="L1085" s="490" t="e">
        <v>#REF!</v>
      </c>
    </row>
    <row r="1086" spans="1:12">
      <c r="A1086" s="485" t="str">
        <v>1057</v>
      </c>
      <c r="B1086" s="489" t="str">
        <v>2019-0.040.773-2</v>
      </c>
      <c r="C1086" s="243" t="str">
        <v>SAÚDE</v>
      </c>
      <c r="D1086" s="243" t="e">
        <v>#REF!</v>
      </c>
      <c r="E1086" s="243" t="str">
        <v>R</v>
      </c>
      <c r="F1086" s="490">
        <v>3333.26</v>
      </c>
      <c r="G1086" s="494" t="e">
        <v>#REF!</v>
      </c>
      <c r="H1086" s="494" t="e">
        <v>#REF!</v>
      </c>
      <c r="I1086" s="490">
        <v>1923311.31</v>
      </c>
      <c r="J1086" s="492" t="str">
        <v>2020/01939-00</v>
      </c>
      <c r="K1086" s="490">
        <v>1187.5</v>
      </c>
      <c r="L1086" s="490" t="e">
        <v>#REF!</v>
      </c>
    </row>
    <row r="1087" spans="1:12">
      <c r="A1087" s="485" t="str">
        <v>1058</v>
      </c>
      <c r="B1087" s="489" t="str">
        <v>2018-0.007.331-0</v>
      </c>
      <c r="C1087" s="243" t="str">
        <v>VILA MEDEIROS</v>
      </c>
      <c r="D1087" s="243" t="e">
        <v>#REF!</v>
      </c>
      <c r="E1087" s="243" t="str">
        <v>R</v>
      </c>
      <c r="F1087" s="490">
        <v>1384.28</v>
      </c>
      <c r="G1087" s="494" t="e">
        <v>#REF!</v>
      </c>
      <c r="H1087" s="494" t="e">
        <v>#REF!</v>
      </c>
      <c r="I1087" s="490">
        <v>409166.91</v>
      </c>
      <c r="J1087" s="492" t="str">
        <v>2020/07359-00</v>
      </c>
      <c r="K1087" s="490">
        <v>1385</v>
      </c>
      <c r="L1087" s="490" t="e">
        <v>#REF!</v>
      </c>
    </row>
    <row r="1088" spans="1:12">
      <c r="A1088" s="485" t="str">
        <v>1059</v>
      </c>
      <c r="B1088" s="489">
        <v>201900027174</v>
      </c>
      <c r="C1088" s="243" t="str">
        <v>VILA MARIANA</v>
      </c>
      <c r="D1088" s="243" t="e">
        <v>#REF!</v>
      </c>
      <c r="E1088" s="243" t="str">
        <v>R</v>
      </c>
      <c r="F1088" s="490">
        <v>4846.57</v>
      </c>
      <c r="G1088" s="494" t="e">
        <v>#REF!</v>
      </c>
      <c r="H1088" s="494" t="e">
        <v>#REF!</v>
      </c>
      <c r="I1088" s="490">
        <v>1555077.76</v>
      </c>
      <c r="J1088" s="492" t="str">
        <v>2020/09640-00</v>
      </c>
      <c r="K1088" s="490">
        <v>1217.8699999999999</v>
      </c>
      <c r="L1088" s="490" t="e">
        <v>#REF!</v>
      </c>
    </row>
    <row r="1089" spans="1:12">
      <c r="A1089" s="485" t="str">
        <v>1059</v>
      </c>
      <c r="B1089" s="489">
        <v>201900027174</v>
      </c>
      <c r="C1089" s="243" t="str">
        <v>VILA MARIANA</v>
      </c>
      <c r="D1089" s="243" t="e">
        <v>#REF!</v>
      </c>
      <c r="E1089" s="243" t="str">
        <v>nR</v>
      </c>
      <c r="F1089" s="490">
        <v>24.27</v>
      </c>
      <c r="G1089" s="494" t="e">
        <v>#REF!</v>
      </c>
      <c r="H1089" s="494" t="e">
        <v>#REF!</v>
      </c>
      <c r="I1089" s="490">
        <v>30164.5</v>
      </c>
      <c r="J1089" s="492" t="str">
        <v>2020/09640-00</v>
      </c>
      <c r="K1089" s="490">
        <v>1217.8699999999999</v>
      </c>
      <c r="L1089" s="490" t="e">
        <v>#REF!</v>
      </c>
    </row>
    <row r="1090" spans="1:12">
      <c r="A1090" s="485" t="str">
        <v>1060</v>
      </c>
      <c r="B1090" s="489" t="str">
        <v>2018-0.126.390-2</v>
      </c>
      <c r="C1090" s="243" t="str">
        <v>BELA VISTA</v>
      </c>
      <c r="D1090" s="243" t="e">
        <v>#REF!</v>
      </c>
      <c r="E1090" s="243" t="str">
        <v>R</v>
      </c>
      <c r="F1090" s="490">
        <v>3699.83</v>
      </c>
      <c r="G1090" s="494" t="e">
        <v>#REF!</v>
      </c>
      <c r="H1090" s="494" t="e">
        <v>#REF!</v>
      </c>
      <c r="I1090" s="490">
        <v>1059551.8700000001</v>
      </c>
      <c r="J1090" s="492" t="str">
        <v>2019/11187-00</v>
      </c>
      <c r="K1090" s="490">
        <v>925</v>
      </c>
      <c r="L1090" s="490" t="e">
        <v>#REF!</v>
      </c>
    </row>
    <row r="1091" spans="1:12">
      <c r="A1091" s="485" t="str">
        <v>1061</v>
      </c>
      <c r="B1091" s="489">
        <v>201900433776</v>
      </c>
      <c r="C1091" s="243" t="str">
        <v>LAPA</v>
      </c>
      <c r="D1091" s="243" t="e">
        <v>#REF!</v>
      </c>
      <c r="E1091" s="243" t="str">
        <v>R</v>
      </c>
      <c r="F1091" s="490">
        <v>1939.52</v>
      </c>
      <c r="G1091" s="494" t="e">
        <v>#REF!</v>
      </c>
      <c r="H1091" s="494" t="e">
        <v>#REF!</v>
      </c>
      <c r="I1091" s="490">
        <v>1525376.24</v>
      </c>
      <c r="J1091" s="492" t="str">
        <v>2021/00047-00</v>
      </c>
      <c r="K1091" s="490">
        <v>1939.52</v>
      </c>
      <c r="L1091" s="490" t="e">
        <v>#REF!</v>
      </c>
    </row>
    <row r="1092" spans="1:12">
      <c r="A1092" s="485" t="str">
        <v>1062</v>
      </c>
      <c r="B1092" s="489">
        <v>201801279434</v>
      </c>
      <c r="C1092" s="243" t="str">
        <v>JARDIM PAULISTA</v>
      </c>
      <c r="D1092" s="243" t="e">
        <v>#REF!</v>
      </c>
      <c r="E1092" s="243" t="str">
        <v>R</v>
      </c>
      <c r="F1092" s="490">
        <v>4955.01</v>
      </c>
      <c r="G1092" s="494" t="e">
        <v>#REF!</v>
      </c>
      <c r="H1092" s="494" t="e">
        <v>#REF!</v>
      </c>
      <c r="I1092" s="490">
        <v>9364944</v>
      </c>
      <c r="J1092" s="492" t="str">
        <v>2019/20570-00</v>
      </c>
      <c r="K1092" s="490">
        <v>1740.4</v>
      </c>
      <c r="L1092" s="490" t="e">
        <v>#REF!</v>
      </c>
    </row>
    <row r="1093" spans="1:12">
      <c r="A1093" s="485" t="str">
        <v>1063</v>
      </c>
      <c r="B1093" s="489">
        <v>201801061358</v>
      </c>
      <c r="C1093" s="243" t="str">
        <v>PINHEIROS</v>
      </c>
      <c r="D1093" s="243" t="e">
        <v>#REF!</v>
      </c>
      <c r="E1093" s="243" t="str">
        <v>R</v>
      </c>
      <c r="F1093" s="490">
        <v>7243.17</v>
      </c>
      <c r="G1093" s="494" t="e">
        <v>#REF!</v>
      </c>
      <c r="H1093" s="494" t="e">
        <v>#REF!</v>
      </c>
      <c r="I1093" s="490">
        <v>3675734.19</v>
      </c>
      <c r="J1093" s="492" t="str">
        <v>2019/17820-00</v>
      </c>
      <c r="K1093" s="490">
        <v>2607.4699999999998</v>
      </c>
      <c r="L1093" s="490" t="e">
        <v>#REF!</v>
      </c>
    </row>
    <row r="1094" spans="1:12">
      <c r="A1094" s="485" t="str">
        <v>1064</v>
      </c>
      <c r="B1094" s="489">
        <v>201801068395</v>
      </c>
      <c r="C1094" s="243" t="str">
        <v>JARDIM PAULISTA</v>
      </c>
      <c r="D1094" s="243" t="e">
        <v>#REF!</v>
      </c>
      <c r="E1094" s="243" t="str">
        <v>R</v>
      </c>
      <c r="F1094" s="490">
        <v>3714.48</v>
      </c>
      <c r="G1094" s="494" t="e">
        <v>#REF!</v>
      </c>
      <c r="H1094" s="494" t="e">
        <v>#REF!</v>
      </c>
      <c r="I1094" s="490">
        <v>3770993.13</v>
      </c>
      <c r="J1094" s="492" t="str">
        <v>2020/00155-00</v>
      </c>
      <c r="K1094" s="490">
        <v>1287.8900000000001</v>
      </c>
      <c r="L1094" s="490" t="e">
        <v>#REF!</v>
      </c>
    </row>
    <row r="1095" spans="1:12">
      <c r="A1095" s="485" t="str">
        <v>1065</v>
      </c>
      <c r="B1095" s="489" t="str">
        <v>2018-0.037.873-0</v>
      </c>
      <c r="C1095" s="243" t="str">
        <v>PERDIZES</v>
      </c>
      <c r="D1095" s="243" t="e">
        <v>#REF!</v>
      </c>
      <c r="E1095" s="243" t="str">
        <v>R</v>
      </c>
      <c r="F1095" s="490">
        <v>2792.24</v>
      </c>
      <c r="G1095" s="494" t="e">
        <v>#REF!</v>
      </c>
      <c r="H1095" s="494" t="e">
        <v>#REF!</v>
      </c>
      <c r="I1095" s="490">
        <v>2937715.71</v>
      </c>
      <c r="J1095" s="492" t="str">
        <v>2019/19320-00</v>
      </c>
      <c r="K1095" s="490">
        <v>2941</v>
      </c>
      <c r="L1095" s="490" t="e">
        <v>#REF!</v>
      </c>
    </row>
    <row r="1096" spans="1:12">
      <c r="A1096" s="485" t="str">
        <v>1066</v>
      </c>
      <c r="B1096" s="489" t="str">
        <v>2019-0.034.995-3</v>
      </c>
      <c r="C1096" s="243" t="str">
        <v>VILA ANDRADE</v>
      </c>
      <c r="D1096" s="243" t="e">
        <v>#REF!</v>
      </c>
      <c r="E1096" s="243" t="str">
        <v>R</v>
      </c>
      <c r="F1096" s="490">
        <v>1301.82</v>
      </c>
      <c r="G1096" s="494" t="e">
        <v>#REF!</v>
      </c>
      <c r="H1096" s="494" t="e">
        <v>#REF!</v>
      </c>
      <c r="I1096" s="490">
        <v>269949.55</v>
      </c>
      <c r="J1096" s="492" t="str">
        <v>2021/01051-00</v>
      </c>
      <c r="K1096" s="490">
        <v>6202</v>
      </c>
      <c r="L1096" s="490" t="e">
        <v>#REF!</v>
      </c>
    </row>
    <row r="1097" spans="1:12">
      <c r="A1097" s="485" t="str">
        <v>1066</v>
      </c>
      <c r="B1097" s="489" t="str">
        <v>2019-0.034.995-3</v>
      </c>
      <c r="C1097" s="243" t="str">
        <v>VILA ANDRADE</v>
      </c>
      <c r="D1097" s="243" t="e">
        <v>#REF!</v>
      </c>
      <c r="E1097" s="243" t="str">
        <v>nR</v>
      </c>
      <c r="F1097" s="490">
        <v>1662.64</v>
      </c>
      <c r="G1097" s="494" t="e">
        <v>#REF!</v>
      </c>
      <c r="H1097" s="494" t="e">
        <v>#REF!</v>
      </c>
      <c r="I1097" s="490" t="str">
        <v>-</v>
      </c>
      <c r="J1097" s="492" t="str">
        <v>2021/01051-00</v>
      </c>
      <c r="K1097" s="490">
        <v>6202</v>
      </c>
      <c r="L1097" s="490" t="e">
        <v>#REF!</v>
      </c>
    </row>
    <row r="1098" spans="1:12">
      <c r="A1098" s="485" t="str">
        <v>1067</v>
      </c>
      <c r="B1098" s="489" t="str">
        <v>1010.2020/0000590-4</v>
      </c>
      <c r="C1098" s="243" t="str">
        <v>ITAIM BIBI</v>
      </c>
      <c r="D1098" s="243" t="e">
        <v>#REF!</v>
      </c>
      <c r="E1098" s="243" t="str">
        <v>R</v>
      </c>
      <c r="F1098" s="490">
        <v>54.949999999999996</v>
      </c>
      <c r="G1098" s="494" t="e">
        <v>#REF!</v>
      </c>
      <c r="H1098" s="494" t="e">
        <v>#REF!</v>
      </c>
      <c r="I1098" s="490">
        <v>58109.1</v>
      </c>
      <c r="J1098" s="492" t="str">
        <v>2021/00413-00</v>
      </c>
      <c r="K1098" s="490">
        <v>6495.46</v>
      </c>
      <c r="L1098" s="490" t="e">
        <v>#REF!</v>
      </c>
    </row>
    <row r="1099" spans="1:12">
      <c r="A1099" s="485" t="str">
        <v>1067</v>
      </c>
      <c r="B1099" s="489" t="str">
        <v>1010.2020/0000590-4</v>
      </c>
      <c r="C1099" s="243" t="str">
        <v>ITAIM BIBI</v>
      </c>
      <c r="D1099" s="243" t="e">
        <v>#REF!</v>
      </c>
      <c r="E1099" s="243" t="str">
        <v>nR</v>
      </c>
      <c r="F1099" s="490">
        <v>1835.01</v>
      </c>
      <c r="G1099" s="494" t="e">
        <v>#REF!</v>
      </c>
      <c r="H1099" s="494" t="e">
        <v>#REF!</v>
      </c>
      <c r="I1099" s="490">
        <v>4004095.17</v>
      </c>
      <c r="J1099" s="492" t="str">
        <v>2021/00413-00</v>
      </c>
      <c r="K1099" s="490">
        <v>6495.46</v>
      </c>
      <c r="L1099" s="490" t="e">
        <v>#REF!</v>
      </c>
    </row>
    <row r="1100" spans="1:12">
      <c r="A1100" s="485" t="str">
        <v>1068</v>
      </c>
      <c r="B1100" s="489" t="str">
        <v>1010.2019/0001896-6</v>
      </c>
      <c r="C1100" s="243" t="str">
        <v>VILA MARIANA</v>
      </c>
      <c r="D1100" s="243" t="e">
        <v>#REF!</v>
      </c>
      <c r="E1100" s="243" t="str">
        <v>R</v>
      </c>
      <c r="F1100" s="490">
        <v>1904.53</v>
      </c>
      <c r="G1100" s="494" t="e">
        <v>#REF!</v>
      </c>
      <c r="H1100" s="494" t="e">
        <v>#REF!</v>
      </c>
      <c r="I1100" s="490">
        <v>2399256.06</v>
      </c>
      <c r="J1100" s="492" t="str">
        <v>2020/05397-00</v>
      </c>
      <c r="K1100" s="490">
        <v>1979.49</v>
      </c>
      <c r="L1100" s="490" t="e">
        <v>#REF!</v>
      </c>
    </row>
    <row r="1101" spans="1:12">
      <c r="A1101" s="485" t="str">
        <v>1069</v>
      </c>
      <c r="B1101" s="489" t="str">
        <v>6023.2019/0002749-8</v>
      </c>
      <c r="C1101" s="243" t="str">
        <v>JARDIM PAULISTA</v>
      </c>
      <c r="D1101" s="243" t="e">
        <v>#REF!</v>
      </c>
      <c r="E1101" s="243" t="str">
        <v>R</v>
      </c>
      <c r="F1101" s="490">
        <v>11294.85</v>
      </c>
      <c r="G1101" s="494" t="e">
        <v>#REF!</v>
      </c>
      <c r="H1101" s="494" t="e">
        <v>#REF!</v>
      </c>
      <c r="I1101" s="490">
        <v>11177672.869999999</v>
      </c>
      <c r="J1101" s="492" t="str">
        <v>2020/08589-00</v>
      </c>
      <c r="K1101" s="490">
        <v>3937.797</v>
      </c>
      <c r="L1101" s="490" t="e">
        <v>#REF!</v>
      </c>
    </row>
    <row r="1102" spans="1:12">
      <c r="A1102" s="485" t="str">
        <v>1069</v>
      </c>
      <c r="B1102" s="489" t="str">
        <v>6023.2019/0002749-8</v>
      </c>
      <c r="C1102" s="243" t="str">
        <v>JARDIM PAULISTA</v>
      </c>
      <c r="D1102" s="243" t="e">
        <v>#REF!</v>
      </c>
      <c r="E1102" s="243" t="str">
        <v>nR</v>
      </c>
      <c r="F1102" s="490">
        <v>49.78</v>
      </c>
      <c r="G1102" s="494" t="e">
        <v>#REF!</v>
      </c>
      <c r="H1102" s="494" t="e">
        <v>#REF!</v>
      </c>
      <c r="I1102" s="490">
        <v>95272.22</v>
      </c>
      <c r="J1102" s="492" t="str">
        <v>2020/08589-00</v>
      </c>
      <c r="K1102" s="490">
        <v>3937.797</v>
      </c>
      <c r="L1102" s="490" t="e">
        <v>#REF!</v>
      </c>
    </row>
    <row r="1103" spans="1:12">
      <c r="A1103" s="485" t="str">
        <v>1070</v>
      </c>
      <c r="B1103" s="489">
        <v>201501924555</v>
      </c>
      <c r="C1103" s="243" t="str">
        <v>CAMPO BELO</v>
      </c>
      <c r="D1103" s="243" t="e">
        <v>#REF!</v>
      </c>
      <c r="E1103" s="243" t="str">
        <v>R</v>
      </c>
      <c r="F1103" s="490">
        <v>2707.78</v>
      </c>
      <c r="G1103" s="494" t="e">
        <v>#REF!</v>
      </c>
      <c r="H1103" s="494" t="e">
        <v>#REF!</v>
      </c>
      <c r="I1103" s="490">
        <v>1682380.92</v>
      </c>
      <c r="J1103" s="492" t="str">
        <v>2019/07230-00</v>
      </c>
      <c r="K1103" s="490">
        <v>1000</v>
      </c>
      <c r="L1103" s="490" t="e">
        <v>#REF!</v>
      </c>
    </row>
    <row r="1104" spans="1:12">
      <c r="A1104" s="485" t="str">
        <v>1071</v>
      </c>
      <c r="B1104" s="489" t="str">
        <v>1010.2019/0002150-9</v>
      </c>
      <c r="C1104" s="243" t="str">
        <v>VILA MARIANA</v>
      </c>
      <c r="D1104" s="243" t="e">
        <v>#REF!</v>
      </c>
      <c r="E1104" s="243" t="str">
        <v>R</v>
      </c>
      <c r="F1104" s="490">
        <v>2030.17</v>
      </c>
      <c r="G1104" s="494" t="e">
        <v>#REF!</v>
      </c>
      <c r="H1104" s="494" t="e">
        <v>#REF!</v>
      </c>
      <c r="I1104" s="490">
        <v>3065447.03</v>
      </c>
      <c r="J1104" s="492" t="str">
        <v>2020/05098-00</v>
      </c>
      <c r="K1104" s="490">
        <v>2031.65</v>
      </c>
      <c r="L1104" s="490" t="e">
        <v>#REF!</v>
      </c>
    </row>
    <row r="1105" spans="1:12">
      <c r="A1105" s="485" t="str">
        <v>1072</v>
      </c>
      <c r="B1105" s="489" t="str">
        <v>2018-0.126.544-1</v>
      </c>
      <c r="C1105" s="243" t="str">
        <v>PINHEIROS</v>
      </c>
      <c r="D1105" s="243" t="e">
        <v>#REF!</v>
      </c>
      <c r="E1105" s="243" t="str">
        <v>R</v>
      </c>
      <c r="F1105" s="490">
        <v>4755.78</v>
      </c>
      <c r="G1105" s="494" t="e">
        <v>#REF!</v>
      </c>
      <c r="H1105" s="494" t="e">
        <v>#REF!</v>
      </c>
      <c r="I1105" s="490">
        <v>2405250.5099999998</v>
      </c>
      <c r="J1105" s="492" t="str">
        <v>2019/04356-00</v>
      </c>
      <c r="K1105" s="490">
        <v>1725.61</v>
      </c>
      <c r="L1105" s="490" t="e">
        <v>#REF!</v>
      </c>
    </row>
    <row r="1106" spans="1:12">
      <c r="A1106" s="485" t="str">
        <v>1073</v>
      </c>
      <c r="B1106" s="489" t="str">
        <v>6049.2020/0001757-7</v>
      </c>
      <c r="C1106" s="243" t="str">
        <v>PERUS</v>
      </c>
      <c r="D1106" s="243" t="e">
        <v>#REF!</v>
      </c>
      <c r="E1106" s="243" t="str">
        <v>R</v>
      </c>
      <c r="F1106" s="490">
        <v>20.62</v>
      </c>
      <c r="G1106" s="494" t="e">
        <v>#REF!</v>
      </c>
      <c r="H1106" s="494" t="e">
        <v>#REF!</v>
      </c>
      <c r="I1106" s="490">
        <v>1281.96</v>
      </c>
      <c r="J1106" s="492" t="str">
        <v>2021/60799-00</v>
      </c>
      <c r="K1106" s="490">
        <v>279.89999999999998</v>
      </c>
      <c r="L1106" s="490" t="e">
        <v>#REF!</v>
      </c>
    </row>
    <row r="1107" spans="1:12">
      <c r="A1107" s="485" t="str">
        <v>1074</v>
      </c>
      <c r="B1107" s="489">
        <v>201403566972</v>
      </c>
      <c r="C1107" s="243" t="str">
        <v>VILA MARIANA</v>
      </c>
      <c r="D1107" s="243" t="e">
        <v>#REF!</v>
      </c>
      <c r="E1107" s="243" t="str">
        <v>R</v>
      </c>
      <c r="F1107" s="490">
        <v>5209.3599999999997</v>
      </c>
      <c r="G1107" s="494" t="e">
        <v>#REF!</v>
      </c>
      <c r="H1107" s="494" t="e">
        <v>#REF!</v>
      </c>
      <c r="I1107" s="490">
        <v>2843145.34</v>
      </c>
      <c r="J1107" s="492" t="str">
        <v>2019/16109-01</v>
      </c>
      <c r="K1107" s="490">
        <v>1792.74</v>
      </c>
      <c r="L1107" s="490" t="e">
        <v>#REF!</v>
      </c>
    </row>
    <row r="1108" spans="1:12">
      <c r="A1108" s="485" t="str">
        <v>1075</v>
      </c>
      <c r="B1108" s="489" t="str">
        <v>6068.2020/0001513-6</v>
      </c>
      <c r="C1108" s="243" t="str">
        <v>CAMPO BELO</v>
      </c>
      <c r="D1108" s="243" t="e">
        <v>#REF!</v>
      </c>
      <c r="E1108" s="243" t="str">
        <v>R</v>
      </c>
      <c r="F1108" s="490">
        <v>6773.21</v>
      </c>
      <c r="G1108" s="494" t="e">
        <v>#REF!</v>
      </c>
      <c r="H1108" s="494" t="e">
        <v>#REF!</v>
      </c>
      <c r="I1108" s="490">
        <v>2813871.16</v>
      </c>
      <c r="J1108" s="492" t="str">
        <v>2021/01670-00</v>
      </c>
      <c r="K1108" s="490">
        <v>2606.87</v>
      </c>
      <c r="L1108" s="490" t="e">
        <v>#REF!</v>
      </c>
    </row>
    <row r="1109" spans="1:12">
      <c r="A1109" s="485" t="str">
        <v>1076</v>
      </c>
      <c r="B1109" s="489" t="str">
        <v>2018-0.126.732-0</v>
      </c>
      <c r="C1109" s="243" t="str">
        <v>BELA VISTA</v>
      </c>
      <c r="D1109" s="243" t="e">
        <v>#REF!</v>
      </c>
      <c r="E1109" s="243" t="str">
        <v>R</v>
      </c>
      <c r="F1109" s="490">
        <v>3220.58</v>
      </c>
      <c r="G1109" s="494" t="e">
        <v>#REF!</v>
      </c>
      <c r="H1109" s="494" t="e">
        <v>#REF!</v>
      </c>
      <c r="I1109" s="490">
        <v>2685223</v>
      </c>
      <c r="J1109" s="492" t="str">
        <v>2019/16059-00</v>
      </c>
      <c r="K1109" s="490">
        <v>1127.22</v>
      </c>
      <c r="L1109" s="490" t="e">
        <v>#REF!</v>
      </c>
    </row>
    <row r="1110" spans="1:12">
      <c r="A1110" s="485" t="str">
        <v>1077</v>
      </c>
      <c r="B1110" s="489" t="str">
        <v>6066.2019/0007477-6</v>
      </c>
      <c r="C1110" s="243" t="str">
        <v>MOEMA</v>
      </c>
      <c r="D1110" s="243" t="e">
        <v>#REF!</v>
      </c>
      <c r="E1110" s="243" t="str">
        <v>R</v>
      </c>
      <c r="F1110" s="490">
        <v>4954.9799999999996</v>
      </c>
      <c r="G1110" s="494" t="e">
        <v>#REF!</v>
      </c>
      <c r="H1110" s="494" t="e">
        <v>#REF!</v>
      </c>
      <c r="I1110" s="490">
        <v>1938696.75</v>
      </c>
      <c r="J1110" s="492" t="str">
        <v>2020/05208-00</v>
      </c>
      <c r="K1110" s="490">
        <v>1239.0999999999999</v>
      </c>
      <c r="L1110" s="490" t="e">
        <v>#REF!</v>
      </c>
    </row>
    <row r="1111" spans="1:12">
      <c r="A1111" s="485" t="str">
        <v>1078</v>
      </c>
      <c r="B1111" s="489" t="str">
        <v>1010.2019/0002511-3</v>
      </c>
      <c r="C1111" s="243" t="str">
        <v>ITAIM BIBI</v>
      </c>
      <c r="D1111" s="243" t="e">
        <v>#REF!</v>
      </c>
      <c r="E1111" s="243" t="str">
        <v>R</v>
      </c>
      <c r="F1111" s="490">
        <v>3274.6</v>
      </c>
      <c r="G1111" s="494" t="e">
        <v>#REF!</v>
      </c>
      <c r="H1111" s="494" t="e">
        <v>#REF!</v>
      </c>
      <c r="I1111" s="490">
        <v>1247948.01</v>
      </c>
      <c r="J1111" s="492" t="str">
        <v>2021/01743-00</v>
      </c>
      <c r="K1111" s="490">
        <v>1200</v>
      </c>
      <c r="L1111" s="490" t="e">
        <v>#REF!</v>
      </c>
    </row>
    <row r="1112" spans="1:12">
      <c r="A1112" s="485" t="str">
        <v>1079</v>
      </c>
      <c r="B1112" s="489" t="str">
        <v>2019-0.017.094-5</v>
      </c>
      <c r="C1112" s="243" t="str">
        <v>VILA CURUÇÁ</v>
      </c>
      <c r="D1112" s="243" t="e">
        <v>#REF!</v>
      </c>
      <c r="E1112" s="243" t="str">
        <v>R</v>
      </c>
      <c r="F1112" s="490">
        <v>897.84</v>
      </c>
      <c r="G1112" s="494" t="e">
        <v>#REF!</v>
      </c>
      <c r="H1112" s="494" t="e">
        <v>#REF!</v>
      </c>
      <c r="I1112" s="490">
        <v>41516.910000000003</v>
      </c>
      <c r="J1112" s="492" t="str">
        <v>2019/18203-00</v>
      </c>
      <c r="K1112" s="490">
        <v>5603.84</v>
      </c>
      <c r="L1112" s="490" t="e">
        <v>#REF!</v>
      </c>
    </row>
    <row r="1113" spans="1:12">
      <c r="A1113" s="485" t="str">
        <v>1080</v>
      </c>
      <c r="B1113" s="489">
        <v>201700844896</v>
      </c>
      <c r="C1113" s="243" t="str">
        <v>CARRÃO</v>
      </c>
      <c r="D1113" s="243" t="e">
        <v>#REF!</v>
      </c>
      <c r="E1113" s="243" t="str">
        <v>R</v>
      </c>
      <c r="F1113" s="490">
        <v>1677.34</v>
      </c>
      <c r="G1113" s="494" t="e">
        <v>#REF!</v>
      </c>
      <c r="H1113" s="494" t="e">
        <v>#REF!</v>
      </c>
      <c r="I1113" s="490">
        <v>123336.48</v>
      </c>
      <c r="J1113" s="492" t="str">
        <v>2019/20824-00</v>
      </c>
      <c r="K1113" s="490">
        <v>1395.26</v>
      </c>
      <c r="L1113" s="490" t="e">
        <v>#REF!</v>
      </c>
    </row>
    <row r="1114" spans="1:12">
      <c r="A1114" s="485" t="str">
        <v>1081</v>
      </c>
      <c r="B1114" s="489" t="str">
        <v>6052.2020/0003454-0</v>
      </c>
      <c r="C1114" s="243" t="str">
        <v>SANTANA</v>
      </c>
      <c r="D1114" s="243" t="e">
        <v>#REF!</v>
      </c>
      <c r="E1114" s="243" t="str">
        <v>R</v>
      </c>
      <c r="F1114" s="490">
        <v>58.3</v>
      </c>
      <c r="G1114" s="494" t="e">
        <v>#REF!</v>
      </c>
      <c r="H1114" s="494" t="e">
        <v>#REF!</v>
      </c>
      <c r="I1114" s="490">
        <v>42791.22</v>
      </c>
      <c r="J1114" s="492" t="str">
        <v>2021/61063-00</v>
      </c>
      <c r="K1114" s="490">
        <v>250</v>
      </c>
      <c r="L1114" s="490" t="e">
        <v>#REF!</v>
      </c>
    </row>
    <row r="1115" spans="1:12">
      <c r="A1115" s="485" t="str">
        <v>1082</v>
      </c>
      <c r="B1115" s="489" t="str">
        <v>2018-0.088.845-3</v>
      </c>
      <c r="C1115" s="243" t="str">
        <v>CIDADE ADEMAR</v>
      </c>
      <c r="D1115" s="243" t="e">
        <v>#REF!</v>
      </c>
      <c r="E1115" s="243" t="str">
        <v>R</v>
      </c>
      <c r="F1115" s="490">
        <v>27</v>
      </c>
      <c r="G1115" s="494" t="e">
        <v>#REF!</v>
      </c>
      <c r="H1115" s="494" t="e">
        <v>#REF!</v>
      </c>
      <c r="I1115" s="490">
        <v>5734.21</v>
      </c>
      <c r="J1115" s="492" t="str">
        <v>2020/05035-00</v>
      </c>
      <c r="K1115" s="490">
        <v>2855</v>
      </c>
      <c r="L1115" s="490" t="e">
        <v>#REF!</v>
      </c>
    </row>
    <row r="1116" spans="1:12">
      <c r="A1116" s="485" t="str">
        <v>1083</v>
      </c>
      <c r="B1116" s="489" t="str">
        <v>1010.2019/0002376-5</v>
      </c>
      <c r="C1116" s="243" t="str">
        <v>MOOCA</v>
      </c>
      <c r="D1116" s="243" t="e">
        <v>#REF!</v>
      </c>
      <c r="E1116" s="243" t="str">
        <v>R</v>
      </c>
      <c r="F1116" s="490">
        <v>3347.94</v>
      </c>
      <c r="G1116" s="494" t="e">
        <v>#REF!</v>
      </c>
      <c r="H1116" s="494" t="e">
        <v>#REF!</v>
      </c>
      <c r="I1116" s="490">
        <v>1141152.6499999999</v>
      </c>
      <c r="J1116" s="492" t="str">
        <v>2020/05689-00</v>
      </c>
      <c r="K1116" s="490">
        <v>1172.5</v>
      </c>
      <c r="L1116" s="490" t="e">
        <v>#REF!</v>
      </c>
    </row>
    <row r="1117" spans="1:12">
      <c r="A1117" s="485" t="str">
        <v>1084</v>
      </c>
      <c r="B1117" s="489" t="str">
        <v>2020-0.006.440-6</v>
      </c>
      <c r="C1117" s="243" t="str">
        <v>LAPA</v>
      </c>
      <c r="D1117" s="243" t="e">
        <v>#REF!</v>
      </c>
      <c r="E1117" s="243" t="str">
        <v>R</v>
      </c>
      <c r="F1117" s="490">
        <v>3593.2</v>
      </c>
      <c r="G1117" s="494" t="e">
        <v>#REF!</v>
      </c>
      <c r="H1117" s="494" t="e">
        <v>#REF!</v>
      </c>
      <c r="I1117" s="490">
        <v>5746087.3399999999</v>
      </c>
      <c r="J1117" s="492" t="str">
        <v>2020/09743-00</v>
      </c>
      <c r="K1117" s="490">
        <v>3744.12</v>
      </c>
      <c r="L1117" s="490" t="e">
        <v>#REF!</v>
      </c>
    </row>
    <row r="1118" spans="1:12">
      <c r="A1118" s="485" t="str">
        <v>1085</v>
      </c>
      <c r="B1118" s="489" t="str">
        <v>2018-0.126.944-7</v>
      </c>
      <c r="C1118" s="243" t="str">
        <v>FREGUESIA DO Ó</v>
      </c>
      <c r="D1118" s="243" t="e">
        <v>#REF!</v>
      </c>
      <c r="E1118" s="243" t="str">
        <v>R</v>
      </c>
      <c r="F1118" s="490">
        <v>7034.2</v>
      </c>
      <c r="G1118" s="494" t="e">
        <v>#REF!</v>
      </c>
      <c r="H1118" s="494" t="e">
        <v>#REF!</v>
      </c>
      <c r="I1118" s="490">
        <v>815928.02</v>
      </c>
      <c r="J1118" s="492" t="str">
        <v>2020/00199-00</v>
      </c>
      <c r="K1118" s="490">
        <v>2775.8</v>
      </c>
      <c r="L1118" s="490" t="e">
        <v>#REF!</v>
      </c>
    </row>
    <row r="1119" spans="1:12">
      <c r="A1119" s="485" t="str">
        <v>1086</v>
      </c>
      <c r="B1119" s="489" t="str">
        <v>2018-0.017.140-0</v>
      </c>
      <c r="C1119" s="243" t="str">
        <v>BARRA FUNDA</v>
      </c>
      <c r="D1119" s="243" t="e">
        <v>#REF!</v>
      </c>
      <c r="E1119" s="243" t="str">
        <v>R</v>
      </c>
      <c r="F1119" s="490">
        <v>3844.14</v>
      </c>
      <c r="G1119" s="494" t="e">
        <v>#REF!</v>
      </c>
      <c r="H1119" s="494" t="e">
        <v>#REF!</v>
      </c>
      <c r="I1119" s="490">
        <v>2457629.91</v>
      </c>
      <c r="J1119" s="492" t="str">
        <v>2019/03643-02</v>
      </c>
      <c r="K1119" s="490">
        <v>1339.68</v>
      </c>
      <c r="L1119" s="490" t="e">
        <v>#REF!</v>
      </c>
    </row>
    <row r="1120" spans="1:12">
      <c r="A1120" s="485" t="str">
        <v>1087</v>
      </c>
      <c r="B1120" s="489" t="str">
        <v>1010.2020/0001842-9</v>
      </c>
      <c r="C1120" s="243" t="str">
        <v>FREGUESIA DO Ó</v>
      </c>
      <c r="D1120" s="243" t="e">
        <v>#REF!</v>
      </c>
      <c r="E1120" s="243" t="str">
        <v>R</v>
      </c>
      <c r="F1120" s="490">
        <v>7672.03</v>
      </c>
      <c r="G1120" s="494" t="e">
        <v>#REF!</v>
      </c>
      <c r="H1120" s="494" t="e">
        <v>#REF!</v>
      </c>
      <c r="I1120" s="490">
        <v>913832.85</v>
      </c>
      <c r="J1120" s="492" t="str">
        <v>2020/11199-00</v>
      </c>
      <c r="K1120" s="490">
        <v>2873.69</v>
      </c>
      <c r="L1120" s="490" t="e">
        <v>#REF!</v>
      </c>
    </row>
    <row r="1121" spans="1:12">
      <c r="A1121" s="485" t="str">
        <v>1088</v>
      </c>
      <c r="B1121" s="489" t="str">
        <v>1010.2020/0001174-2</v>
      </c>
      <c r="C1121" s="243" t="str">
        <v>SANTO AMARO</v>
      </c>
      <c r="D1121" s="243" t="e">
        <v>#REF!</v>
      </c>
      <c r="E1121" s="243" t="str">
        <v>R</v>
      </c>
      <c r="F1121" s="490">
        <v>2680.47</v>
      </c>
      <c r="G1121" s="494" t="e">
        <v>#REF!</v>
      </c>
      <c r="H1121" s="494" t="e">
        <v>#REF!</v>
      </c>
      <c r="I1121" s="490">
        <v>1243914.48</v>
      </c>
      <c r="J1121" s="492" t="str">
        <v>2020/08010-00</v>
      </c>
      <c r="K1121" s="490">
        <v>956.25</v>
      </c>
      <c r="L1121" s="490" t="e">
        <v>#REF!</v>
      </c>
    </row>
    <row r="1122" spans="1:12">
      <c r="A1122" s="485" t="str">
        <v>1089</v>
      </c>
      <c r="B1122" s="489" t="str">
        <v>2016-0.272.602-3</v>
      </c>
      <c r="C1122" s="243" t="str">
        <v>CAMPO GRANDE</v>
      </c>
      <c r="D1122" s="243" t="e">
        <v>#REF!</v>
      </c>
      <c r="E1122" s="243" t="str">
        <v>nR</v>
      </c>
      <c r="F1122" s="490">
        <v>34.4</v>
      </c>
      <c r="G1122" s="494" t="e">
        <v>#REF!</v>
      </c>
      <c r="H1122" s="494" t="e">
        <v>#REF!</v>
      </c>
      <c r="I1122" s="490">
        <v>19478.88</v>
      </c>
      <c r="J1122" s="492" t="str">
        <v>2021/60621-00</v>
      </c>
      <c r="K1122" s="490">
        <v>461</v>
      </c>
      <c r="L1122" s="490" t="e">
        <v>#REF!</v>
      </c>
    </row>
    <row r="1123" spans="1:12">
      <c r="A1123" s="485" t="str">
        <v>1090</v>
      </c>
      <c r="B1123" s="489" t="str">
        <v>1010.2020/0000382-0</v>
      </c>
      <c r="C1123" s="243" t="str">
        <v>VILA FORMOSA</v>
      </c>
      <c r="D1123" s="243" t="e">
        <v>#REF!</v>
      </c>
      <c r="E1123" s="243" t="str">
        <v>R</v>
      </c>
      <c r="F1123" s="490">
        <v>638.96</v>
      </c>
      <c r="G1123" s="494" t="e">
        <v>#REF!</v>
      </c>
      <c r="H1123" s="494" t="e">
        <v>#REF!</v>
      </c>
      <c r="I1123" s="490">
        <v>346328.55</v>
      </c>
      <c r="J1123" s="492" t="str">
        <v>2021/01746-00</v>
      </c>
      <c r="K1123" s="490">
        <v>639</v>
      </c>
      <c r="L1123" s="490" t="e">
        <v>#REF!</v>
      </c>
    </row>
    <row r="1124" spans="1:12">
      <c r="A1124" s="485" t="str">
        <v>1091</v>
      </c>
      <c r="B1124" s="489" t="str">
        <v>2020-0.003.237-7</v>
      </c>
      <c r="C1124" s="243" t="str">
        <v>PENHA</v>
      </c>
      <c r="D1124" s="243" t="e">
        <v>#REF!</v>
      </c>
      <c r="E1124" s="243" t="str">
        <v>nR</v>
      </c>
      <c r="F1124" s="490">
        <v>288.60000000000002</v>
      </c>
      <c r="G1124" s="494" t="e">
        <v>#REF!</v>
      </c>
      <c r="H1124" s="494" t="e">
        <v>#REF!</v>
      </c>
      <c r="I1124" s="490">
        <v>71297.31</v>
      </c>
      <c r="J1124" s="492" t="str">
        <v>2020/67384-00</v>
      </c>
      <c r="K1124" s="490">
        <v>500</v>
      </c>
      <c r="L1124" s="490" t="e">
        <v>#REF!</v>
      </c>
    </row>
    <row r="1125" spans="1:12">
      <c r="A1125" s="485" t="str">
        <v>1092</v>
      </c>
      <c r="B1125" s="489" t="str">
        <v>2017-0.109.156-5</v>
      </c>
      <c r="C1125" s="243" t="str">
        <v>PINHEIROS</v>
      </c>
      <c r="D1125" s="243" t="e">
        <v>#REF!</v>
      </c>
      <c r="E1125" s="243" t="str">
        <v>nR</v>
      </c>
      <c r="F1125" s="490">
        <v>955.91</v>
      </c>
      <c r="G1125" s="494" t="e">
        <v>#REF!</v>
      </c>
      <c r="H1125" s="494" t="e">
        <v>#REF!</v>
      </c>
      <c r="I1125" s="490">
        <v>2341890.04</v>
      </c>
      <c r="J1125" s="492" t="str">
        <v>2019/07810-00</v>
      </c>
      <c r="K1125" s="490">
        <v>596.59</v>
      </c>
      <c r="L1125" s="490" t="e">
        <v>#REF!</v>
      </c>
    </row>
    <row r="1126" spans="1:12">
      <c r="A1126" s="485" t="str">
        <v>1093</v>
      </c>
      <c r="B1126" s="489" t="str">
        <v>2020-0.011.797-6</v>
      </c>
      <c r="C1126" s="243" t="str">
        <v>JABAQUARA</v>
      </c>
      <c r="D1126" s="243" t="e">
        <v>#REF!</v>
      </c>
      <c r="E1126" s="243" t="str">
        <v>nR</v>
      </c>
      <c r="F1126" s="490">
        <v>87</v>
      </c>
      <c r="G1126" s="494" t="e">
        <v>#REF!</v>
      </c>
      <c r="H1126" s="494" t="e">
        <v>#REF!</v>
      </c>
      <c r="I1126" s="490">
        <v>0</v>
      </c>
      <c r="J1126" s="492" t="str">
        <v>2021/60737-00</v>
      </c>
      <c r="K1126" s="490">
        <v>243</v>
      </c>
      <c r="L1126" s="490" t="e">
        <v>#REF!</v>
      </c>
    </row>
    <row r="1127" spans="1:12">
      <c r="A1127" s="485" t="str">
        <v>1094</v>
      </c>
      <c r="B1127" s="489" t="str">
        <v>2019-0.042.439-4</v>
      </c>
      <c r="C1127" s="243" t="str">
        <v>TUCURUVI</v>
      </c>
      <c r="D1127" s="243" t="e">
        <v>#REF!</v>
      </c>
      <c r="E1127" s="243" t="str">
        <v>R</v>
      </c>
      <c r="F1127" s="490">
        <v>7556.44</v>
      </c>
      <c r="G1127" s="494" t="e">
        <v>#REF!</v>
      </c>
      <c r="H1127" s="494" t="e">
        <v>#REF!</v>
      </c>
      <c r="I1127" s="490">
        <v>1801286.44</v>
      </c>
      <c r="J1127" s="492" t="str">
        <v>2020/08517-00</v>
      </c>
      <c r="K1127" s="490">
        <v>2904.96</v>
      </c>
      <c r="L1127" s="490" t="e">
        <v>#REF!</v>
      </c>
    </row>
    <row r="1128" spans="1:12">
      <c r="A1128" s="485" t="str">
        <v>1095</v>
      </c>
      <c r="B1128" s="489">
        <v>201801021640</v>
      </c>
      <c r="C1128" s="243" t="str">
        <v>PERDIZES</v>
      </c>
      <c r="D1128" s="243" t="e">
        <v>#REF!</v>
      </c>
      <c r="E1128" s="243" t="str">
        <v>R</v>
      </c>
      <c r="F1128" s="490">
        <v>1304.33</v>
      </c>
      <c r="G1128" s="494" t="e">
        <v>#REF!</v>
      </c>
      <c r="H1128" s="494" t="e">
        <v>#REF!</v>
      </c>
      <c r="I1128" s="490">
        <v>1492876.91</v>
      </c>
      <c r="J1128" s="492" t="str">
        <v>2020/01933-01</v>
      </c>
      <c r="K1128" s="490">
        <v>1326.9</v>
      </c>
      <c r="L1128" s="490" t="e">
        <v>#REF!</v>
      </c>
    </row>
    <row r="1129" spans="1:12">
      <c r="A1129" s="485" t="str">
        <v>1095</v>
      </c>
      <c r="B1129" s="489">
        <v>201801021640</v>
      </c>
      <c r="C1129" s="243" t="str">
        <v>PERDIZES</v>
      </c>
      <c r="D1129" s="243" t="e">
        <v>#REF!</v>
      </c>
      <c r="E1129" s="243" t="str">
        <v>nR</v>
      </c>
      <c r="F1129" s="490">
        <v>18.399999999999999</v>
      </c>
      <c r="G1129" s="494" t="e">
        <v>#REF!</v>
      </c>
      <c r="H1129" s="494" t="e">
        <v>#REF!</v>
      </c>
      <c r="I1129" s="490">
        <v>39113.21</v>
      </c>
      <c r="J1129" s="492" t="str">
        <v>2020/01933-01</v>
      </c>
      <c r="K1129" s="490">
        <v>1326.9</v>
      </c>
      <c r="L1129" s="490" t="e">
        <v>#REF!</v>
      </c>
    </row>
    <row r="1130" spans="1:12">
      <c r="A1130" s="485" t="str">
        <v>1096</v>
      </c>
      <c r="B1130" s="489">
        <v>202000079616</v>
      </c>
      <c r="C1130" s="243" t="str">
        <v>PINHEIROS</v>
      </c>
      <c r="D1130" s="243" t="e">
        <v>#REF!</v>
      </c>
      <c r="E1130" s="243" t="str">
        <v>R</v>
      </c>
      <c r="F1130" s="490">
        <v>80.12</v>
      </c>
      <c r="G1130" s="494" t="e">
        <v>#REF!</v>
      </c>
      <c r="H1130" s="494" t="e">
        <v>#REF!</v>
      </c>
      <c r="I1130" s="490">
        <v>88544.47</v>
      </c>
      <c r="J1130" s="492" t="str">
        <v>2020/10698-01</v>
      </c>
      <c r="K1130" s="490">
        <v>1760.73</v>
      </c>
      <c r="L1130" s="490" t="e">
        <v>#REF!</v>
      </c>
    </row>
    <row r="1131" spans="1:12">
      <c r="A1131" s="485" t="str">
        <v>1096</v>
      </c>
      <c r="B1131" s="489">
        <v>202000079616</v>
      </c>
      <c r="C1131" s="243" t="str">
        <v>PINHEIROS</v>
      </c>
      <c r="D1131" s="243" t="e">
        <v>#REF!</v>
      </c>
      <c r="E1131" s="243" t="str">
        <v>nR</v>
      </c>
      <c r="F1131" s="490">
        <v>5012.26</v>
      </c>
      <c r="G1131" s="494" t="e">
        <v>#REF!</v>
      </c>
      <c r="H1131" s="494" t="e">
        <v>#REF!</v>
      </c>
      <c r="I1131" s="490">
        <v>11430926.689999999</v>
      </c>
      <c r="J1131" s="492" t="str">
        <v>2020/10698-01</v>
      </c>
      <c r="K1131" s="490">
        <v>1760.73</v>
      </c>
      <c r="L1131" s="490" t="e">
        <v>#REF!</v>
      </c>
    </row>
    <row r="1132" spans="1:12">
      <c r="A1132" s="485" t="str">
        <v>1097</v>
      </c>
      <c r="B1132" s="489" t="str">
        <v>1010.2019/0002533-4</v>
      </c>
      <c r="C1132" s="243" t="str">
        <v>JARDIM PAULISTA</v>
      </c>
      <c r="D1132" s="243" t="e">
        <v>#REF!</v>
      </c>
      <c r="E1132" s="243" t="str">
        <v>R</v>
      </c>
      <c r="F1132" s="490">
        <v>3708.87</v>
      </c>
      <c r="G1132" s="494" t="e">
        <v>#REF!</v>
      </c>
      <c r="H1132" s="494" t="e">
        <v>#REF!</v>
      </c>
      <c r="I1132" s="490">
        <v>6307791.21</v>
      </c>
      <c r="J1132" s="492" t="str">
        <v>2020/10047-00</v>
      </c>
      <c r="K1132" s="490">
        <v>1285</v>
      </c>
      <c r="L1132" s="490" t="e">
        <v>#REF!</v>
      </c>
    </row>
    <row r="1133" spans="1:12">
      <c r="A1133" s="485" t="str">
        <v>1098</v>
      </c>
      <c r="B1133" s="489">
        <v>201900473859</v>
      </c>
      <c r="C1133" s="243" t="str">
        <v>VILA MARIANA</v>
      </c>
      <c r="D1133" s="243" t="e">
        <v>#REF!</v>
      </c>
      <c r="E1133" s="243" t="str">
        <v>R</v>
      </c>
      <c r="F1133" s="490">
        <v>11210.93</v>
      </c>
      <c r="G1133" s="494" t="e">
        <v>#REF!</v>
      </c>
      <c r="H1133" s="494" t="e">
        <v>#REF!</v>
      </c>
      <c r="I1133" s="490">
        <v>5631665.0800000001</v>
      </c>
      <c r="J1133" s="492" t="str">
        <v>2020/08822-00</v>
      </c>
      <c r="K1133" s="490">
        <v>4424</v>
      </c>
      <c r="L1133" s="490" t="e">
        <v>#REF!</v>
      </c>
    </row>
    <row r="1134" spans="1:12">
      <c r="A1134" s="485" t="str">
        <v>1099</v>
      </c>
      <c r="B1134" s="489" t="str">
        <v>2020-0.010.954-0</v>
      </c>
      <c r="C1134" s="243" t="str">
        <v>MOEMA</v>
      </c>
      <c r="D1134" s="243" t="e">
        <v>#REF!</v>
      </c>
      <c r="E1134" s="243" t="str">
        <v>nR</v>
      </c>
      <c r="F1134" s="490">
        <v>633.57000000000005</v>
      </c>
      <c r="G1134" s="494" t="e">
        <v>#REF!</v>
      </c>
      <c r="H1134" s="494" t="e">
        <v>#REF!</v>
      </c>
      <c r="I1134" s="490">
        <v>277777.43</v>
      </c>
      <c r="J1134" s="492" t="str">
        <v>2020/01880-01</v>
      </c>
      <c r="K1134" s="490">
        <v>1420.68</v>
      </c>
      <c r="L1134" s="490" t="e">
        <v>#REF!</v>
      </c>
    </row>
    <row r="1135" spans="1:12">
      <c r="A1135" s="485" t="str">
        <v>1100</v>
      </c>
      <c r="B1135" s="489" t="str">
        <v>2018-0.081.036-5</v>
      </c>
      <c r="C1135" s="243" t="str">
        <v>MORUMBI</v>
      </c>
      <c r="D1135" s="243" t="e">
        <v>#REF!</v>
      </c>
      <c r="E1135" s="243" t="str">
        <v>nR</v>
      </c>
      <c r="F1135" s="490">
        <v>8.4700000000000006</v>
      </c>
      <c r="G1135" s="494" t="e">
        <v>#REF!</v>
      </c>
      <c r="H1135" s="494" t="e">
        <v>#REF!</v>
      </c>
      <c r="I1135" s="490">
        <v>28374.959999999999</v>
      </c>
      <c r="J1135" s="492" t="str">
        <v>2021/61133-00</v>
      </c>
      <c r="K1135" s="490">
        <v>399.5</v>
      </c>
      <c r="L1135" s="490" t="e">
        <v>#REF!</v>
      </c>
    </row>
    <row r="1136" spans="1:12">
      <c r="A1136" s="485" t="str">
        <v>1101</v>
      </c>
      <c r="B1136" s="489" t="str">
        <v>2020-0.001.759-9</v>
      </c>
      <c r="C1136" s="243" t="str">
        <v>PERUS</v>
      </c>
      <c r="D1136" s="243" t="e">
        <v>#REF!</v>
      </c>
      <c r="E1136" s="243" t="str">
        <v>nR</v>
      </c>
      <c r="F1136" s="490">
        <v>5.07</v>
      </c>
      <c r="G1136" s="494" t="e">
        <v>#REF!</v>
      </c>
      <c r="H1136" s="494" t="e">
        <v>#REF!</v>
      </c>
      <c r="I1136" s="490">
        <v>0</v>
      </c>
      <c r="J1136" s="492" t="str">
        <v>2021/61535-00</v>
      </c>
      <c r="K1136" s="490">
        <v>418.64</v>
      </c>
      <c r="L1136" s="490" t="e">
        <v>#REF!</v>
      </c>
    </row>
    <row r="1137" spans="1:12">
      <c r="A1137" s="485" t="str">
        <v>1102</v>
      </c>
      <c r="B1137" s="489" t="str">
        <v xml:space="preserve">processo da lei antiga cadastrado por engano </v>
      </c>
      <c r="C1137" s="243">
        <v>0</v>
      </c>
      <c r="D1137" s="243" t="e">
        <v>#REF!</v>
      </c>
      <c r="E1137" s="243">
        <v>0</v>
      </c>
      <c r="F1137" s="490">
        <v>0</v>
      </c>
      <c r="G1137" s="494" t="e">
        <v>#REF!</v>
      </c>
      <c r="H1137" s="494" t="e">
        <v>#REF!</v>
      </c>
      <c r="I1137" s="490">
        <v>0</v>
      </c>
      <c r="J1137" s="492">
        <v>0</v>
      </c>
      <c r="K1137" s="490">
        <v>0</v>
      </c>
      <c r="L1137" s="490" t="e">
        <v>#REF!</v>
      </c>
    </row>
    <row r="1138" spans="1:12">
      <c r="A1138" s="485" t="str">
        <v>1103</v>
      </c>
      <c r="B1138" s="489">
        <v>201900474669</v>
      </c>
      <c r="C1138" s="485" t="str">
        <v>SANTO AMARO</v>
      </c>
      <c r="D1138" s="485" t="e">
        <v>#REF!</v>
      </c>
      <c r="E1138" s="485" t="str">
        <v>R</v>
      </c>
      <c r="F1138" s="485">
        <v>8285.94</v>
      </c>
      <c r="G1138" s="485" t="e">
        <v>#REF!</v>
      </c>
      <c r="H1138" s="494" t="e">
        <v>#REF!</v>
      </c>
      <c r="I1138" s="485">
        <v>3683505.28</v>
      </c>
      <c r="J1138" s="485" t="str">
        <v>2020/10167-00</v>
      </c>
      <c r="K1138" s="485">
        <v>2921.9</v>
      </c>
      <c r="L1138" s="485" t="e">
        <v>#REF!</v>
      </c>
    </row>
    <row r="1139" spans="1:12">
      <c r="A1139" s="485" t="str">
        <v>1104</v>
      </c>
      <c r="B1139" s="489" t="str">
        <v>1010.2019/0002456-7</v>
      </c>
      <c r="C1139" s="243" t="str">
        <v>SAÚDE</v>
      </c>
      <c r="D1139" s="243" t="e">
        <v>#REF!</v>
      </c>
      <c r="E1139" s="243" t="str">
        <v>R</v>
      </c>
      <c r="F1139" s="490">
        <v>6133.72</v>
      </c>
      <c r="G1139" s="494" t="e">
        <v>#REF!</v>
      </c>
      <c r="H1139" s="494" t="e">
        <v>#REF!</v>
      </c>
      <c r="I1139" s="490">
        <v>2623345.7200000002</v>
      </c>
      <c r="J1139" s="492" t="str">
        <v>2020/054495-00</v>
      </c>
      <c r="K1139" s="490">
        <v>2108.0100000000002</v>
      </c>
      <c r="L1139" s="490" t="e">
        <v>#REF!</v>
      </c>
    </row>
    <row r="1140" spans="1:12">
      <c r="A1140" s="485" t="str">
        <v>1105</v>
      </c>
      <c r="B1140" s="489">
        <v>201501199877</v>
      </c>
      <c r="C1140" s="243" t="str">
        <v>PERDIZES</v>
      </c>
      <c r="D1140" s="243" t="e">
        <v>#REF!</v>
      </c>
      <c r="E1140" s="243" t="str">
        <v>R</v>
      </c>
      <c r="F1140" s="490">
        <v>2330.09</v>
      </c>
      <c r="G1140" s="494" t="e">
        <v>#REF!</v>
      </c>
      <c r="H1140" s="494" t="e">
        <v>#REF!</v>
      </c>
      <c r="I1140" s="490">
        <v>1257099.54</v>
      </c>
      <c r="J1140" s="492" t="str">
        <v>2021/00978-00</v>
      </c>
      <c r="K1140" s="490">
        <v>800</v>
      </c>
      <c r="L1140" s="490" t="e">
        <v>#REF!</v>
      </c>
    </row>
    <row r="1141" spans="1:12">
      <c r="A1141" s="485" t="str">
        <v>1106</v>
      </c>
      <c r="B1141" s="489" t="str">
        <v>1010.2020/0002252-3</v>
      </c>
      <c r="C1141" s="243" t="str">
        <v>ITAIM BIBI</v>
      </c>
      <c r="D1141" s="243" t="e">
        <v>#REF!</v>
      </c>
      <c r="E1141" s="243" t="str">
        <v>nR</v>
      </c>
      <c r="F1141" s="490">
        <v>1294.29</v>
      </c>
      <c r="G1141" s="494" t="e">
        <v>#REF!</v>
      </c>
      <c r="H1141" s="494" t="e">
        <v>#REF!</v>
      </c>
      <c r="I1141" s="490">
        <v>15.79</v>
      </c>
      <c r="J1141" s="492" t="str">
        <v>2021/01863-00</v>
      </c>
      <c r="K1141" s="490">
        <v>1356</v>
      </c>
      <c r="L1141" s="490" t="e">
        <v>#REF!</v>
      </c>
    </row>
    <row r="1142" spans="1:12">
      <c r="A1142" s="485" t="str">
        <v>1107</v>
      </c>
      <c r="B1142" s="489" t="str">
        <v>1010.2019/0000629-1</v>
      </c>
      <c r="C1142" s="243" t="str">
        <v>SANTO AMARO</v>
      </c>
      <c r="D1142" s="243" t="e">
        <v>#REF!</v>
      </c>
      <c r="E1142" s="243" t="str">
        <v>nR</v>
      </c>
      <c r="F1142" s="490">
        <v>25734.91</v>
      </c>
      <c r="G1142" s="494" t="e">
        <v>#REF!</v>
      </c>
      <c r="H1142" s="494" t="e">
        <v>#REF!</v>
      </c>
      <c r="I1142" s="490">
        <v>7062854.9900000002</v>
      </c>
      <c r="J1142" s="492" t="str">
        <v>2021/00154-00</v>
      </c>
      <c r="K1142" s="490">
        <v>5404.23</v>
      </c>
      <c r="L1142" s="490" t="e">
        <v>#REF!</v>
      </c>
    </row>
    <row r="1143" spans="1:12">
      <c r="A1143" s="485" t="str">
        <v>1108</v>
      </c>
      <c r="B1143" s="489" t="str">
        <v>6049.2021/0000134-6</v>
      </c>
      <c r="C1143" s="243" t="str">
        <v>PERUS</v>
      </c>
      <c r="D1143" s="243" t="e">
        <v>#REF!</v>
      </c>
      <c r="E1143" s="243" t="str">
        <v>R</v>
      </c>
      <c r="F1143" s="490">
        <v>55</v>
      </c>
      <c r="G1143" s="494" t="e">
        <v>#REF!</v>
      </c>
      <c r="H1143" s="494" t="e">
        <v>#REF!</v>
      </c>
      <c r="I1143" s="490">
        <v>3559.14</v>
      </c>
      <c r="J1143" s="492" t="str">
        <v>2021/61737-00</v>
      </c>
      <c r="K1143" s="490">
        <v>250</v>
      </c>
      <c r="L1143" s="490" t="e">
        <v>#REF!</v>
      </c>
    </row>
    <row r="1144" spans="1:12">
      <c r="A1144" s="485" t="str">
        <v>1109</v>
      </c>
      <c r="B1144" s="489" t="str">
        <v>6068.2020/0003474-2</v>
      </c>
      <c r="C1144" s="243" t="str">
        <v>MOEMA</v>
      </c>
      <c r="D1144" s="243" t="e">
        <v>#REF!</v>
      </c>
      <c r="E1144" s="243" t="str">
        <v>R</v>
      </c>
      <c r="F1144" s="490">
        <v>5279.16</v>
      </c>
      <c r="G1144" s="494" t="e">
        <v>#REF!</v>
      </c>
      <c r="H1144" s="494" t="e">
        <v>#REF!</v>
      </c>
      <c r="I1144" s="490">
        <v>2006108.14</v>
      </c>
      <c r="J1144" s="492" t="str">
        <v>2021/02033-00</v>
      </c>
      <c r="K1144" s="490">
        <v>1320</v>
      </c>
      <c r="L1144" s="490" t="e">
        <v>#REF!</v>
      </c>
    </row>
    <row r="1145" spans="1:12">
      <c r="A1145" s="485" t="str">
        <v>1110</v>
      </c>
      <c r="B1145" s="489" t="str">
        <v>2017-0.180.754-4</v>
      </c>
      <c r="C1145" s="243" t="str">
        <v>PINHEIROS</v>
      </c>
      <c r="D1145" s="243" t="e">
        <v>#REF!</v>
      </c>
      <c r="E1145" s="243" t="str">
        <v>nR</v>
      </c>
      <c r="F1145" s="490">
        <v>278.49</v>
      </c>
      <c r="G1145" s="494" t="e">
        <v>#REF!</v>
      </c>
      <c r="H1145" s="494" t="e">
        <v>#REF!</v>
      </c>
      <c r="I1145" s="490">
        <v>334540.63</v>
      </c>
      <c r="J1145" s="492" t="str">
        <v>2017/01291-02</v>
      </c>
      <c r="K1145" s="490">
        <v>970.91</v>
      </c>
      <c r="L1145" s="490" t="e">
        <v>#REF!</v>
      </c>
    </row>
    <row r="1146" spans="1:12">
      <c r="A1146" s="485" t="str">
        <v>1111</v>
      </c>
      <c r="B1146" s="489" t="str">
        <v>2020-0.001.027-6</v>
      </c>
      <c r="C1146" s="243" t="str">
        <v>CANGAÍBA</v>
      </c>
      <c r="D1146" s="243" t="e">
        <v>#REF!</v>
      </c>
      <c r="E1146" s="243" t="str">
        <v>R</v>
      </c>
      <c r="F1146" s="490">
        <v>26.04</v>
      </c>
      <c r="G1146" s="490" t="e">
        <v>#REF!</v>
      </c>
      <c r="H1146" s="494" t="e">
        <v>#REF!</v>
      </c>
      <c r="I1146" s="490">
        <v>4306.62</v>
      </c>
      <c r="J1146" s="492" t="str">
        <v>2021/61674-00</v>
      </c>
      <c r="K1146" s="490">
        <v>140</v>
      </c>
      <c r="L1146" s="490" t="e">
        <v>#REF!</v>
      </c>
    </row>
    <row r="1147" spans="1:12">
      <c r="A1147" s="485" t="str">
        <v>1112</v>
      </c>
      <c r="B1147" s="489" t="str">
        <v>2020-0.007.974-8</v>
      </c>
      <c r="C1147" s="243" t="str">
        <v>JARDIM SÃO LUÍS</v>
      </c>
      <c r="D1147" s="243" t="e">
        <v>#REF!</v>
      </c>
      <c r="E1147" s="243" t="str">
        <v>R</v>
      </c>
      <c r="F1147" s="490">
        <v>61.68</v>
      </c>
      <c r="G1147" s="490" t="e">
        <v>#REF!</v>
      </c>
      <c r="H1147" s="494" t="e">
        <v>#REF!</v>
      </c>
      <c r="I1147" s="490">
        <v>11782.78</v>
      </c>
      <c r="J1147" s="492" t="str">
        <v>2021-61850/00</v>
      </c>
      <c r="K1147" s="490">
        <v>306.29000000000002</v>
      </c>
      <c r="L1147" s="490" t="e">
        <v>#REF!</v>
      </c>
    </row>
    <row r="1148" spans="1:12">
      <c r="A1148" s="485" t="str">
        <v>1113</v>
      </c>
      <c r="B1148" s="489" t="str">
        <v>2020-0.008.466-0</v>
      </c>
      <c r="C1148" s="243" t="str">
        <v>PENHA</v>
      </c>
      <c r="D1148" s="243" t="e">
        <v>#REF!</v>
      </c>
      <c r="E1148" s="243" t="str">
        <v>R</v>
      </c>
      <c r="F1148" s="490">
        <v>27.6</v>
      </c>
      <c r="G1148" s="494" t="e">
        <v>#REF!</v>
      </c>
      <c r="H1148" s="494" t="e">
        <v>#REF!</v>
      </c>
      <c r="I1148" s="490">
        <v>6201.17</v>
      </c>
      <c r="J1148" s="492" t="str">
        <v>2021/61242-00</v>
      </c>
      <c r="K1148" s="490">
        <v>140</v>
      </c>
      <c r="L1148" s="490" t="e">
        <v>#REF!</v>
      </c>
    </row>
    <row r="1149" spans="1:12">
      <c r="A1149" s="485" t="str">
        <v>1114</v>
      </c>
      <c r="B1149" s="489" t="str">
        <v>2018-0.060.864-7</v>
      </c>
      <c r="C1149" s="243" t="str">
        <v>BELÉM</v>
      </c>
      <c r="D1149" s="243" t="e">
        <v>#REF!</v>
      </c>
      <c r="E1149" s="243" t="str">
        <v>R</v>
      </c>
      <c r="F1149" s="490">
        <v>15776.27</v>
      </c>
      <c r="G1149" s="490" t="e">
        <v>#REF!</v>
      </c>
      <c r="H1149" s="494" t="e">
        <v>#REF!</v>
      </c>
      <c r="I1149" s="490">
        <v>1205589.29</v>
      </c>
      <c r="J1149" s="492" t="str">
        <v>2021/01335-00</v>
      </c>
      <c r="K1149" s="490">
        <v>4107.37</v>
      </c>
      <c r="L1149" s="490" t="e">
        <v>#REF!</v>
      </c>
    </row>
    <row r="1150" spans="1:12">
      <c r="A1150" s="485" t="str">
        <v>1115</v>
      </c>
      <c r="B1150" s="489" t="str">
        <v>2017-0.181.144-4</v>
      </c>
      <c r="C1150" s="243" t="str">
        <v>TUCURUVI</v>
      </c>
      <c r="D1150" s="243" t="e">
        <v>#REF!</v>
      </c>
      <c r="E1150" s="243" t="str">
        <v>R</v>
      </c>
      <c r="F1150" s="490">
        <v>1230.18</v>
      </c>
      <c r="G1150" s="490" t="e">
        <v>#REF!</v>
      </c>
      <c r="H1150" s="494" t="e">
        <v>#REF!</v>
      </c>
      <c r="I1150" s="490">
        <v>164299.09</v>
      </c>
      <c r="J1150" s="492" t="str">
        <v>2019/14147-00</v>
      </c>
      <c r="K1150" s="490">
        <v>1097.94</v>
      </c>
      <c r="L1150" s="490" t="e">
        <v>#REF!</v>
      </c>
    </row>
    <row r="1151" spans="1:12">
      <c r="A1151" s="485" t="str">
        <v>1116</v>
      </c>
      <c r="B1151" s="489" t="str">
        <v>2019-0.047.454-5</v>
      </c>
      <c r="C1151" s="243" t="str">
        <v>VILA MARIANA</v>
      </c>
      <c r="D1151" s="243" t="e">
        <v>#REF!</v>
      </c>
      <c r="E1151" s="243" t="str">
        <v>R</v>
      </c>
      <c r="F1151" s="490">
        <v>9798.74</v>
      </c>
      <c r="G1151" s="490" t="e">
        <v>#REF!</v>
      </c>
      <c r="H1151" s="494" t="e">
        <v>#REF!</v>
      </c>
      <c r="I1151" s="490">
        <v>5535462.3799999999</v>
      </c>
      <c r="J1151" s="492" t="str">
        <v>2020/10464-00</v>
      </c>
      <c r="K1151" s="490">
        <v>3989.5</v>
      </c>
      <c r="L1151" s="490" t="e">
        <v>#REF!</v>
      </c>
    </row>
    <row r="1152" spans="1:12">
      <c r="A1152" s="485" t="str">
        <v>1117</v>
      </c>
      <c r="B1152" s="489" t="str">
        <v>2014-0.160.077-4</v>
      </c>
      <c r="C1152" s="243" t="str">
        <v>SANTO AMARO</v>
      </c>
      <c r="D1152" s="243" t="e">
        <v>#REF!</v>
      </c>
      <c r="E1152" s="243" t="str">
        <v>nR</v>
      </c>
      <c r="F1152" s="490">
        <v>4108</v>
      </c>
      <c r="G1152" s="490" t="e">
        <v>#REF!</v>
      </c>
      <c r="H1152" s="494" t="e">
        <v>#REF!</v>
      </c>
      <c r="I1152" s="490">
        <v>1527812.54</v>
      </c>
      <c r="J1152" s="492" t="str">
        <v>2020/10984-00</v>
      </c>
      <c r="K1152" s="490">
        <v>1560</v>
      </c>
      <c r="L1152" s="490" t="e">
        <v>#REF!</v>
      </c>
    </row>
    <row r="1153" spans="1:12">
      <c r="A1153" s="485" t="str">
        <v>1118</v>
      </c>
      <c r="B1153" s="489">
        <v>202000082145</v>
      </c>
      <c r="C1153" s="243" t="str">
        <v>CONSOLAÇÃO</v>
      </c>
      <c r="D1153" s="243" t="e">
        <v>#REF!</v>
      </c>
      <c r="E1153" s="243" t="str">
        <v>R</v>
      </c>
      <c r="F1153" s="490">
        <v>596.37</v>
      </c>
      <c r="G1153" s="490" t="e">
        <v>#REF!</v>
      </c>
      <c r="H1153" s="494" t="e">
        <v>#REF!</v>
      </c>
      <c r="I1153" s="490">
        <v>271422.38</v>
      </c>
      <c r="J1153" s="492" t="str">
        <v>2021/02380-00</v>
      </c>
      <c r="K1153" s="490">
        <v>404.71</v>
      </c>
      <c r="L1153" s="490" t="e">
        <v>#REF!</v>
      </c>
    </row>
    <row r="1154" spans="1:12">
      <c r="A1154" s="485" t="str">
        <v>1119</v>
      </c>
      <c r="B1154" s="489" t="str">
        <v>1010.2019/0000195-8</v>
      </c>
      <c r="C1154" s="243" t="str">
        <v>VILA MARIANA</v>
      </c>
      <c r="D1154" s="243" t="e">
        <v>#REF!</v>
      </c>
      <c r="E1154" s="243" t="str">
        <v>R</v>
      </c>
      <c r="F1154" s="490">
        <v>4004.58</v>
      </c>
      <c r="G1154" s="490" t="e">
        <v>#REF!</v>
      </c>
      <c r="H1154" s="494" t="e">
        <v>#REF!</v>
      </c>
      <c r="I1154" s="490">
        <v>2398423.06</v>
      </c>
      <c r="J1154" s="492" t="str">
        <v>2020/07608-00</v>
      </c>
      <c r="K1154" s="490">
        <v>1424.09</v>
      </c>
      <c r="L1154" s="490" t="e">
        <v>#REF!</v>
      </c>
    </row>
    <row r="1155" spans="1:12">
      <c r="A1155" s="485" t="str">
        <v>1120</v>
      </c>
      <c r="B1155" s="489">
        <v>202000086060</v>
      </c>
      <c r="C1155" s="243" t="str">
        <v>ITAIM BIBI</v>
      </c>
      <c r="D1155" s="243" t="e">
        <v>#REF!</v>
      </c>
      <c r="E1155" s="243" t="str">
        <v>R</v>
      </c>
      <c r="F1155" s="490">
        <v>3294.29</v>
      </c>
      <c r="G1155" s="490" t="e">
        <v>#REF!</v>
      </c>
      <c r="H1155" s="494" t="e">
        <v>#REF!</v>
      </c>
      <c r="I1155" s="490">
        <v>1388645.69</v>
      </c>
      <c r="J1155" s="492" t="str">
        <v>2021/02852-00</v>
      </c>
      <c r="K1155" s="490">
        <v>1497.37</v>
      </c>
      <c r="L1155" s="490" t="e">
        <v>#REF!</v>
      </c>
    </row>
    <row r="1156" spans="1:12">
      <c r="A1156" s="485" t="str">
        <v>1121</v>
      </c>
      <c r="B1156" s="489">
        <v>201801158033</v>
      </c>
      <c r="C1156" s="243" t="str">
        <v>ITAQUERA</v>
      </c>
      <c r="D1156" s="243" t="e">
        <v>#REF!</v>
      </c>
      <c r="E1156" s="243" t="str">
        <v>nR</v>
      </c>
      <c r="F1156" s="490">
        <v>2859.53</v>
      </c>
      <c r="G1156" s="490" t="e">
        <v>#REF!</v>
      </c>
      <c r="H1156" s="494" t="e">
        <v>#REF!</v>
      </c>
      <c r="I1156" s="490">
        <v>0</v>
      </c>
      <c r="J1156" s="492" t="str">
        <v>2019/20205-00</v>
      </c>
      <c r="K1156" s="490">
        <v>5658.13</v>
      </c>
      <c r="L1156" s="490" t="e">
        <v>#REF!</v>
      </c>
    </row>
    <row r="1157" spans="1:12">
      <c r="A1157" s="485" t="str">
        <v>1122</v>
      </c>
      <c r="B1157" s="489" t="str">
        <v>2019-0.047.338-7</v>
      </c>
      <c r="C1157" s="243" t="str">
        <v>SANTO AMARO</v>
      </c>
      <c r="D1157" s="243" t="e">
        <v>#REF!</v>
      </c>
      <c r="E1157" s="243" t="str">
        <v>R</v>
      </c>
      <c r="F1157" s="490">
        <v>6306.13</v>
      </c>
      <c r="G1157" s="490" t="e">
        <v>#REF!</v>
      </c>
      <c r="H1157" s="494" t="e">
        <v>#REF!</v>
      </c>
      <c r="I1157" s="490">
        <v>3010012.43</v>
      </c>
      <c r="J1157" s="492" t="str">
        <v>2020/09160-00</v>
      </c>
      <c r="K1157" s="490">
        <v>2243.84</v>
      </c>
      <c r="L1157" s="490" t="e">
        <v>#REF!</v>
      </c>
    </row>
    <row r="1158" spans="1:12">
      <c r="A1158" s="485" t="str">
        <v>1123</v>
      </c>
      <c r="B1158" s="489" t="str">
        <v>2020-0.012.523-5</v>
      </c>
      <c r="C1158" s="243" t="str">
        <v>SANTO AMARO</v>
      </c>
      <c r="D1158" s="243" t="e">
        <v>#REF!</v>
      </c>
      <c r="E1158" s="243" t="str">
        <v>R</v>
      </c>
      <c r="F1158" s="490">
        <v>139.44</v>
      </c>
      <c r="G1158" s="490" t="e">
        <v>#REF!</v>
      </c>
      <c r="H1158" s="494" t="e">
        <v>#REF!</v>
      </c>
      <c r="I1158" s="490">
        <v>102666.44</v>
      </c>
      <c r="J1158" s="492" t="str">
        <v>2021/62345-00</v>
      </c>
      <c r="K1158" s="490">
        <v>246</v>
      </c>
      <c r="L1158" s="490" t="e">
        <v>#REF!</v>
      </c>
    </row>
    <row r="1159" spans="1:12">
      <c r="A1159" s="485" t="str">
        <v>1124</v>
      </c>
      <c r="B1159" s="489" t="str">
        <v>2018-0.013.167-0</v>
      </c>
      <c r="C1159" s="243" t="str">
        <v>GUAIANASES</v>
      </c>
      <c r="D1159" s="243" t="e">
        <v>#REF!</v>
      </c>
      <c r="E1159" s="243" t="str">
        <v>R</v>
      </c>
      <c r="F1159" s="490">
        <v>56.29</v>
      </c>
      <c r="G1159" s="490" t="e">
        <v>#REF!</v>
      </c>
      <c r="H1159" s="494" t="e">
        <v>#REF!</v>
      </c>
      <c r="I1159" s="490">
        <v>4771.99</v>
      </c>
      <c r="J1159" s="492" t="str">
        <v>2021/62302-00</v>
      </c>
      <c r="K1159" s="490">
        <v>160</v>
      </c>
      <c r="L1159" s="490" t="e">
        <v>#REF!</v>
      </c>
    </row>
    <row r="1160" spans="1:12">
      <c r="A1160" s="485" t="str">
        <v>1125</v>
      </c>
      <c r="B1160" s="489" t="str">
        <v>2020-0.005.143-6</v>
      </c>
      <c r="C1160" s="243" t="str">
        <v>MOOCA</v>
      </c>
      <c r="D1160" s="243" t="e">
        <v>#REF!</v>
      </c>
      <c r="E1160" s="243" t="str">
        <v>nR</v>
      </c>
      <c r="F1160" s="490">
        <v>359.09</v>
      </c>
      <c r="G1160" s="490" t="e">
        <v>#REF!</v>
      </c>
      <c r="H1160" s="494" t="e">
        <v>#REF!</v>
      </c>
      <c r="I1160" s="490">
        <v>116413.46</v>
      </c>
      <c r="J1160" s="492" t="str">
        <v>2021/62117-00</v>
      </c>
      <c r="K1160" s="490">
        <v>302.2</v>
      </c>
      <c r="L1160" s="490" t="e">
        <v>#REF!</v>
      </c>
    </row>
    <row r="1161" spans="1:12">
      <c r="A1161" s="485" t="str">
        <v>1126</v>
      </c>
      <c r="B1161" s="489">
        <v>201800887376</v>
      </c>
      <c r="C1161" s="243" t="str">
        <v>TATUAPÉ</v>
      </c>
      <c r="D1161" s="243" t="e">
        <v>#REF!</v>
      </c>
      <c r="E1161" s="243" t="str">
        <v>R</v>
      </c>
      <c r="F1161" s="490">
        <v>4326.68</v>
      </c>
      <c r="G1161" s="490" t="e">
        <v>#REF!</v>
      </c>
      <c r="H1161" s="494" t="e">
        <v>#REF!</v>
      </c>
      <c r="I1161" s="490">
        <v>1995572.44</v>
      </c>
      <c r="J1161" s="492" t="str">
        <v>2019/11687-00</v>
      </c>
      <c r="K1161" s="490">
        <v>1604.24</v>
      </c>
      <c r="L1161" s="490" t="e">
        <v>#REF!</v>
      </c>
    </row>
    <row r="1162" spans="1:12">
      <c r="A1162" s="485" t="str">
        <v>1127</v>
      </c>
      <c r="B1162" s="489">
        <v>201900471333</v>
      </c>
      <c r="C1162" s="243" t="str">
        <v>PERDIZES</v>
      </c>
      <c r="D1162" s="243" t="e">
        <v>#REF!</v>
      </c>
      <c r="E1162" s="243" t="str">
        <v>R</v>
      </c>
      <c r="F1162" s="490">
        <v>8809.81</v>
      </c>
      <c r="G1162" s="490" t="e">
        <v>#REF!</v>
      </c>
      <c r="H1162" s="494" t="e">
        <v>#REF!</v>
      </c>
      <c r="I1162" s="490">
        <v>20280.419999999998</v>
      </c>
      <c r="J1162" s="492" t="str">
        <v>2020/07778-00</v>
      </c>
      <c r="K1162" s="490">
        <v>2942.65</v>
      </c>
      <c r="L1162" s="490" t="e">
        <v>#REF!</v>
      </c>
    </row>
    <row r="1163" spans="1:12">
      <c r="A1163" s="485" t="str">
        <v>1128</v>
      </c>
      <c r="B1163" s="489" t="str">
        <v>2020-0.000.946-4</v>
      </c>
      <c r="C1163" s="243" t="str">
        <v>SANTO AMARO</v>
      </c>
      <c r="D1163" s="243" t="e">
        <v>#REF!</v>
      </c>
      <c r="E1163" s="243" t="str">
        <v>R</v>
      </c>
      <c r="F1163" s="490">
        <v>2853.45</v>
      </c>
      <c r="G1163" s="490" t="e">
        <v>#REF!</v>
      </c>
      <c r="H1163" s="494" t="e">
        <v>#REF!</v>
      </c>
      <c r="I1163" s="490">
        <v>579923.21</v>
      </c>
      <c r="J1163" s="492" t="str">
        <v>2020/09577-01</v>
      </c>
      <c r="K1163" s="490">
        <v>1067.8800000000001</v>
      </c>
      <c r="L1163" s="490" t="e">
        <v>#REF!</v>
      </c>
    </row>
    <row r="1164" spans="1:12">
      <c r="A1164" s="485" t="str">
        <v>1129</v>
      </c>
      <c r="B1164" s="489" t="str">
        <v>2019-0.013.201-6</v>
      </c>
      <c r="C1164" s="243" t="str">
        <v>PERDIZES</v>
      </c>
      <c r="D1164" s="243" t="e">
        <v>#REF!</v>
      </c>
      <c r="E1164" s="243" t="str">
        <v>R</v>
      </c>
      <c r="F1164" s="490">
        <v>11048.56</v>
      </c>
      <c r="G1164" s="490" t="e">
        <v>#REF!</v>
      </c>
      <c r="H1164" s="494" t="e">
        <v>#REF!</v>
      </c>
      <c r="I1164" s="490">
        <v>9345627.5700000003</v>
      </c>
      <c r="J1164" s="492" t="str">
        <v>2019/04341-01</v>
      </c>
      <c r="K1164" s="490">
        <v>4287.3999999999996</v>
      </c>
      <c r="L1164" s="490" t="e">
        <v>#REF!</v>
      </c>
    </row>
    <row r="1165" spans="1:12">
      <c r="A1165" s="485" t="str">
        <v>1130</v>
      </c>
      <c r="B1165" s="489">
        <v>201601723314</v>
      </c>
      <c r="C1165" s="243" t="str">
        <v>CAMBUCI</v>
      </c>
      <c r="D1165" s="243" t="e">
        <v>#REF!</v>
      </c>
      <c r="E1165" s="243" t="str">
        <v>nR</v>
      </c>
      <c r="F1165" s="490">
        <v>227.71</v>
      </c>
      <c r="G1165" s="490" t="e">
        <v>#REF!</v>
      </c>
      <c r="H1165" s="494" t="e">
        <v>#REF!</v>
      </c>
      <c r="I1165" s="490">
        <v>769451.27</v>
      </c>
      <c r="J1165" s="492" t="str">
        <v>2020/06680-00</v>
      </c>
      <c r="K1165" s="490">
        <v>18761.47</v>
      </c>
      <c r="L1165" s="490" t="e">
        <v>#REF!</v>
      </c>
    </row>
    <row r="1166" spans="1:12">
      <c r="A1166" s="485" t="str">
        <v>1131</v>
      </c>
      <c r="B1166" s="489" t="str">
        <v>2018-0.110.976-8</v>
      </c>
      <c r="C1166" s="243" t="str">
        <v>VILA JACUÍ</v>
      </c>
      <c r="D1166" s="243" t="e">
        <v>#REF!</v>
      </c>
      <c r="E1166" s="243" t="str">
        <v>nR</v>
      </c>
      <c r="F1166" s="490">
        <v>117.03</v>
      </c>
      <c r="G1166" s="490" t="e">
        <v>#REF!</v>
      </c>
      <c r="H1166" s="494" t="e">
        <v>#REF!</v>
      </c>
      <c r="I1166" s="490">
        <v>0</v>
      </c>
      <c r="J1166" s="492" t="str">
        <v>2017-60431-02</v>
      </c>
      <c r="K1166" s="490">
        <v>150</v>
      </c>
      <c r="L1166" s="490" t="e">
        <v>#REF!</v>
      </c>
    </row>
    <row r="1167" spans="1:12">
      <c r="A1167" s="485" t="str">
        <v>1132</v>
      </c>
      <c r="B1167" s="489" t="str">
        <v>2020-0.003.492-2</v>
      </c>
      <c r="C1167" s="243" t="str">
        <v>CAMPO BELO</v>
      </c>
      <c r="D1167" s="243" t="e">
        <v>#REF!</v>
      </c>
      <c r="E1167" s="243" t="str">
        <v>R</v>
      </c>
      <c r="F1167" s="490">
        <v>3991.99</v>
      </c>
      <c r="G1167" s="490" t="e">
        <v>#REF!</v>
      </c>
      <c r="H1167" s="494" t="e">
        <v>#REF!</v>
      </c>
      <c r="I1167" s="490">
        <v>1336437.32</v>
      </c>
      <c r="J1167" s="492" t="str">
        <v>2020/10379-01</v>
      </c>
      <c r="K1167" s="490">
        <v>1000</v>
      </c>
      <c r="L1167" s="490" t="e">
        <v>#REF!</v>
      </c>
    </row>
    <row r="1168" spans="1:12">
      <c r="A1168" s="485" t="str">
        <v>1133</v>
      </c>
      <c r="B1168" s="489" t="str">
        <v>2018-0.058.184-6</v>
      </c>
      <c r="C1168" s="243" t="str">
        <v>PERDIZES</v>
      </c>
      <c r="D1168" s="243" t="e">
        <v>#REF!</v>
      </c>
      <c r="E1168" s="243" t="str">
        <v>R</v>
      </c>
      <c r="F1168" s="490">
        <v>4983.82</v>
      </c>
      <c r="G1168" s="490" t="e">
        <v>#REF!</v>
      </c>
      <c r="H1168" s="494" t="e">
        <v>#REF!</v>
      </c>
      <c r="I1168" s="490">
        <v>5214161.97</v>
      </c>
      <c r="J1168" s="492" t="str">
        <v>2020/05768-00</v>
      </c>
      <c r="K1168" s="490">
        <v>1900.39</v>
      </c>
      <c r="L1168" s="490" t="e">
        <v>#REF!</v>
      </c>
    </row>
    <row r="1169" spans="1:12">
      <c r="A1169" s="485" t="str">
        <v>1134</v>
      </c>
      <c r="B1169" s="489">
        <v>201600373077</v>
      </c>
      <c r="C1169" s="243" t="str">
        <v>VILA PRUDENTE</v>
      </c>
      <c r="D1169" s="243" t="e">
        <v>#REF!</v>
      </c>
      <c r="E1169" s="243" t="str">
        <v>R</v>
      </c>
      <c r="F1169" s="490">
        <v>19723.77</v>
      </c>
      <c r="G1169" s="490" t="e">
        <v>#REF!</v>
      </c>
      <c r="H1169" s="494" t="e">
        <v>#REF!</v>
      </c>
      <c r="I1169" s="490">
        <v>5294079.3</v>
      </c>
      <c r="J1169" s="492" t="str">
        <v>2020/08252-01</v>
      </c>
      <c r="K1169" s="490">
        <v>6565.24</v>
      </c>
      <c r="L1169" s="490" t="e">
        <v>#REF!</v>
      </c>
    </row>
    <row r="1170" spans="1:12">
      <c r="A1170" s="485" t="str">
        <v>1135</v>
      </c>
      <c r="B1170" s="489">
        <v>202000010128</v>
      </c>
      <c r="C1170" s="243" t="str">
        <v>PERDIZES</v>
      </c>
      <c r="D1170" s="243" t="e">
        <v>#REF!</v>
      </c>
      <c r="E1170" s="243" t="str">
        <v>R</v>
      </c>
      <c r="F1170" s="490">
        <v>5703.13</v>
      </c>
      <c r="G1170" s="490" t="e">
        <v>#REF!</v>
      </c>
      <c r="H1170" s="494" t="e">
        <v>#REF!</v>
      </c>
      <c r="I1170" s="490">
        <v>4707317.57</v>
      </c>
      <c r="J1170" s="492" t="str">
        <v>2020/08290-00</v>
      </c>
      <c r="K1170" s="490">
        <v>2000</v>
      </c>
      <c r="L1170" s="490" t="e">
        <v>#REF!</v>
      </c>
    </row>
    <row r="1171" spans="1:12">
      <c r="A1171" s="485" t="str">
        <v>1136</v>
      </c>
      <c r="B1171" s="489">
        <v>202000004390</v>
      </c>
      <c r="C1171" s="243" t="str">
        <v>VILA MATILDE</v>
      </c>
      <c r="D1171" s="243" t="e">
        <v>#REF!</v>
      </c>
      <c r="E1171" s="243" t="str">
        <v>R</v>
      </c>
      <c r="F1171" s="490">
        <v>7086.38</v>
      </c>
      <c r="G1171" s="490" t="e">
        <v>#REF!</v>
      </c>
      <c r="H1171" s="494" t="e">
        <v>#REF!</v>
      </c>
      <c r="I1171" s="490">
        <v>1053526.7</v>
      </c>
      <c r="J1171" s="492" t="str">
        <v>2020/09581-00</v>
      </c>
      <c r="K1171" s="490">
        <v>2484.44</v>
      </c>
      <c r="L1171" s="490" t="e">
        <v>#REF!</v>
      </c>
    </row>
    <row r="1172" spans="1:12">
      <c r="A1172" s="485" t="str">
        <v>1137</v>
      </c>
      <c r="B1172" s="489" t="str">
        <v>2019-0.045.370-0</v>
      </c>
      <c r="C1172" s="243" t="str">
        <v>PINHEIROS</v>
      </c>
      <c r="D1172" s="243" t="e">
        <v>#REF!</v>
      </c>
      <c r="E1172" s="243" t="str">
        <v>R</v>
      </c>
      <c r="F1172" s="490">
        <v>7573.44</v>
      </c>
      <c r="G1172" s="490" t="e">
        <v>#REF!</v>
      </c>
      <c r="H1172" s="494" t="e">
        <v>#REF!</v>
      </c>
      <c r="I1172" s="490">
        <v>9053400</v>
      </c>
      <c r="J1172" s="492" t="str">
        <v>2020/07785-00</v>
      </c>
      <c r="K1172" s="490">
        <v>2584.1999999999998</v>
      </c>
      <c r="L1172" s="490" t="e">
        <v>#REF!</v>
      </c>
    </row>
    <row r="1173" spans="1:12">
      <c r="A1173" s="485" t="str">
        <v>1138</v>
      </c>
      <c r="B1173" s="489" t="str">
        <v>2020-0.010.977-9</v>
      </c>
      <c r="C1173" s="243" t="str">
        <v>CURSINO</v>
      </c>
      <c r="D1173" s="243" t="e">
        <v>#REF!</v>
      </c>
      <c r="E1173" s="243" t="str">
        <v>R</v>
      </c>
      <c r="F1173" s="490">
        <v>168.25</v>
      </c>
      <c r="G1173" s="490" t="e">
        <v>#REF!</v>
      </c>
      <c r="H1173" s="494" t="e">
        <v>#REF!</v>
      </c>
      <c r="I1173" s="490">
        <v>113006.32</v>
      </c>
      <c r="J1173" s="492" t="str">
        <v>2021/01047-00</v>
      </c>
      <c r="K1173" s="490">
        <v>250</v>
      </c>
      <c r="L1173" s="490" t="e">
        <v>#REF!</v>
      </c>
    </row>
    <row r="1174" spans="1:12">
      <c r="A1174" s="485" t="str">
        <v>1139</v>
      </c>
      <c r="B1174" s="489" t="str">
        <v>2019-0.046.621-6</v>
      </c>
      <c r="C1174" s="243" t="str">
        <v>VILA MARIANA</v>
      </c>
      <c r="D1174" s="243" t="e">
        <v>#REF!</v>
      </c>
      <c r="E1174" s="243" t="str">
        <v>R</v>
      </c>
      <c r="F1174" s="490">
        <v>4478.0600000000004</v>
      </c>
      <c r="G1174" s="490" t="e">
        <v>#REF!</v>
      </c>
      <c r="H1174" s="494" t="e">
        <v>#REF!</v>
      </c>
      <c r="I1174" s="490">
        <v>3131955.21</v>
      </c>
      <c r="J1174" s="492" t="str">
        <v>2020/09953-00</v>
      </c>
      <c r="K1174" s="490">
        <v>1545.42</v>
      </c>
      <c r="L1174" s="490" t="e">
        <v>#REF!</v>
      </c>
    </row>
    <row r="1175" spans="1:12">
      <c r="A1175" s="485" t="str">
        <v>1140</v>
      </c>
      <c r="B1175" s="489" t="str">
        <v>1010.2020/0000748-2</v>
      </c>
      <c r="C1175" s="243" t="str">
        <v>VILA MARIANA</v>
      </c>
      <c r="D1175" s="243" t="e">
        <v>#REF!</v>
      </c>
      <c r="E1175" s="243" t="str">
        <v>R</v>
      </c>
      <c r="F1175" s="490">
        <v>2391.08</v>
      </c>
      <c r="G1175" s="494" t="e">
        <v>#REF!</v>
      </c>
      <c r="H1175" s="494" t="e">
        <v>#REF!</v>
      </c>
      <c r="I1175" s="490">
        <v>1400418.73</v>
      </c>
      <c r="J1175" s="492" t="str">
        <v>2021/02121-00</v>
      </c>
      <c r="K1175" s="490">
        <v>800</v>
      </c>
      <c r="L1175" s="490" t="e">
        <v>#REF!</v>
      </c>
    </row>
    <row r="1176" spans="1:12">
      <c r="A1176" s="485" t="str">
        <v>1141</v>
      </c>
      <c r="B1176" s="489" t="str">
        <v>6068.2019/0002853-8</v>
      </c>
      <c r="C1176" s="243" t="str">
        <v>MOEMA</v>
      </c>
      <c r="D1176" s="243" t="e">
        <v>#REF!</v>
      </c>
      <c r="E1176" s="243" t="str">
        <v>R</v>
      </c>
      <c r="F1176" s="490">
        <v>1754.62</v>
      </c>
      <c r="G1176" s="494" t="e">
        <v>#REF!</v>
      </c>
      <c r="H1176" s="494" t="e">
        <v>#REF!</v>
      </c>
      <c r="I1176" s="490">
        <v>604871.12</v>
      </c>
      <c r="J1176" s="492" t="str">
        <v>2020/07122-00</v>
      </c>
      <c r="K1176" s="490">
        <v>500</v>
      </c>
      <c r="L1176" s="490" t="e">
        <v>#REF!</v>
      </c>
    </row>
    <row r="1177" spans="1:12">
      <c r="A1177" s="485" t="str">
        <v>1142</v>
      </c>
      <c r="B1177" s="489">
        <v>201900474626</v>
      </c>
      <c r="C1177" s="243" t="str">
        <v>PERDIZES</v>
      </c>
      <c r="D1177" s="243" t="e">
        <v>#REF!</v>
      </c>
      <c r="E1177" s="243" t="str">
        <v>R</v>
      </c>
      <c r="F1177" s="490">
        <v>4783.57</v>
      </c>
      <c r="G1177" s="494" t="e">
        <v>#REF!</v>
      </c>
      <c r="H1177" s="494" t="e">
        <v>#REF!</v>
      </c>
      <c r="I1177" s="490">
        <v>5663913.6799999997</v>
      </c>
      <c r="J1177" s="492" t="str">
        <v>2021/00322-00</v>
      </c>
      <c r="K1177" s="490">
        <v>4788.26</v>
      </c>
      <c r="L1177" s="490" t="e">
        <v>#REF!</v>
      </c>
    </row>
    <row r="1178" spans="1:12">
      <c r="A1178" s="485" t="str">
        <v>1143</v>
      </c>
      <c r="B1178" s="489">
        <v>201303388010</v>
      </c>
      <c r="C1178" s="243" t="str">
        <v>JARDIM PAULISTA</v>
      </c>
      <c r="D1178" s="243" t="e">
        <v>#REF!</v>
      </c>
      <c r="E1178" s="243" t="str">
        <v>R</v>
      </c>
      <c r="F1178" s="490">
        <v>3817.5</v>
      </c>
      <c r="G1178" s="494" t="e">
        <v>#REF!</v>
      </c>
      <c r="H1178" s="494" t="e">
        <v>#REF!</v>
      </c>
      <c r="I1178" s="490">
        <v>3424966.03</v>
      </c>
      <c r="J1178" s="492" t="str">
        <v>2019/13766-00</v>
      </c>
      <c r="K1178" s="490">
        <v>1272.5</v>
      </c>
      <c r="L1178" s="490" t="e">
        <v>#REF!</v>
      </c>
    </row>
    <row r="1179" spans="1:12">
      <c r="A1179" s="485" t="str">
        <v>1144</v>
      </c>
      <c r="B1179" s="489">
        <v>202000081939</v>
      </c>
      <c r="C1179" s="243" t="str">
        <v>MOOCA</v>
      </c>
      <c r="D1179" s="243" t="e">
        <v>#REF!</v>
      </c>
      <c r="E1179" s="243" t="str">
        <v>R</v>
      </c>
      <c r="F1179" s="490">
        <v>5725.25</v>
      </c>
      <c r="G1179" s="494" t="e">
        <v>#REF!</v>
      </c>
      <c r="H1179" s="494" t="e">
        <v>#REF!</v>
      </c>
      <c r="I1179" s="490">
        <v>4162753.48</v>
      </c>
      <c r="J1179" s="492" t="str">
        <v>2020/10998-00</v>
      </c>
      <c r="K1179" s="490">
        <v>6381.84</v>
      </c>
      <c r="L1179" s="490" t="e">
        <v>#REF!</v>
      </c>
    </row>
    <row r="1180" spans="1:12">
      <c r="A1180" s="485" t="str">
        <v>1145</v>
      </c>
      <c r="B1180" s="489" t="str">
        <v>2019-0.047.335-2</v>
      </c>
      <c r="C1180" s="243" t="str">
        <v>SÃO LUCAS</v>
      </c>
      <c r="D1180" s="243" t="e">
        <v>#REF!</v>
      </c>
      <c r="E1180" s="243" t="str">
        <v>R</v>
      </c>
      <c r="F1180" s="490">
        <v>20487.689999999999</v>
      </c>
      <c r="G1180" s="494" t="e">
        <v>#REF!</v>
      </c>
      <c r="H1180" s="494" t="e">
        <v>#REF!</v>
      </c>
      <c r="I1180" s="490">
        <v>3735107.8</v>
      </c>
      <c r="J1180" s="492" t="str">
        <v>2021/01442-00</v>
      </c>
      <c r="K1180" s="490">
        <v>6492</v>
      </c>
      <c r="L1180" s="490" t="e">
        <v>#REF!</v>
      </c>
    </row>
    <row r="1181" spans="1:12">
      <c r="A1181" s="485" t="str">
        <v>1146</v>
      </c>
      <c r="B1181" s="489">
        <v>201900467123</v>
      </c>
      <c r="C1181" s="243" t="str">
        <v>MOOCA</v>
      </c>
      <c r="D1181" s="243" t="e">
        <v>#REF!</v>
      </c>
      <c r="E1181" s="243" t="str">
        <v>R</v>
      </c>
      <c r="F1181" s="490">
        <v>4515.6000000000004</v>
      </c>
      <c r="G1181" s="494" t="e">
        <v>#REF!</v>
      </c>
      <c r="H1181" s="494" t="e">
        <v>#REF!</v>
      </c>
      <c r="I1181" s="490">
        <v>3096554.64</v>
      </c>
      <c r="J1181" s="492" t="str">
        <v>2020/10341-00</v>
      </c>
      <c r="K1181" s="490">
        <v>4515.6000000000004</v>
      </c>
      <c r="L1181" s="490" t="e">
        <v>#REF!</v>
      </c>
    </row>
    <row r="1182" spans="1:12">
      <c r="A1182" s="485" t="str">
        <v>1147</v>
      </c>
      <c r="B1182" s="489">
        <v>201900410237</v>
      </c>
      <c r="C1182" s="243" t="str">
        <v>PINHEIROS</v>
      </c>
      <c r="D1182" s="243" t="e">
        <v>#REF!</v>
      </c>
      <c r="E1182" s="243" t="str">
        <v>R</v>
      </c>
      <c r="F1182" s="490">
        <v>155.54</v>
      </c>
      <c r="G1182" s="494" t="e">
        <v>#REF!</v>
      </c>
      <c r="H1182" s="494" t="e">
        <v>#REF!</v>
      </c>
      <c r="I1182" s="490">
        <v>186209</v>
      </c>
      <c r="J1182" s="492" t="str">
        <v>2021/01554-00</v>
      </c>
      <c r="K1182" s="490">
        <v>2275.23</v>
      </c>
      <c r="L1182" s="490" t="e">
        <v>#REF!</v>
      </c>
    </row>
    <row r="1183" spans="1:12">
      <c r="A1183" s="485" t="str">
        <v>1147</v>
      </c>
      <c r="B1183" s="489">
        <v>201900410237</v>
      </c>
      <c r="C1183" s="243" t="str">
        <v>PINHEIROS</v>
      </c>
      <c r="D1183" s="243" t="e">
        <v>#REF!</v>
      </c>
      <c r="E1183" s="243" t="str">
        <v>nR</v>
      </c>
      <c r="F1183" s="490">
        <v>2.6</v>
      </c>
      <c r="G1183" s="494" t="e">
        <v>#REF!</v>
      </c>
      <c r="H1183" s="494" t="e">
        <v>#REF!</v>
      </c>
      <c r="I1183" s="490">
        <v>5813.5</v>
      </c>
      <c r="J1183" s="492" t="str">
        <v>2021/01554-00</v>
      </c>
      <c r="K1183" s="490">
        <v>2275.23</v>
      </c>
      <c r="L1183" s="490" t="e">
        <v>#REF!</v>
      </c>
    </row>
    <row r="1184" spans="1:12">
      <c r="A1184" s="485" t="str">
        <v>1148</v>
      </c>
      <c r="B1184" s="489" t="str">
        <v>2020-0.006.724-3</v>
      </c>
      <c r="C1184" s="243" t="str">
        <v>PINHEIROS</v>
      </c>
      <c r="D1184" s="243" t="e">
        <v>#REF!</v>
      </c>
      <c r="E1184" s="243" t="str">
        <v>R</v>
      </c>
      <c r="F1184" s="490">
        <v>4055.78</v>
      </c>
      <c r="G1184" s="494" t="e">
        <v>#REF!</v>
      </c>
      <c r="H1184" s="494" t="e">
        <v>#REF!</v>
      </c>
      <c r="I1184" s="490">
        <v>4056503.88</v>
      </c>
      <c r="J1184" s="492" t="str">
        <v>2020/10665-00</v>
      </c>
      <c r="K1184" s="490">
        <v>1409.72</v>
      </c>
      <c r="L1184" s="490" t="e">
        <v>#REF!</v>
      </c>
    </row>
    <row r="1185" spans="1:12">
      <c r="A1185" s="485" t="str">
        <v>1149</v>
      </c>
      <c r="B1185" s="489" t="str">
        <v>2020-0.007.487-8</v>
      </c>
      <c r="C1185" s="243" t="str">
        <v>ITAIM BIBI</v>
      </c>
      <c r="D1185" s="243" t="e">
        <v>#REF!</v>
      </c>
      <c r="E1185" s="243" t="str">
        <v>R</v>
      </c>
      <c r="F1185" s="490">
        <v>5131.0600000000004</v>
      </c>
      <c r="G1185" s="494" t="e">
        <v>#REF!</v>
      </c>
      <c r="H1185" s="494" t="e">
        <v>#REF!</v>
      </c>
      <c r="I1185" s="490">
        <v>2315998.0499999998</v>
      </c>
      <c r="J1185" s="492" t="str">
        <v>2020/10763-00</v>
      </c>
      <c r="K1185" s="490">
        <v>1999.82</v>
      </c>
      <c r="L1185" s="490" t="e">
        <v>#REF!</v>
      </c>
    </row>
    <row r="1186" spans="1:12">
      <c r="A1186" s="485" t="str">
        <v>1150</v>
      </c>
      <c r="B1186" s="489" t="str">
        <v>6068.2020/0001760-0</v>
      </c>
      <c r="C1186" s="243" t="str">
        <v>SAÚDE</v>
      </c>
      <c r="D1186" s="243" t="e">
        <v>#REF!</v>
      </c>
      <c r="E1186" s="243" t="str">
        <v>R</v>
      </c>
      <c r="F1186" s="490">
        <v>10614.43</v>
      </c>
      <c r="G1186" s="494" t="e">
        <v>#REF!</v>
      </c>
      <c r="H1186" s="494" t="e">
        <v>#REF!</v>
      </c>
      <c r="I1186" s="490">
        <v>3909242.82</v>
      </c>
      <c r="J1186" s="492" t="str">
        <v>2021/01660-00</v>
      </c>
      <c r="K1186" s="490">
        <v>3926.02</v>
      </c>
      <c r="L1186" s="490" t="e">
        <v>#REF!</v>
      </c>
    </row>
    <row r="1187" spans="1:12">
      <c r="A1187" s="485" t="str">
        <v>1151</v>
      </c>
      <c r="B1187" s="489" t="str">
        <v>2018-0.082.508-7</v>
      </c>
      <c r="C1187" s="243" t="str">
        <v>ITAIM BIBI</v>
      </c>
      <c r="D1187" s="243" t="e">
        <v>#REF!</v>
      </c>
      <c r="E1187" s="243" t="str">
        <v>R</v>
      </c>
      <c r="F1187" s="490">
        <v>2848.5</v>
      </c>
      <c r="G1187" s="494" t="e">
        <v>#REF!</v>
      </c>
      <c r="H1187" s="494" t="e">
        <v>#REF!</v>
      </c>
      <c r="I1187" s="490">
        <v>1690376.89</v>
      </c>
      <c r="J1187" s="492" t="str">
        <v>2020/07237-00</v>
      </c>
      <c r="K1187" s="490">
        <v>1000.1</v>
      </c>
      <c r="L1187" s="490" t="e">
        <v>#REF!</v>
      </c>
    </row>
    <row r="1188" spans="1:12">
      <c r="A1188" s="485" t="str">
        <v>1152</v>
      </c>
      <c r="B1188" s="489" t="str">
        <v>2018-0.111.392-7</v>
      </c>
      <c r="C1188" s="243" t="str">
        <v>TUCURUVI</v>
      </c>
      <c r="D1188" s="243" t="e">
        <v>#REF!</v>
      </c>
      <c r="E1188" s="243" t="str">
        <v>R</v>
      </c>
      <c r="F1188" s="490">
        <v>4071.42</v>
      </c>
      <c r="G1188" s="494" t="e">
        <v>#REF!</v>
      </c>
      <c r="H1188" s="494" t="e">
        <v>#REF!</v>
      </c>
      <c r="I1188" s="490">
        <v>410974.44</v>
      </c>
      <c r="J1188" s="492" t="str">
        <v>2020/09251-00</v>
      </c>
      <c r="K1188" s="490">
        <v>1565.1</v>
      </c>
      <c r="L1188" s="490" t="e">
        <v>#REF!</v>
      </c>
    </row>
    <row r="1189" spans="1:12">
      <c r="A1189" s="485" t="str">
        <v>1153</v>
      </c>
      <c r="B1189" s="489" t="str">
        <v>2020-0.008.588-8</v>
      </c>
      <c r="C1189" s="243" t="str">
        <v>GUAIANASES</v>
      </c>
      <c r="D1189" s="243" t="e">
        <v>#REF!</v>
      </c>
      <c r="E1189" s="243" t="str">
        <v>R</v>
      </c>
      <c r="F1189" s="490">
        <v>2507.15</v>
      </c>
      <c r="G1189" s="494" t="e">
        <v>#REF!</v>
      </c>
      <c r="H1189" s="494" t="e">
        <v>#REF!</v>
      </c>
      <c r="I1189" s="490">
        <v>26534.3</v>
      </c>
      <c r="J1189" s="492" t="str">
        <v>2021/00805-00</v>
      </c>
      <c r="K1189" s="490">
        <v>689.33</v>
      </c>
      <c r="L1189" s="490" t="e">
        <v>#REF!</v>
      </c>
    </row>
    <row r="1190" spans="1:12">
      <c r="A1190" s="485" t="str">
        <v>1154</v>
      </c>
      <c r="B1190" s="489" t="str">
        <v>2017-0.064.347-5</v>
      </c>
      <c r="C1190" s="243" t="str">
        <v>SÃO LUCAS</v>
      </c>
      <c r="D1190" s="243" t="e">
        <v>#REF!</v>
      </c>
      <c r="E1190" s="243" t="str">
        <v>R</v>
      </c>
      <c r="F1190" s="490">
        <v>25531.68</v>
      </c>
      <c r="G1190" s="494" t="e">
        <v>#REF!</v>
      </c>
      <c r="H1190" s="494" t="e">
        <v>#REF!</v>
      </c>
      <c r="I1190" s="490">
        <v>5134863.9800000004</v>
      </c>
      <c r="J1190" s="492" t="str">
        <v>2020/04561-00</v>
      </c>
      <c r="K1190" s="490">
        <v>7600.35</v>
      </c>
      <c r="L1190" s="490" t="e">
        <v>#REF!</v>
      </c>
    </row>
    <row r="1191" spans="1:12">
      <c r="A1191" s="485" t="str">
        <v>1155</v>
      </c>
      <c r="B1191" s="489" t="str">
        <v>2019-0.030.587-5</v>
      </c>
      <c r="C1191" s="243" t="str">
        <v>LIBERDADE</v>
      </c>
      <c r="D1191" s="243" t="e">
        <v>#REF!</v>
      </c>
      <c r="E1191" s="243" t="str">
        <v>R</v>
      </c>
      <c r="F1191" s="490">
        <v>2466.4899999999998</v>
      </c>
      <c r="G1191" s="494" t="e">
        <v>#REF!</v>
      </c>
      <c r="H1191" s="494" t="e">
        <v>#REF!</v>
      </c>
      <c r="I1191" s="490">
        <v>1109276.43</v>
      </c>
      <c r="J1191" s="492" t="str">
        <v>2020/05767-00</v>
      </c>
      <c r="K1191" s="490">
        <v>827.57</v>
      </c>
      <c r="L1191" s="490" t="e">
        <v>#REF!</v>
      </c>
    </row>
    <row r="1192" spans="1:12">
      <c r="A1192" s="485" t="str">
        <v>1156</v>
      </c>
      <c r="B1192" s="489" t="str">
        <v>2020-0.000.979-0</v>
      </c>
      <c r="C1192" s="243" t="str">
        <v>CONSOLAÇÃO</v>
      </c>
      <c r="D1192" s="243" t="e">
        <v>#REF!</v>
      </c>
      <c r="E1192" s="243" t="str">
        <v>R</v>
      </c>
      <c r="F1192" s="490">
        <v>740.4</v>
      </c>
      <c r="G1192" s="494" t="e">
        <v>#REF!</v>
      </c>
      <c r="H1192" s="494" t="e">
        <v>#REF!</v>
      </c>
      <c r="I1192" s="490">
        <v>2139236.79</v>
      </c>
      <c r="J1192" s="492" t="str">
        <v>2020/09760-00</v>
      </c>
      <c r="K1192" s="490">
        <v>1371.32</v>
      </c>
      <c r="L1192" s="490" t="e">
        <v>#REF!</v>
      </c>
    </row>
    <row r="1193" spans="1:12">
      <c r="A1193" s="485" t="str">
        <v>1157</v>
      </c>
      <c r="B1193" s="489" t="str">
        <v>2020-0.006.725-1</v>
      </c>
      <c r="C1193" s="243" t="str">
        <v>SANTO AMARO</v>
      </c>
      <c r="D1193" s="243" t="e">
        <v>#REF!</v>
      </c>
      <c r="E1193" s="243" t="str">
        <v>R</v>
      </c>
      <c r="F1193" s="490">
        <v>7475.38</v>
      </c>
      <c r="G1193" s="494" t="e">
        <v>#REF!</v>
      </c>
      <c r="H1193" s="494" t="e">
        <v>#REF!</v>
      </c>
      <c r="I1193" s="490">
        <v>3407573.65</v>
      </c>
      <c r="J1193" s="492" t="str">
        <v>2020/09855-00</v>
      </c>
      <c r="K1193" s="490">
        <v>2721.64</v>
      </c>
      <c r="L1193" s="490" t="e">
        <v>#REF!</v>
      </c>
    </row>
    <row r="1194" spans="1:12">
      <c r="A1194" s="485" t="str">
        <v>1158</v>
      </c>
      <c r="B1194" s="489" t="str">
        <v>2020-0.000.971-5</v>
      </c>
      <c r="C1194" s="243" t="str">
        <v>ALTO DE PINHEIROS</v>
      </c>
      <c r="D1194" s="243" t="e">
        <v>#REF!</v>
      </c>
      <c r="E1194" s="243" t="str">
        <v>R</v>
      </c>
      <c r="F1194" s="490">
        <v>760.15</v>
      </c>
      <c r="G1194" s="494" t="e">
        <v>#REF!</v>
      </c>
      <c r="H1194" s="494" t="e">
        <v>#REF!</v>
      </c>
      <c r="I1194" s="490">
        <v>533734.55000000005</v>
      </c>
      <c r="J1194" s="492" t="str">
        <v>2021/02610-00</v>
      </c>
      <c r="K1194" s="490">
        <v>794.73</v>
      </c>
      <c r="L1194" s="490" t="e">
        <v>#REF!</v>
      </c>
    </row>
    <row r="1195" spans="1:12">
      <c r="A1195" s="485" t="str">
        <v>1159</v>
      </c>
      <c r="B1195" s="489" t="str">
        <v>2019-0.046.314-4</v>
      </c>
      <c r="C1195" s="243" t="str">
        <v>ITAQUERA</v>
      </c>
      <c r="D1195" s="243" t="e">
        <v>#REF!</v>
      </c>
      <c r="E1195" s="243" t="str">
        <v>R</v>
      </c>
      <c r="F1195" s="490">
        <v>2998.07</v>
      </c>
      <c r="G1195" s="494" t="e">
        <v>#REF!</v>
      </c>
      <c r="H1195" s="494" t="e">
        <v>#REF!</v>
      </c>
      <c r="I1195" s="490">
        <v>105432.7</v>
      </c>
      <c r="J1195" s="492" t="str">
        <v>2020/06863-00</v>
      </c>
      <c r="K1195" s="490">
        <v>2000</v>
      </c>
      <c r="L1195" s="490" t="e">
        <v>#REF!</v>
      </c>
    </row>
    <row r="1196" spans="1:12">
      <c r="A1196" s="485" t="str">
        <v>1160</v>
      </c>
      <c r="B1196" s="489" t="str">
        <v>2018-0.018.593-2</v>
      </c>
      <c r="C1196" s="243" t="str">
        <v>ITAIM PAULISTA</v>
      </c>
      <c r="D1196" s="243" t="e">
        <v>#REF!</v>
      </c>
      <c r="E1196" s="243" t="str">
        <v>R</v>
      </c>
      <c r="F1196" s="490">
        <v>126.78</v>
      </c>
      <c r="G1196" s="494" t="e">
        <v>#REF!</v>
      </c>
      <c r="H1196" s="494" t="e">
        <v>#REF!</v>
      </c>
      <c r="I1196" s="490">
        <v>10315.620000000001</v>
      </c>
      <c r="J1196" s="492" t="str">
        <v>2021/63126-00</v>
      </c>
      <c r="K1196" s="490">
        <v>156</v>
      </c>
      <c r="L1196" s="490" t="e">
        <v>#REF!</v>
      </c>
    </row>
    <row r="1197" spans="1:12">
      <c r="A1197" s="485" t="str">
        <v>1161</v>
      </c>
      <c r="B1197" s="489" t="str">
        <v>2020-0.003.392-6</v>
      </c>
      <c r="C1197" s="243" t="str">
        <v>BELÉM</v>
      </c>
      <c r="D1197" s="243" t="e">
        <v>#REF!</v>
      </c>
      <c r="E1197" s="243" t="str">
        <v>nR</v>
      </c>
      <c r="F1197" s="490">
        <v>120.56</v>
      </c>
      <c r="G1197" s="494" t="e">
        <v>#REF!</v>
      </c>
      <c r="H1197" s="494" t="e">
        <v>#REF!</v>
      </c>
      <c r="I1197" s="490">
        <v>0</v>
      </c>
      <c r="J1197" s="492" t="str">
        <v>2020/62811-00</v>
      </c>
      <c r="K1197" s="490">
        <v>156.97999999999999</v>
      </c>
      <c r="L1197" s="490" t="e">
        <v>#REF!</v>
      </c>
    </row>
    <row r="1198" spans="1:12">
      <c r="A1198" s="485" t="str">
        <v>1162</v>
      </c>
      <c r="B1198" s="489" t="str">
        <v>2020-0.014.563-5</v>
      </c>
      <c r="C1198" s="243" t="str">
        <v>PERDIZES</v>
      </c>
      <c r="D1198" s="243" t="e">
        <v>#REF!</v>
      </c>
      <c r="E1198" s="243" t="str">
        <v>nR</v>
      </c>
      <c r="F1198" s="490">
        <v>718.06</v>
      </c>
      <c r="G1198" s="494" t="e">
        <v>#REF!</v>
      </c>
      <c r="H1198" s="494" t="e">
        <v>#REF!</v>
      </c>
      <c r="I1198" s="490">
        <v>0</v>
      </c>
      <c r="J1198" s="492" t="str">
        <v>2021/62638-00</v>
      </c>
      <c r="K1198" s="490">
        <v>718.34</v>
      </c>
      <c r="L1198" s="490" t="e">
        <v>#REF!</v>
      </c>
    </row>
    <row r="1199" spans="1:12">
      <c r="A1199" s="485" t="str">
        <v>1163</v>
      </c>
      <c r="B1199" s="489" t="str">
        <v>2020-0.012.965-6</v>
      </c>
      <c r="C1199" s="243" t="str">
        <v>SÃO MIGUEL</v>
      </c>
      <c r="D1199" s="243" t="e">
        <v>#REF!</v>
      </c>
      <c r="E1199" s="243" t="str">
        <v>nR</v>
      </c>
      <c r="F1199" s="490">
        <v>97.97</v>
      </c>
      <c r="G1199" s="494" t="e">
        <v>#REF!</v>
      </c>
      <c r="H1199" s="494" t="e">
        <v>#REF!</v>
      </c>
      <c r="I1199" s="490">
        <v>0</v>
      </c>
      <c r="J1199" s="492" t="str">
        <v>2021/62531-00</v>
      </c>
      <c r="K1199" s="490">
        <v>227</v>
      </c>
      <c r="L1199" s="490" t="e">
        <v>#REF!</v>
      </c>
    </row>
    <row r="1200" spans="1:12">
      <c r="A1200" s="485" t="str">
        <v>1164</v>
      </c>
      <c r="B1200" s="489" t="str">
        <v>2020-0.011.648-1</v>
      </c>
      <c r="C1200" s="243" t="str">
        <v>JABAQUARA</v>
      </c>
      <c r="D1200" s="243" t="e">
        <v>#REF!</v>
      </c>
      <c r="E1200" s="243" t="str">
        <v>nR</v>
      </c>
      <c r="F1200" s="490">
        <v>287.5</v>
      </c>
      <c r="G1200" s="494" t="e">
        <v>#REF!</v>
      </c>
      <c r="H1200" s="494" t="e">
        <v>#REF!</v>
      </c>
      <c r="I1200" s="490">
        <v>0</v>
      </c>
      <c r="J1200" s="492" t="str">
        <v>2021/61857-00</v>
      </c>
      <c r="K1200" s="490">
        <v>984.82</v>
      </c>
      <c r="L1200" s="490" t="e">
        <v>#REF!</v>
      </c>
    </row>
    <row r="1201" spans="1:12">
      <c r="A1201" s="485" t="str">
        <v>1165</v>
      </c>
      <c r="B1201" s="489" t="str">
        <v>2019-0.034.836-1</v>
      </c>
      <c r="C1201" s="243" t="str">
        <v>JARDIM SÃO LUÍS</v>
      </c>
      <c r="D1201" s="243" t="e">
        <v>#REF!</v>
      </c>
      <c r="E1201" s="243" t="str">
        <v>nR</v>
      </c>
      <c r="F1201" s="490">
        <v>68.27</v>
      </c>
      <c r="G1201" s="494" t="e">
        <v>#REF!</v>
      </c>
      <c r="H1201" s="494" t="e">
        <v>#REF!</v>
      </c>
      <c r="I1201" s="490">
        <v>0</v>
      </c>
      <c r="J1201" s="492" t="str">
        <v>2021/60429-00</v>
      </c>
      <c r="K1201" s="490">
        <v>717.5</v>
      </c>
      <c r="L1201" s="490" t="e">
        <v>#REF!</v>
      </c>
    </row>
    <row r="1202" spans="1:12">
      <c r="A1202" s="485" t="str">
        <v>1166</v>
      </c>
      <c r="B1202" s="489" t="str">
        <v>2020-0.001.251-1</v>
      </c>
      <c r="C1202" s="243" t="str">
        <v>PERUS</v>
      </c>
      <c r="D1202" s="243" t="e">
        <v>#REF!</v>
      </c>
      <c r="E1202" s="243" t="str">
        <v>nR</v>
      </c>
      <c r="F1202" s="490">
        <v>467</v>
      </c>
      <c r="G1202" s="494" t="e">
        <v>#REF!</v>
      </c>
      <c r="H1202" s="494" t="e">
        <v>#REF!</v>
      </c>
      <c r="I1202" s="490">
        <v>0</v>
      </c>
      <c r="J1202" s="492" t="str">
        <v>2021/62816-00</v>
      </c>
      <c r="K1202" s="490">
        <v>489.83</v>
      </c>
      <c r="L1202" s="490" t="e">
        <v>#REF!</v>
      </c>
    </row>
    <row r="1203" spans="1:12">
      <c r="A1203" s="485" t="str">
        <v>1167</v>
      </c>
      <c r="B1203" s="489" t="str">
        <v>2019-0.036.954-7</v>
      </c>
      <c r="C1203" s="243" t="str">
        <v>JARDIM PAULISTA</v>
      </c>
      <c r="D1203" s="243" t="e">
        <v>#REF!</v>
      </c>
      <c r="E1203" s="243" t="str">
        <v>R</v>
      </c>
      <c r="F1203" s="490">
        <v>68.16</v>
      </c>
      <c r="G1203" s="490" t="e">
        <v>#REF!</v>
      </c>
      <c r="H1203" s="494" t="e">
        <v>#REF!</v>
      </c>
      <c r="I1203" s="490">
        <v>194237.9</v>
      </c>
      <c r="J1203" s="492" t="str">
        <v>2021/62781-00</v>
      </c>
      <c r="K1203" s="490">
        <v>130.16</v>
      </c>
      <c r="L1203" s="490" t="e">
        <v>#REF!</v>
      </c>
    </row>
    <row r="1204" spans="1:12">
      <c r="A1204" s="485" t="str">
        <v>1168</v>
      </c>
      <c r="B1204" s="489" t="str">
        <v>2020-0.009.354-6</v>
      </c>
      <c r="C1204" s="243" t="str">
        <v>SACOMÃ</v>
      </c>
      <c r="D1204" s="243" t="e">
        <v>#REF!</v>
      </c>
      <c r="E1204" s="243" t="str">
        <v>R</v>
      </c>
      <c r="F1204" s="490">
        <v>21.23</v>
      </c>
      <c r="G1204" s="494" t="e">
        <v>#REF!</v>
      </c>
      <c r="H1204" s="494" t="e">
        <v>#REF!</v>
      </c>
      <c r="I1204" s="490">
        <v>6970.14</v>
      </c>
      <c r="J1204" s="492" t="str">
        <v>2021/62958-00</v>
      </c>
      <c r="K1204" s="490">
        <v>110</v>
      </c>
      <c r="L1204" s="490" t="e">
        <v>#REF!</v>
      </c>
    </row>
    <row r="1205" spans="1:12">
      <c r="A1205" s="485" t="str">
        <v>1169</v>
      </c>
      <c r="B1205" s="489" t="str">
        <v>2015-0.342.000-7</v>
      </c>
      <c r="C1205" s="243" t="str">
        <v>VILA MARIANA</v>
      </c>
      <c r="D1205" s="243" t="e">
        <v>#REF!</v>
      </c>
      <c r="E1205" s="243" t="str">
        <v>nR</v>
      </c>
      <c r="F1205" s="490">
        <v>373.52</v>
      </c>
      <c r="G1205" s="494" t="e">
        <v>#REF!</v>
      </c>
      <c r="H1205" s="494" t="e">
        <v>#REF!</v>
      </c>
      <c r="I1205" s="490">
        <v>1629765.41</v>
      </c>
      <c r="J1205" s="492" t="str">
        <v>2021/63249-00</v>
      </c>
      <c r="K1205" s="490">
        <v>373.53</v>
      </c>
      <c r="L1205" s="490" t="e">
        <v>#REF!</v>
      </c>
    </row>
    <row r="1206" spans="1:12">
      <c r="A1206" s="485" t="str">
        <v>1170</v>
      </c>
      <c r="B1206" s="489" t="str">
        <v>1010.2020/0010450-3</v>
      </c>
      <c r="C1206" s="485" t="str">
        <v>JARDIM PAULISTA</v>
      </c>
      <c r="D1206" s="243" t="e">
        <v>#REF!</v>
      </c>
      <c r="E1206" s="243" t="str">
        <v>R</v>
      </c>
      <c r="F1206" s="490">
        <v>2399.85</v>
      </c>
      <c r="G1206" s="243" t="e">
        <v>#REF!</v>
      </c>
      <c r="H1206" s="494" t="e">
        <v>#REF!</v>
      </c>
      <c r="I1206" s="490">
        <v>4069726.82</v>
      </c>
      <c r="J1206" s="243" t="str">
        <v>2021/02885-00</v>
      </c>
      <c r="K1206" s="490">
        <v>800</v>
      </c>
      <c r="L1206" s="490" t="e">
        <v>#REF!</v>
      </c>
    </row>
    <row r="1207" spans="1:12">
      <c r="A1207" s="485" t="str">
        <v>1171</v>
      </c>
      <c r="B1207" s="489">
        <v>201701356003</v>
      </c>
      <c r="C1207" s="243" t="str">
        <v>SANTANA</v>
      </c>
      <c r="D1207" s="243" t="e">
        <v>#REF!</v>
      </c>
      <c r="E1207" s="243" t="str">
        <v>nR</v>
      </c>
      <c r="F1207" s="490">
        <v>616.92999999999995</v>
      </c>
      <c r="G1207" s="494" t="e">
        <v>#REF!</v>
      </c>
      <c r="H1207" s="494" t="e">
        <v>#REF!</v>
      </c>
      <c r="I1207" s="490">
        <v>427279.02</v>
      </c>
      <c r="J1207" s="492" t="str">
        <v>2019/13391-00</v>
      </c>
      <c r="K1207" s="490">
        <v>2201.4499999999998</v>
      </c>
      <c r="L1207" s="490" t="e">
        <v>#REF!</v>
      </c>
    </row>
    <row r="1208" spans="1:12">
      <c r="A1208" s="485" t="str">
        <v>1172</v>
      </c>
      <c r="B1208" s="489">
        <v>201900473875</v>
      </c>
      <c r="C1208" s="243" t="str">
        <v>ITAIM BIBI</v>
      </c>
      <c r="D1208" s="243" t="e">
        <v>#REF!</v>
      </c>
      <c r="E1208" s="243" t="str">
        <v>R</v>
      </c>
      <c r="F1208" s="490">
        <v>1400</v>
      </c>
      <c r="G1208" s="494" t="e">
        <v>#REF!</v>
      </c>
      <c r="H1208" s="494" t="e">
        <v>#REF!</v>
      </c>
      <c r="I1208" s="490">
        <v>2299579.7999999998</v>
      </c>
      <c r="J1208" s="492" t="str">
        <v>2021/02582-00</v>
      </c>
      <c r="K1208" s="490">
        <v>1400</v>
      </c>
      <c r="L1208" s="490" t="e">
        <v>#REF!</v>
      </c>
    </row>
    <row r="1209" spans="1:12">
      <c r="A1209" s="485" t="str">
        <v>1173</v>
      </c>
      <c r="B1209" s="489">
        <v>201900107836</v>
      </c>
      <c r="C1209" s="243" t="str">
        <v>CARRÃO</v>
      </c>
      <c r="D1209" s="243" t="e">
        <v>#REF!</v>
      </c>
      <c r="E1209" s="243" t="str">
        <v>R</v>
      </c>
      <c r="F1209" s="490">
        <v>36.6</v>
      </c>
      <c r="G1209" s="494" t="e">
        <v>#REF!</v>
      </c>
      <c r="H1209" s="494" t="e">
        <v>#REF!</v>
      </c>
      <c r="I1209" s="490">
        <v>14037.87</v>
      </c>
      <c r="J1209" s="492" t="str">
        <v>2021/01619-00</v>
      </c>
      <c r="K1209" s="490">
        <v>132</v>
      </c>
      <c r="L1209" s="490" t="e">
        <v>#REF!</v>
      </c>
    </row>
    <row r="1210" spans="1:12">
      <c r="A1210" s="485" t="str">
        <v>1174</v>
      </c>
      <c r="B1210" s="489">
        <v>201900472151</v>
      </c>
      <c r="C1210" s="243" t="str">
        <v>PERDIZES</v>
      </c>
      <c r="D1210" s="243" t="e">
        <v>#REF!</v>
      </c>
      <c r="E1210" s="243" t="str">
        <v>R</v>
      </c>
      <c r="F1210" s="490">
        <v>1497.2</v>
      </c>
      <c r="G1210" s="494" t="e">
        <v>#REF!</v>
      </c>
      <c r="H1210" s="494" t="e">
        <v>#REF!</v>
      </c>
      <c r="I1210" s="490">
        <v>1228723.3999999999</v>
      </c>
      <c r="J1210" s="492" t="str">
        <v>2020/10252-00</v>
      </c>
      <c r="K1210" s="490">
        <v>499.2</v>
      </c>
      <c r="L1210" s="490" t="e">
        <v>#REF!</v>
      </c>
    </row>
    <row r="1211" spans="1:12">
      <c r="A1211" s="485" t="str">
        <v>1175</v>
      </c>
      <c r="B1211" s="489">
        <v>201301762640</v>
      </c>
      <c r="C1211" s="243" t="str">
        <v>CONSOLAÇÃO</v>
      </c>
      <c r="D1211" s="243" t="e">
        <v>#REF!</v>
      </c>
      <c r="E1211" s="243" t="str">
        <v>R</v>
      </c>
      <c r="F1211" s="490">
        <v>439.12</v>
      </c>
      <c r="G1211" s="494" t="e">
        <v>#REF!</v>
      </c>
      <c r="H1211" s="494" t="e">
        <v>#REF!</v>
      </c>
      <c r="I1211" s="490">
        <v>483820.35000000003</v>
      </c>
      <c r="J1211" s="492" t="str">
        <v>2020/03154-00</v>
      </c>
      <c r="K1211" s="490">
        <v>7474.74</v>
      </c>
      <c r="L1211" s="490" t="e">
        <v>#REF!</v>
      </c>
    </row>
    <row r="1212" spans="1:12">
      <c r="A1212" s="485" t="str">
        <v>1175</v>
      </c>
      <c r="B1212" s="489">
        <v>201301762640</v>
      </c>
      <c r="C1212" s="243" t="str">
        <v>CONSOLAÇÃO</v>
      </c>
      <c r="D1212" s="243" t="e">
        <v>#REF!</v>
      </c>
      <c r="E1212" s="243" t="str">
        <v>nR</v>
      </c>
      <c r="F1212" s="490">
        <v>10404.35</v>
      </c>
      <c r="G1212" s="494" t="e">
        <v>#REF!</v>
      </c>
      <c r="H1212" s="494" t="e">
        <v>#REF!</v>
      </c>
      <c r="I1212" s="490">
        <v>24510150.32</v>
      </c>
      <c r="J1212" s="492" t="str">
        <v>2020/03154-00</v>
      </c>
      <c r="K1212" s="490">
        <v>7474.74</v>
      </c>
      <c r="L1212" s="490" t="e">
        <v>#REF!</v>
      </c>
    </row>
    <row r="1213" spans="1:12">
      <c r="A1213" s="485" t="str">
        <v>1176</v>
      </c>
      <c r="B1213" s="489">
        <v>201900467115</v>
      </c>
      <c r="C1213" s="243" t="str">
        <v>IPIRANGA</v>
      </c>
      <c r="D1213" s="243" t="e">
        <v>#REF!</v>
      </c>
      <c r="E1213" s="243" t="str">
        <v>R</v>
      </c>
      <c r="F1213" s="490">
        <v>9667.68</v>
      </c>
      <c r="G1213" s="494" t="e">
        <v>#REF!</v>
      </c>
      <c r="H1213" s="494" t="e">
        <v>#REF!</v>
      </c>
      <c r="I1213" s="490">
        <v>4168576.79</v>
      </c>
      <c r="J1213" s="492" t="str">
        <v>2020/06980-00</v>
      </c>
      <c r="K1213" s="490">
        <v>3600</v>
      </c>
      <c r="L1213" s="490" t="e">
        <v>#REF!</v>
      </c>
    </row>
    <row r="1214" spans="1:12">
      <c r="A1214" s="485" t="str">
        <v>1177</v>
      </c>
      <c r="B1214" s="489">
        <v>201900437127</v>
      </c>
      <c r="C1214" s="243" t="str">
        <v>SAÚDE</v>
      </c>
      <c r="D1214" s="243" t="e">
        <v>#REF!</v>
      </c>
      <c r="E1214" s="243" t="str">
        <v>R</v>
      </c>
      <c r="F1214" s="490">
        <v>4186.22</v>
      </c>
      <c r="G1214" s="494" t="e">
        <v>#REF!</v>
      </c>
      <c r="H1214" s="494" t="e">
        <v>#REF!</v>
      </c>
      <c r="I1214" s="490">
        <v>1245226.42</v>
      </c>
      <c r="J1214" s="492" t="str">
        <v>2020/06964-00</v>
      </c>
      <c r="K1214" s="490">
        <v>1529.58</v>
      </c>
      <c r="L1214" s="490" t="e">
        <v>#REF!</v>
      </c>
    </row>
    <row r="1215" spans="1:12">
      <c r="A1215" s="485" t="str">
        <v>1177</v>
      </c>
      <c r="B1215" s="489">
        <v>201900437127</v>
      </c>
      <c r="C1215" s="243" t="str">
        <v>SAÚDE</v>
      </c>
      <c r="D1215" s="243" t="e">
        <v>#REF!</v>
      </c>
      <c r="E1215" s="243" t="str">
        <v>nR</v>
      </c>
      <c r="F1215" s="490">
        <v>286.27</v>
      </c>
      <c r="G1215" s="494" t="e">
        <v>#REF!</v>
      </c>
      <c r="H1215" s="494" t="e">
        <v>#REF!</v>
      </c>
      <c r="I1215" s="490">
        <v>172723.33</v>
      </c>
      <c r="J1215" s="492" t="str">
        <v>2020/06964-00</v>
      </c>
      <c r="K1215" s="490">
        <v>1529.58</v>
      </c>
      <c r="L1215" s="490" t="e">
        <v>#REF!</v>
      </c>
    </row>
    <row r="1216" spans="1:12">
      <c r="A1216" s="485" t="str">
        <v>1178</v>
      </c>
      <c r="B1216" s="489" t="str">
        <v>1010.2019/0002413-3</v>
      </c>
      <c r="C1216" s="243" t="str">
        <v>BARRA FUNDA</v>
      </c>
      <c r="D1216" s="243" t="e">
        <v>#REF!</v>
      </c>
      <c r="E1216" s="243" t="str">
        <v>R</v>
      </c>
      <c r="F1216" s="490">
        <v>2860.35</v>
      </c>
      <c r="G1216" s="494" t="e">
        <v>#REF!</v>
      </c>
      <c r="H1216" s="494" t="e">
        <v>#REF!</v>
      </c>
      <c r="I1216" s="490">
        <v>1501123.74</v>
      </c>
      <c r="J1216" s="492" t="str">
        <v>2020/08475-00</v>
      </c>
      <c r="K1216" s="490">
        <v>956.26</v>
      </c>
      <c r="L1216" s="490" t="e">
        <v>#REF!</v>
      </c>
    </row>
    <row r="1217" spans="1:12">
      <c r="A1217" s="485" t="str">
        <v>1179</v>
      </c>
      <c r="B1217" s="489">
        <v>201900473824</v>
      </c>
      <c r="C1217" s="243" t="str">
        <v>CURSINO</v>
      </c>
      <c r="D1217" s="243" t="e">
        <v>#REF!</v>
      </c>
      <c r="E1217" s="243" t="str">
        <v>R</v>
      </c>
      <c r="F1217" s="490">
        <v>16862.099999999999</v>
      </c>
      <c r="G1217" s="494" t="e">
        <v>#REF!</v>
      </c>
      <c r="H1217" s="494" t="e">
        <v>#REF!</v>
      </c>
      <c r="I1217" s="490">
        <v>2497300.35</v>
      </c>
      <c r="J1217" s="492" t="str">
        <v>2020/10380-00</v>
      </c>
      <c r="K1217" s="490">
        <v>4139.62</v>
      </c>
      <c r="L1217" s="490" t="e">
        <v>#REF!</v>
      </c>
    </row>
    <row r="1218" spans="1:12">
      <c r="A1218" s="485" t="str">
        <v>1180</v>
      </c>
      <c r="B1218" s="489">
        <v>201900467018</v>
      </c>
      <c r="C1218" s="243" t="str">
        <v>SANTANA</v>
      </c>
      <c r="D1218" s="243" t="e">
        <v>#REF!</v>
      </c>
      <c r="E1218" s="243" t="str">
        <v>R</v>
      </c>
      <c r="F1218" s="490">
        <v>876.67</v>
      </c>
      <c r="G1218" s="494" t="e">
        <v>#REF!</v>
      </c>
      <c r="H1218" s="494" t="e">
        <v>#REF!</v>
      </c>
      <c r="I1218" s="490">
        <v>271435.18</v>
      </c>
      <c r="J1218" s="492" t="str">
        <v>2020/09019-00</v>
      </c>
      <c r="K1218" s="490">
        <v>742.57</v>
      </c>
      <c r="L1218" s="490" t="e">
        <v>#REF!</v>
      </c>
    </row>
    <row r="1219" spans="1:12">
      <c r="A1219" s="485" t="str">
        <v>1181</v>
      </c>
      <c r="B1219" s="489">
        <v>201900473026</v>
      </c>
      <c r="C1219" s="243" t="str">
        <v>MANDAQUI</v>
      </c>
      <c r="D1219" s="243" t="e">
        <v>#REF!</v>
      </c>
      <c r="E1219" s="243" t="str">
        <v>nR</v>
      </c>
      <c r="F1219" s="490">
        <v>11618.46</v>
      </c>
      <c r="G1219" s="494" t="e">
        <v>#REF!</v>
      </c>
      <c r="H1219" s="494" t="e">
        <v>#REF!</v>
      </c>
      <c r="I1219" s="490">
        <v>5157456.2300000004</v>
      </c>
      <c r="J1219" s="492" t="str">
        <v>2021/02864-00</v>
      </c>
      <c r="K1219" s="490">
        <v>23826.34</v>
      </c>
      <c r="L1219" s="490" t="e">
        <v>#REF!</v>
      </c>
    </row>
    <row r="1220" spans="1:12">
      <c r="A1220" s="485" t="str">
        <v>1182</v>
      </c>
      <c r="B1220" s="489">
        <v>201700704598</v>
      </c>
      <c r="C1220" s="243" t="str">
        <v>VILA MARIANA</v>
      </c>
      <c r="D1220" s="243" t="e">
        <v>#REF!</v>
      </c>
      <c r="E1220" s="243" t="str">
        <v>nR</v>
      </c>
      <c r="F1220" s="490">
        <v>3321.61</v>
      </c>
      <c r="G1220" s="494" t="e">
        <v>#REF!</v>
      </c>
      <c r="H1220" s="494" t="e">
        <v>#REF!</v>
      </c>
      <c r="I1220" s="490">
        <v>9687996.9800000004</v>
      </c>
      <c r="J1220" s="492" t="str">
        <v>2015/05538-02</v>
      </c>
      <c r="K1220" s="490">
        <v>2345.41</v>
      </c>
      <c r="L1220" s="490" t="e">
        <v>#REF!</v>
      </c>
    </row>
    <row r="1221" spans="1:12">
      <c r="A1221" s="485" t="str">
        <v>1183</v>
      </c>
      <c r="B1221" s="489">
        <v>201701044680</v>
      </c>
      <c r="C1221" s="243" t="str">
        <v>CAMPO BELO</v>
      </c>
      <c r="D1221" s="243" t="e">
        <v>#REF!</v>
      </c>
      <c r="E1221" s="243" t="str">
        <v>nR</v>
      </c>
      <c r="F1221" s="490">
        <v>2745.78</v>
      </c>
      <c r="G1221" s="494" t="e">
        <v>#REF!</v>
      </c>
      <c r="H1221" s="494" t="e">
        <v>#REF!</v>
      </c>
      <c r="I1221" s="490">
        <v>153676.5</v>
      </c>
      <c r="J1221" s="492" t="str">
        <v>2021/02742-00</v>
      </c>
      <c r="K1221" s="490">
        <v>1024.99</v>
      </c>
      <c r="L1221" s="490" t="e">
        <v>#REF!</v>
      </c>
    </row>
    <row r="1222" spans="1:12">
      <c r="A1222" s="485" t="str">
        <v>1184</v>
      </c>
      <c r="B1222" s="489">
        <v>201503141639</v>
      </c>
      <c r="C1222" s="243" t="str">
        <v>VILA MARIANA</v>
      </c>
      <c r="D1222" s="243" t="e">
        <v>#REF!</v>
      </c>
      <c r="E1222" s="243" t="str">
        <v>R</v>
      </c>
      <c r="F1222" s="490">
        <v>6967.74</v>
      </c>
      <c r="G1222" s="494" t="e">
        <v>#REF!</v>
      </c>
      <c r="H1222" s="494" t="e">
        <v>#REF!</v>
      </c>
      <c r="I1222" s="490">
        <v>3432894.05</v>
      </c>
      <c r="J1222" s="492" t="str">
        <v>2019/19059-00</v>
      </c>
      <c r="K1222" s="490">
        <v>2323</v>
      </c>
      <c r="L1222" s="490" t="e">
        <v>#REF!</v>
      </c>
    </row>
    <row r="1223" spans="1:12">
      <c r="A1223" s="485" t="str">
        <v>1185</v>
      </c>
      <c r="B1223" s="489">
        <v>202000051924</v>
      </c>
      <c r="C1223" s="243" t="str">
        <v>SANTANA</v>
      </c>
      <c r="D1223" s="243" t="e">
        <v>#REF!</v>
      </c>
      <c r="E1223" s="243" t="str">
        <v>R</v>
      </c>
      <c r="F1223" s="490">
        <v>202.6</v>
      </c>
      <c r="G1223" s="494" t="e">
        <v>#REF!</v>
      </c>
      <c r="H1223" s="494" t="e">
        <v>#REF!</v>
      </c>
      <c r="I1223" s="490">
        <v>50591.92</v>
      </c>
      <c r="J1223" s="492" t="str">
        <v>2020/10199-00</v>
      </c>
      <c r="K1223" s="490">
        <v>222</v>
      </c>
      <c r="L1223" s="490" t="e">
        <v>#REF!</v>
      </c>
    </row>
    <row r="1224" spans="1:12">
      <c r="A1224" s="485" t="str">
        <v>1186</v>
      </c>
      <c r="B1224" s="489" t="str">
        <v>6068.2020/0004538-8</v>
      </c>
      <c r="C1224" s="243" t="str">
        <v>PENHA</v>
      </c>
      <c r="D1224" s="243" t="e">
        <v>#REF!</v>
      </c>
      <c r="E1224" s="243" t="str">
        <v>R</v>
      </c>
      <c r="F1224" s="490">
        <v>35.11</v>
      </c>
      <c r="G1224" s="494" t="e">
        <v>#REF!</v>
      </c>
      <c r="H1224" s="494" t="e">
        <v>#REF!</v>
      </c>
      <c r="I1224" s="490">
        <v>9805.32</v>
      </c>
      <c r="J1224" s="492" t="str">
        <v>2021/60302-00</v>
      </c>
      <c r="K1224" s="490">
        <v>117.66</v>
      </c>
      <c r="L1224" s="490" t="e">
        <v>#REF!</v>
      </c>
    </row>
    <row r="1225" spans="1:12">
      <c r="A1225" s="485" t="str">
        <v>1187</v>
      </c>
      <c r="B1225" s="489">
        <v>201900473905</v>
      </c>
      <c r="C1225" s="243" t="str">
        <v>SANTANA</v>
      </c>
      <c r="D1225" s="243" t="e">
        <v>#REF!</v>
      </c>
      <c r="E1225" s="243" t="str">
        <v>R</v>
      </c>
      <c r="F1225" s="490">
        <v>1249.02</v>
      </c>
      <c r="G1225" s="494" t="e">
        <v>#REF!</v>
      </c>
      <c r="H1225" s="494" t="e">
        <v>#REF!</v>
      </c>
      <c r="I1225" s="490">
        <v>279581.2</v>
      </c>
      <c r="J1225" s="492" t="str">
        <v>2020/08614-00</v>
      </c>
      <c r="K1225" s="490">
        <v>845.6</v>
      </c>
      <c r="L1225" s="490" t="e">
        <v>#REF!</v>
      </c>
    </row>
    <row r="1226" spans="1:12">
      <c r="A1226" s="485" t="str">
        <v>1188</v>
      </c>
      <c r="B1226" s="489">
        <v>201900315765</v>
      </c>
      <c r="C1226" s="243" t="str">
        <v>TUCURUVI</v>
      </c>
      <c r="D1226" s="243" t="e">
        <v>#REF!</v>
      </c>
      <c r="E1226" s="243" t="str">
        <v>R</v>
      </c>
      <c r="F1226" s="490">
        <v>2522.12</v>
      </c>
      <c r="G1226" s="494" t="e">
        <v>#REF!</v>
      </c>
      <c r="H1226" s="494" t="e">
        <v>#REF!</v>
      </c>
      <c r="I1226" s="490">
        <v>350082.04</v>
      </c>
      <c r="J1226" s="492" t="str">
        <v>2020/09747-01</v>
      </c>
      <c r="K1226" s="490">
        <v>2100</v>
      </c>
      <c r="L1226" s="490" t="e">
        <v>#REF!</v>
      </c>
    </row>
    <row r="1227" spans="1:12">
      <c r="A1227" s="485" t="str">
        <v>1189</v>
      </c>
      <c r="B1227" s="489">
        <v>201900359380</v>
      </c>
      <c r="C1227" s="243" t="str">
        <v>PONTE RASA</v>
      </c>
      <c r="D1227" s="243" t="e">
        <v>#REF!</v>
      </c>
      <c r="E1227" s="243" t="str">
        <v>R</v>
      </c>
      <c r="F1227" s="490">
        <v>72.45</v>
      </c>
      <c r="G1227" s="494" t="e">
        <v>#REF!</v>
      </c>
      <c r="H1227" s="494" t="e">
        <v>#REF!</v>
      </c>
      <c r="I1227" s="490">
        <v>15494.92</v>
      </c>
      <c r="J1227" s="492" t="str">
        <v>2020/10631-00</v>
      </c>
      <c r="K1227" s="490">
        <v>350</v>
      </c>
      <c r="L1227" s="490" t="e">
        <v>#REF!</v>
      </c>
    </row>
    <row r="1228" spans="1:12">
      <c r="A1228" s="485" t="str">
        <v>1190</v>
      </c>
      <c r="B1228" s="489">
        <v>201801265204</v>
      </c>
      <c r="C1228" s="243" t="str">
        <v>CAMPO BELO</v>
      </c>
      <c r="D1228" s="243" t="e">
        <v>#REF!</v>
      </c>
      <c r="E1228" s="243" t="str">
        <v>R</v>
      </c>
      <c r="F1228" s="490">
        <v>4267.84</v>
      </c>
      <c r="G1228" s="494" t="e">
        <v>#REF!</v>
      </c>
      <c r="H1228" s="494" t="e">
        <v>#REF!</v>
      </c>
      <c r="I1228" s="490">
        <v>2133000.89</v>
      </c>
      <c r="J1228" s="492" t="str">
        <v>2019/13481-00</v>
      </c>
      <c r="K1228" s="490">
        <v>1730.03</v>
      </c>
      <c r="L1228" s="490" t="e">
        <v>#REF!</v>
      </c>
    </row>
    <row r="1229" spans="1:12">
      <c r="A1229" s="485" t="str">
        <v>1191</v>
      </c>
      <c r="B1229" s="489" t="str">
        <v>6068.2020/0000250-6</v>
      </c>
      <c r="C1229" s="243" t="str">
        <v>SANTO AMARO</v>
      </c>
      <c r="D1229" s="243" t="e">
        <v>#REF!</v>
      </c>
      <c r="E1229" s="243" t="str">
        <v>R</v>
      </c>
      <c r="F1229" s="490">
        <v>4541.8900000000003</v>
      </c>
      <c r="G1229" s="494" t="e">
        <v>#REF!</v>
      </c>
      <c r="H1229" s="494" t="e">
        <v>#REF!</v>
      </c>
      <c r="I1229" s="490">
        <v>694476.4</v>
      </c>
      <c r="J1229" s="492" t="str">
        <v>2020/10705-00</v>
      </c>
      <c r="K1229" s="490">
        <v>1249.94</v>
      </c>
      <c r="L1229" s="490" t="e">
        <v>#REF!</v>
      </c>
    </row>
    <row r="1230" spans="1:12">
      <c r="A1230" s="485" t="str">
        <v>1192</v>
      </c>
      <c r="B1230" s="489">
        <v>202000084296</v>
      </c>
      <c r="C1230" s="243" t="str">
        <v>ITAIM BIBI</v>
      </c>
      <c r="D1230" s="243" t="e">
        <v>#REF!</v>
      </c>
      <c r="E1230" s="243" t="str">
        <v>R</v>
      </c>
      <c r="F1230" s="490">
        <v>71.61</v>
      </c>
      <c r="G1230" s="494" t="e">
        <v>#REF!</v>
      </c>
      <c r="H1230" s="494" t="e">
        <v>#REF!</v>
      </c>
      <c r="I1230" s="490">
        <v>109415.12</v>
      </c>
      <c r="J1230" s="492" t="str">
        <v>2021/02464-00</v>
      </c>
      <c r="K1230" s="490">
        <v>212.5</v>
      </c>
      <c r="L1230" s="490" t="e">
        <v>#REF!</v>
      </c>
    </row>
    <row r="1231" spans="1:12">
      <c r="A1231" s="485" t="str">
        <v>1193</v>
      </c>
      <c r="B1231" s="489">
        <v>201601829570</v>
      </c>
      <c r="C1231" s="243" t="str">
        <v>IPIRANGA</v>
      </c>
      <c r="D1231" s="243" t="e">
        <v>#REF!</v>
      </c>
      <c r="E1231" s="243" t="str">
        <v>R</v>
      </c>
      <c r="F1231" s="490">
        <v>7670.26</v>
      </c>
      <c r="G1231" s="494" t="e">
        <v>#REF!</v>
      </c>
      <c r="H1231" s="494" t="e">
        <v>#REF!</v>
      </c>
      <c r="I1231" s="490">
        <v>1544551.62</v>
      </c>
      <c r="J1231" s="492" t="str">
        <v>2020/06947-00</v>
      </c>
      <c r="K1231" s="490">
        <v>2870</v>
      </c>
      <c r="L1231" s="490" t="e">
        <v>#REF!</v>
      </c>
    </row>
    <row r="1232" spans="1:12">
      <c r="A1232" s="485" t="str">
        <v>1194</v>
      </c>
      <c r="B1232" s="489">
        <v>201900267094</v>
      </c>
      <c r="C1232" s="243" t="str">
        <v>PENHA</v>
      </c>
      <c r="D1232" s="243" t="e">
        <v>#REF!</v>
      </c>
      <c r="E1232" s="243" t="str">
        <v>R</v>
      </c>
      <c r="F1232" s="490">
        <v>108.24</v>
      </c>
      <c r="G1232" s="494" t="e">
        <v>#REF!</v>
      </c>
      <c r="H1232" s="494" t="e">
        <v>#REF!</v>
      </c>
      <c r="I1232" s="490">
        <v>24182.65</v>
      </c>
      <c r="J1232" s="492" t="str">
        <v>2021/02969-00</v>
      </c>
      <c r="K1232" s="490">
        <v>270</v>
      </c>
      <c r="L1232" s="490" t="e">
        <v>#REF!</v>
      </c>
    </row>
    <row r="1233" spans="1:12">
      <c r="A1233" s="485" t="str">
        <v>1195</v>
      </c>
      <c r="B1233" s="489">
        <v>201900466143</v>
      </c>
      <c r="C1233" s="243" t="str">
        <v>VILA MATILDE</v>
      </c>
      <c r="D1233" s="243" t="e">
        <v>#REF!</v>
      </c>
      <c r="E1233" s="243" t="str">
        <v>R</v>
      </c>
      <c r="F1233" s="490">
        <v>25168.44</v>
      </c>
      <c r="G1233" s="494" t="e">
        <v>#REF!</v>
      </c>
      <c r="H1233" s="494" t="e">
        <v>#REF!</v>
      </c>
      <c r="I1233" s="490">
        <v>3886758.37</v>
      </c>
      <c r="J1233" s="492" t="str">
        <v>2020/020012-00</v>
      </c>
      <c r="K1233" s="490">
        <v>7770.1</v>
      </c>
      <c r="L1233" s="490" t="e">
        <v>#REF!</v>
      </c>
    </row>
    <row r="1234" spans="1:12">
      <c r="A1234" s="485" t="str">
        <v>1196</v>
      </c>
      <c r="B1234" s="489" t="str">
        <v>6068.2020/0003602-8</v>
      </c>
      <c r="C1234" s="243" t="str">
        <v>VILA MARIANA</v>
      </c>
      <c r="D1234" s="243" t="e">
        <v>#REF!</v>
      </c>
      <c r="E1234" s="243" t="str">
        <v>R</v>
      </c>
      <c r="F1234" s="490">
        <v>1510.27</v>
      </c>
      <c r="G1234" s="494" t="e">
        <v>#REF!</v>
      </c>
      <c r="H1234" s="494" t="e">
        <v>#REF!</v>
      </c>
      <c r="I1234" s="490">
        <v>622825.56000000006</v>
      </c>
      <c r="J1234" s="492" t="str">
        <v>2021/05775-00</v>
      </c>
      <c r="K1234" s="490">
        <v>379.02</v>
      </c>
      <c r="L1234" s="490" t="e">
        <v>#REF!</v>
      </c>
    </row>
    <row r="1235" spans="1:12">
      <c r="A1235" s="485" t="str">
        <v>1197</v>
      </c>
      <c r="B1235" s="243">
        <v>201602722362</v>
      </c>
      <c r="C1235" s="243" t="str">
        <v>CAMPO GRANDE</v>
      </c>
      <c r="D1235" s="243" t="e">
        <v>#REF!</v>
      </c>
      <c r="E1235" s="243" t="str">
        <v>R</v>
      </c>
      <c r="F1235" s="490">
        <v>169.2</v>
      </c>
      <c r="G1235" s="494" t="e">
        <v>#REF!</v>
      </c>
      <c r="H1235" s="494" t="e">
        <v>#REF!</v>
      </c>
      <c r="I1235" s="490">
        <v>53198.79</v>
      </c>
      <c r="J1235" s="492" t="str">
        <v>2020/10833-00</v>
      </c>
      <c r="K1235" s="490">
        <v>500</v>
      </c>
      <c r="L1235" s="490" t="e">
        <v>#REF!</v>
      </c>
    </row>
    <row r="1236" spans="1:12">
      <c r="A1236" s="485" t="str">
        <v>1198</v>
      </c>
      <c r="B1236" s="489">
        <v>201503359626</v>
      </c>
      <c r="C1236" s="243" t="str">
        <v>PINHEIROS</v>
      </c>
      <c r="D1236" s="243" t="e">
        <v>#REF!</v>
      </c>
      <c r="E1236" s="243" t="str">
        <v>R</v>
      </c>
      <c r="F1236" s="490">
        <v>3986.05</v>
      </c>
      <c r="G1236" s="494" t="e">
        <v>#REF!</v>
      </c>
      <c r="H1236" s="494" t="e">
        <v>#REF!</v>
      </c>
      <c r="I1236" s="490">
        <v>8703638.5899999999</v>
      </c>
      <c r="J1236" s="492" t="str">
        <v>2019/05954-04</v>
      </c>
      <c r="K1236" s="490">
        <v>4116.6400000000003</v>
      </c>
      <c r="L1236" s="490" t="e">
        <v>#REF!</v>
      </c>
    </row>
    <row r="1237" spans="1:12">
      <c r="A1237" s="485" t="str">
        <v>1199</v>
      </c>
      <c r="B1237" s="489" t="str">
        <v>2019-0.047.169-4</v>
      </c>
      <c r="C1237" s="243" t="str">
        <v>IPIRANGA</v>
      </c>
      <c r="D1237" s="243" t="e">
        <v>#REF!</v>
      </c>
      <c r="E1237" s="243" t="str">
        <v>R</v>
      </c>
      <c r="F1237" s="490">
        <v>9680.49</v>
      </c>
      <c r="G1237" s="494" t="e">
        <v>#REF!</v>
      </c>
      <c r="H1237" s="494" t="e">
        <v>#REF!</v>
      </c>
      <c r="I1237" s="490">
        <v>3968850.92</v>
      </c>
      <c r="J1237" s="492" t="str">
        <v>2020/08291-00</v>
      </c>
      <c r="K1237" s="490">
        <v>3476.39</v>
      </c>
      <c r="L1237" s="490" t="e">
        <v>#REF!</v>
      </c>
    </row>
    <row r="1238" spans="1:12">
      <c r="A1238" s="485" t="str">
        <v>1200</v>
      </c>
      <c r="B1238" s="489">
        <v>202000021057</v>
      </c>
      <c r="C1238" s="243" t="str">
        <v>CANGAÍBA</v>
      </c>
      <c r="D1238" s="243" t="e">
        <v>#REF!</v>
      </c>
      <c r="E1238" s="243" t="str">
        <v>R</v>
      </c>
      <c r="F1238" s="490">
        <v>66.13</v>
      </c>
      <c r="G1238" s="494" t="e">
        <v>#REF!</v>
      </c>
      <c r="H1238" s="494" t="e">
        <v>#REF!</v>
      </c>
      <c r="I1238" s="490">
        <v>7534.13</v>
      </c>
      <c r="J1238" s="492" t="str">
        <v>2021/03627-00</v>
      </c>
      <c r="K1238" s="490">
        <v>903.4</v>
      </c>
      <c r="L1238" s="490" t="e">
        <v>#REF!</v>
      </c>
    </row>
    <row r="1239" spans="1:12">
      <c r="A1239" s="485" t="str">
        <v>1201</v>
      </c>
      <c r="B1239" s="489">
        <v>202000077141</v>
      </c>
      <c r="C1239" s="243" t="str">
        <v>VILA MARIANA</v>
      </c>
      <c r="D1239" s="243" t="e">
        <v>#REF!</v>
      </c>
      <c r="E1239" s="243" t="str">
        <v>R</v>
      </c>
      <c r="F1239" s="490">
        <v>3603.14</v>
      </c>
      <c r="G1239" s="494" t="e">
        <v>#REF!</v>
      </c>
      <c r="H1239" s="494" t="e">
        <v>#REF!</v>
      </c>
      <c r="I1239" s="490">
        <v>2615904.2200000002</v>
      </c>
      <c r="J1239" s="492" t="str">
        <v>2020/09874-00</v>
      </c>
      <c r="K1239" s="490">
        <v>1407.05</v>
      </c>
      <c r="L1239" s="490" t="e">
        <v>#REF!</v>
      </c>
    </row>
    <row r="1240" spans="1:12">
      <c r="A1240" s="485" t="str">
        <v>1202</v>
      </c>
      <c r="B1240" s="489">
        <v>201800847498</v>
      </c>
      <c r="C1240" s="243" t="str">
        <v>VILA ANDRADE</v>
      </c>
      <c r="D1240" s="243" t="e">
        <v>#REF!</v>
      </c>
      <c r="E1240" s="243" t="str">
        <v>R</v>
      </c>
      <c r="F1240" s="490">
        <v>3255.37</v>
      </c>
      <c r="G1240" s="494" t="e">
        <v>#REF!</v>
      </c>
      <c r="H1240" s="494" t="e">
        <v>#REF!</v>
      </c>
      <c r="I1240" s="490">
        <v>781988.18</v>
      </c>
      <c r="J1240" s="492" t="str">
        <v>2019/15743-00</v>
      </c>
      <c r="K1240" s="490">
        <v>3313.68</v>
      </c>
      <c r="L1240" s="490" t="e">
        <v>#REF!</v>
      </c>
    </row>
    <row r="1241" spans="1:12">
      <c r="A1241" s="485" t="str">
        <v>1203</v>
      </c>
      <c r="B1241" s="489">
        <v>202000068045</v>
      </c>
      <c r="C1241" s="243" t="str">
        <v>SAÚDE</v>
      </c>
      <c r="D1241" s="243" t="e">
        <v>#REF!</v>
      </c>
      <c r="E1241" s="243" t="str">
        <v>R</v>
      </c>
      <c r="F1241" s="490">
        <v>258.39</v>
      </c>
      <c r="G1241" s="494" t="e">
        <v>#REF!</v>
      </c>
      <c r="H1241" s="494" t="e">
        <v>#REF!</v>
      </c>
      <c r="I1241" s="490">
        <v>182229.87</v>
      </c>
      <c r="J1241" s="492" t="str">
        <v>2021/02942-00</v>
      </c>
      <c r="K1241" s="490">
        <v>300</v>
      </c>
      <c r="L1241" s="490" t="e">
        <v>#REF!</v>
      </c>
    </row>
    <row r="1242" spans="1:12">
      <c r="A1242" s="485" t="str">
        <v>1204</v>
      </c>
      <c r="B1242" s="489">
        <v>201900241273</v>
      </c>
      <c r="C1242" s="243" t="str">
        <v>TUCURUVI</v>
      </c>
      <c r="D1242" s="243" t="e">
        <v>#REF!</v>
      </c>
      <c r="E1242" s="243" t="str">
        <v>R</v>
      </c>
      <c r="F1242" s="490">
        <v>9459.4</v>
      </c>
      <c r="G1242" s="494" t="e">
        <v>#REF!</v>
      </c>
      <c r="H1242" s="494" t="e">
        <v>#REF!</v>
      </c>
      <c r="I1242" s="490">
        <v>686552.89</v>
      </c>
      <c r="J1242" s="492" t="str">
        <v>2020/07175-00</v>
      </c>
      <c r="K1242" s="490">
        <v>2581.9</v>
      </c>
      <c r="L1242" s="490" t="e">
        <v>#REF!</v>
      </c>
    </row>
    <row r="1243" spans="1:12">
      <c r="A1243" s="485" t="str">
        <v>1205</v>
      </c>
      <c r="B1243" s="489" t="str">
        <v>1010.2019/0002479-6</v>
      </c>
      <c r="C1243" s="243" t="str">
        <v>PIRITUBA</v>
      </c>
      <c r="D1243" s="243" t="e">
        <v>#REF!</v>
      </c>
      <c r="E1243" s="243" t="str">
        <v>nR</v>
      </c>
      <c r="F1243" s="490">
        <v>734.81</v>
      </c>
      <c r="G1243" s="494" t="e">
        <v>#REF!</v>
      </c>
      <c r="H1243" s="494" t="e">
        <v>#REF!</v>
      </c>
      <c r="I1243" s="490">
        <v>0</v>
      </c>
      <c r="J1243" s="492" t="str">
        <v>2021/03146-00</v>
      </c>
      <c r="K1243" s="490">
        <v>465.5</v>
      </c>
      <c r="L1243" s="490" t="e">
        <v>#REF!</v>
      </c>
    </row>
    <row r="1244" spans="1:12">
      <c r="A1244" s="485" t="str">
        <v>1206</v>
      </c>
      <c r="B1244" s="489">
        <v>201900037870</v>
      </c>
      <c r="C1244" s="243" t="str">
        <v>ITAQUERA</v>
      </c>
      <c r="D1244" s="243" t="e">
        <v>#REF!</v>
      </c>
      <c r="E1244" s="243" t="str">
        <v>R</v>
      </c>
      <c r="F1244" s="490">
        <v>1930.06</v>
      </c>
      <c r="G1244" s="494" t="e">
        <v>#REF!</v>
      </c>
      <c r="H1244" s="494" t="e">
        <v>#REF!</v>
      </c>
      <c r="I1244" s="490">
        <v>36247.11</v>
      </c>
      <c r="J1244" s="492" t="str">
        <v>2021/03291-00</v>
      </c>
      <c r="K1244" s="490">
        <v>1336.56</v>
      </c>
      <c r="L1244" s="490" t="e">
        <v>#REF!</v>
      </c>
    </row>
    <row r="1245" spans="1:12">
      <c r="A1245" s="485" t="str">
        <v>1207</v>
      </c>
      <c r="B1245" s="489" t="str">
        <v>1010.2020/0009660-8</v>
      </c>
      <c r="C1245" s="243" t="str">
        <v>JARDIM PAULISTA</v>
      </c>
      <c r="D1245" s="243" t="e">
        <v>#REF!</v>
      </c>
      <c r="E1245" s="243" t="str">
        <v>R</v>
      </c>
      <c r="F1245" s="490">
        <v>1305.95</v>
      </c>
      <c r="G1245" s="494" t="e">
        <v>#REF!</v>
      </c>
      <c r="H1245" s="494" t="e">
        <v>#REF!</v>
      </c>
      <c r="I1245" s="490">
        <v>1217046.46</v>
      </c>
      <c r="J1245" s="492" t="str">
        <v>2021/04266-00</v>
      </c>
      <c r="K1245" s="490">
        <v>435.91</v>
      </c>
      <c r="L1245" s="490" t="e">
        <v>#REF!</v>
      </c>
    </row>
    <row r="1246" spans="1:12">
      <c r="A1246" s="485" t="str">
        <v>1208</v>
      </c>
      <c r="B1246" s="489">
        <v>201900467999</v>
      </c>
      <c r="C1246" s="243" t="str">
        <v>JARDIM PAULISTA</v>
      </c>
      <c r="D1246" s="243" t="e">
        <v>#REF!</v>
      </c>
      <c r="E1246" s="243" t="str">
        <v>R</v>
      </c>
      <c r="F1246" s="490">
        <v>81.99</v>
      </c>
      <c r="G1246" s="494" t="e">
        <v>#REF!</v>
      </c>
      <c r="H1246" s="494" t="e">
        <v>#REF!</v>
      </c>
      <c r="I1246" s="490">
        <v>70242.899999999994</v>
      </c>
      <c r="J1246" s="492" t="str">
        <v>2021/02234-00</v>
      </c>
      <c r="K1246" s="490">
        <v>1866.85</v>
      </c>
      <c r="L1246" s="490" t="e">
        <v>#REF!</v>
      </c>
    </row>
    <row r="1247" spans="1:12">
      <c r="A1247" s="485" t="str">
        <v>1208</v>
      </c>
      <c r="B1247" s="489">
        <v>201900467999</v>
      </c>
      <c r="C1247" s="243" t="str">
        <v>JARDIM PAULISTA</v>
      </c>
      <c r="D1247" s="243" t="e">
        <v>#REF!</v>
      </c>
      <c r="E1247" s="243" t="str">
        <v>nR</v>
      </c>
      <c r="F1247" s="490">
        <v>5292.49</v>
      </c>
      <c r="G1247" s="494" t="e">
        <v>#REF!</v>
      </c>
      <c r="H1247" s="494" t="e">
        <v>#REF!</v>
      </c>
      <c r="I1247" s="490">
        <v>10525736.41</v>
      </c>
      <c r="J1247" s="492" t="str">
        <v>2021/02234-00</v>
      </c>
      <c r="K1247" s="490">
        <v>1866.85</v>
      </c>
      <c r="L1247" s="490" t="e">
        <v>#REF!</v>
      </c>
    </row>
    <row r="1248" spans="1:12">
      <c r="A1248" s="485" t="str">
        <v>1209</v>
      </c>
      <c r="B1248" s="489">
        <v>201900407600</v>
      </c>
      <c r="C1248" s="243" t="str">
        <v>ARTUR ALVIM</v>
      </c>
      <c r="D1248" s="243" t="e">
        <v>#REF!</v>
      </c>
      <c r="E1248" s="243" t="str">
        <v>R</v>
      </c>
      <c r="F1248" s="490">
        <v>145.63999999999999</v>
      </c>
      <c r="G1248" s="494" t="e">
        <v>#REF!</v>
      </c>
      <c r="H1248" s="494" t="e">
        <v>#REF!</v>
      </c>
      <c r="I1248" s="490">
        <v>15866.3</v>
      </c>
      <c r="J1248" s="492" t="str">
        <v>2021/03452-00</v>
      </c>
      <c r="K1248" s="490">
        <v>280</v>
      </c>
      <c r="L1248" s="490" t="e">
        <v>#REF!</v>
      </c>
    </row>
    <row r="1249" spans="1:12">
      <c r="A1249" s="485" t="str">
        <v>1210</v>
      </c>
      <c r="B1249" s="489">
        <v>202000090466</v>
      </c>
      <c r="C1249" s="243" t="str">
        <v>VILA MARIANA</v>
      </c>
      <c r="D1249" s="243" t="e">
        <v>#REF!</v>
      </c>
      <c r="E1249" s="243" t="str">
        <v>nR</v>
      </c>
      <c r="F1249" s="490">
        <v>974.68</v>
      </c>
      <c r="G1249" s="494" t="e">
        <v>#REF!</v>
      </c>
      <c r="H1249" s="494" t="e">
        <v>#REF!</v>
      </c>
      <c r="I1249" s="490">
        <v>0</v>
      </c>
      <c r="J1249" s="492" t="str">
        <v>2021/02376-00</v>
      </c>
      <c r="K1249" s="490">
        <v>1851</v>
      </c>
      <c r="L1249" s="490" t="e">
        <v>#REF!</v>
      </c>
    </row>
    <row r="1250" spans="1:12">
      <c r="A1250" s="485" t="str">
        <v>1211</v>
      </c>
      <c r="B1250" s="489" t="str">
        <v>1010.2020/0003494-7</v>
      </c>
      <c r="C1250" s="243" t="str">
        <v>CAMPO BELO</v>
      </c>
      <c r="D1250" s="243" t="e">
        <v>#REF!</v>
      </c>
      <c r="E1250" s="243" t="str">
        <v>R</v>
      </c>
      <c r="F1250" s="490">
        <v>2987.4</v>
      </c>
      <c r="G1250" s="494" t="e">
        <v>#REF!</v>
      </c>
      <c r="H1250" s="494" t="e">
        <v>#REF!</v>
      </c>
      <c r="I1250" s="490">
        <v>1215172.1599999999</v>
      </c>
      <c r="J1250" s="492" t="str">
        <v>2020/10660-00</v>
      </c>
      <c r="K1250" s="490">
        <v>995.8</v>
      </c>
      <c r="L1250" s="490" t="e">
        <v>#REF!</v>
      </c>
    </row>
    <row r="1251" spans="1:12">
      <c r="A1251" s="485" t="str">
        <v>1212</v>
      </c>
      <c r="B1251" s="489">
        <v>202000073014</v>
      </c>
      <c r="C1251" s="243" t="str">
        <v>CANGAÍBA</v>
      </c>
      <c r="D1251" s="243" t="e">
        <v>#REF!</v>
      </c>
      <c r="E1251" s="243" t="str">
        <v>R</v>
      </c>
      <c r="F1251" s="490">
        <v>40.24</v>
      </c>
      <c r="G1251" s="494" t="e">
        <v>#REF!</v>
      </c>
      <c r="H1251" s="494" t="e">
        <v>#REF!</v>
      </c>
      <c r="I1251" s="490">
        <v>5983.72</v>
      </c>
      <c r="J1251" s="492" t="str">
        <v>2021/03619-00</v>
      </c>
      <c r="K1251" s="490">
        <v>370</v>
      </c>
      <c r="L1251" s="490" t="e">
        <v>#REF!</v>
      </c>
    </row>
    <row r="1252" spans="1:12">
      <c r="A1252" s="485" t="str">
        <v>1213</v>
      </c>
      <c r="B1252" s="489">
        <v>202000011515</v>
      </c>
      <c r="C1252" s="243" t="str">
        <v>PENHA</v>
      </c>
      <c r="D1252" s="243" t="e">
        <v>#REF!</v>
      </c>
      <c r="E1252" s="243" t="str">
        <v>R</v>
      </c>
      <c r="F1252" s="490">
        <v>8936.36</v>
      </c>
      <c r="G1252" s="494" t="e">
        <v>#REF!</v>
      </c>
      <c r="H1252" s="494" t="e">
        <v>#REF!</v>
      </c>
      <c r="I1252" s="490">
        <v>265008.59000000003</v>
      </c>
      <c r="J1252" s="492" t="str">
        <v>2021/01739-02</v>
      </c>
      <c r="K1252" s="490">
        <v>2655</v>
      </c>
      <c r="L1252" s="490" t="e">
        <v>#REF!</v>
      </c>
    </row>
    <row r="1253" spans="1:12">
      <c r="A1253" s="485" t="str">
        <v>1214</v>
      </c>
      <c r="B1253" s="489">
        <v>201900438034</v>
      </c>
      <c r="C1253" s="243" t="str">
        <v>IPIRANGA</v>
      </c>
      <c r="D1253" s="243" t="e">
        <v>#REF!</v>
      </c>
      <c r="E1253" s="243" t="str">
        <v>R</v>
      </c>
      <c r="F1253" s="490">
        <v>3999.13</v>
      </c>
      <c r="G1253" s="494" t="e">
        <v>#REF!</v>
      </c>
      <c r="H1253" s="494" t="e">
        <v>#REF!</v>
      </c>
      <c r="I1253" s="490">
        <v>301186.11</v>
      </c>
      <c r="J1253" s="492" t="str">
        <v>2020/02970-00</v>
      </c>
      <c r="K1253" s="490">
        <v>1000</v>
      </c>
      <c r="L1253" s="490" t="e">
        <v>#REF!</v>
      </c>
    </row>
    <row r="1254" spans="1:12">
      <c r="A1254" s="485" t="str">
        <v>1215</v>
      </c>
      <c r="B1254" s="489">
        <v>202000088933</v>
      </c>
      <c r="C1254" s="243" t="str">
        <v>CURSINO</v>
      </c>
      <c r="D1254" s="243" t="e">
        <v>#REF!</v>
      </c>
      <c r="E1254" s="243" t="str">
        <v>R</v>
      </c>
      <c r="F1254" s="490">
        <v>9240.57</v>
      </c>
      <c r="G1254" s="494" t="e">
        <v>#REF!</v>
      </c>
      <c r="H1254" s="494" t="e">
        <v>#REF!</v>
      </c>
      <c r="I1254" s="490">
        <v>1803311</v>
      </c>
      <c r="J1254" s="492" t="str">
        <v>2021/02902-00</v>
      </c>
      <c r="K1254" s="490">
        <v>9233.33</v>
      </c>
      <c r="L1254" s="490" t="e">
        <v>#REF!</v>
      </c>
    </row>
    <row r="1255" spans="1:12">
      <c r="A1255" s="485" t="str">
        <v>1216</v>
      </c>
      <c r="B1255" s="489">
        <v>201900421867</v>
      </c>
      <c r="C1255" s="243" t="str">
        <v>MANDAQUI</v>
      </c>
      <c r="D1255" s="243" t="e">
        <v>#REF!</v>
      </c>
      <c r="E1255" s="243" t="str">
        <v>R</v>
      </c>
      <c r="F1255" s="490">
        <v>1777.02</v>
      </c>
      <c r="G1255" s="494" t="e">
        <v>#REF!</v>
      </c>
      <c r="H1255" s="494" t="e">
        <v>#REF!</v>
      </c>
      <c r="I1255" s="490">
        <v>325100.03999999998</v>
      </c>
      <c r="J1255" s="492" t="str">
        <v>2020/06930-00</v>
      </c>
      <c r="K1255" s="490">
        <v>1184.79</v>
      </c>
      <c r="L1255" s="490" t="e">
        <v>#REF!</v>
      </c>
    </row>
    <row r="1256" spans="1:12">
      <c r="A1256" s="485" t="str">
        <v>1217</v>
      </c>
      <c r="B1256" s="489">
        <v>202000007658</v>
      </c>
      <c r="C1256" s="243" t="str">
        <v>PERDIZES</v>
      </c>
      <c r="D1256" s="243" t="e">
        <v>#REF!</v>
      </c>
      <c r="E1256" s="243" t="str">
        <v>R</v>
      </c>
      <c r="F1256" s="490">
        <v>1254.7</v>
      </c>
      <c r="G1256" s="494" t="e">
        <v>#REF!</v>
      </c>
      <c r="H1256" s="494" t="e">
        <v>#REF!</v>
      </c>
      <c r="I1256" s="490">
        <v>1320650.3500000001</v>
      </c>
      <c r="J1256" s="492" t="str">
        <v>2021/03855-00</v>
      </c>
      <c r="K1256" s="490">
        <v>1255</v>
      </c>
      <c r="L1256" s="490" t="e">
        <v>#REF!</v>
      </c>
    </row>
    <row r="1257" spans="1:12">
      <c r="A1257" s="485" t="str">
        <v>1218</v>
      </c>
      <c r="B1257" s="489">
        <v>201900466798</v>
      </c>
      <c r="C1257" s="243" t="str">
        <v>BELÉM</v>
      </c>
      <c r="D1257" s="243" t="e">
        <v>#REF!</v>
      </c>
      <c r="E1257" s="243" t="str">
        <v>R</v>
      </c>
      <c r="F1257" s="490">
        <v>1296.07</v>
      </c>
      <c r="G1257" s="494" t="e">
        <v>#REF!</v>
      </c>
      <c r="H1257" s="494" t="e">
        <v>#REF!</v>
      </c>
      <c r="I1257" s="490">
        <v>402419.94</v>
      </c>
      <c r="J1257" s="492" t="str">
        <v>2021/03800-00</v>
      </c>
      <c r="K1257" s="490">
        <v>1365</v>
      </c>
      <c r="L1257" s="490" t="e">
        <v>#REF!</v>
      </c>
    </row>
    <row r="1258" spans="1:12">
      <c r="A1258" s="485" t="str">
        <v>1219</v>
      </c>
      <c r="B1258" s="489">
        <v>201900212818</v>
      </c>
      <c r="C1258" s="243" t="str">
        <v>LAPA</v>
      </c>
      <c r="D1258" s="243" t="e">
        <v>#REF!</v>
      </c>
      <c r="E1258" s="243" t="str">
        <v>R</v>
      </c>
      <c r="F1258" s="490">
        <v>1217.96</v>
      </c>
      <c r="G1258" s="494" t="e">
        <v>#REF!</v>
      </c>
      <c r="H1258" s="494" t="e">
        <v>#REF!</v>
      </c>
      <c r="I1258" s="490">
        <v>560595.96</v>
      </c>
      <c r="J1258" s="492" t="str">
        <v>2021/03305-00</v>
      </c>
      <c r="K1258" s="490">
        <v>1218.3</v>
      </c>
      <c r="L1258" s="490" t="e">
        <v>#REF!</v>
      </c>
    </row>
    <row r="1259" spans="1:12">
      <c r="A1259" s="485" t="str">
        <v>1220</v>
      </c>
      <c r="B1259" s="489" t="str">
        <v>6066.2020/0000972-0</v>
      </c>
      <c r="C1259" s="243" t="str">
        <v>SACOMÃ</v>
      </c>
      <c r="D1259" s="243" t="e">
        <v>#REF!</v>
      </c>
      <c r="E1259" s="243" t="str">
        <v>R</v>
      </c>
      <c r="F1259" s="490">
        <v>50</v>
      </c>
      <c r="G1259" s="494" t="e">
        <v>#REF!</v>
      </c>
      <c r="H1259" s="494" t="e">
        <v>#REF!</v>
      </c>
      <c r="I1259" s="490">
        <v>27408.86</v>
      </c>
      <c r="J1259" s="492" t="str">
        <v>2020/61527-00</v>
      </c>
      <c r="K1259" s="490">
        <v>125</v>
      </c>
      <c r="L1259" s="490" t="e">
        <v>#REF!</v>
      </c>
    </row>
    <row r="1260" spans="1:12">
      <c r="A1260" s="485" t="str">
        <v>1221</v>
      </c>
      <c r="B1260" s="489" t="str">
        <v>6068.2019/0005076-2</v>
      </c>
      <c r="C1260" s="243" t="str">
        <v>SÃO LUCAS</v>
      </c>
      <c r="D1260" s="243" t="e">
        <v>#REF!</v>
      </c>
      <c r="E1260" s="243" t="str">
        <v>R</v>
      </c>
      <c r="F1260" s="490">
        <v>7.42</v>
      </c>
      <c r="G1260" s="494" t="e">
        <v>#REF!</v>
      </c>
      <c r="H1260" s="494" t="e">
        <v>#REF!</v>
      </c>
      <c r="I1260" s="490">
        <v>2846.31</v>
      </c>
      <c r="J1260" s="492" t="str">
        <v>2021/63514-00</v>
      </c>
      <c r="K1260" s="490">
        <v>133</v>
      </c>
      <c r="L1260" s="490" t="e">
        <v>#REF!</v>
      </c>
    </row>
    <row r="1261" spans="1:12">
      <c r="A1261" s="485" t="str">
        <v>1222</v>
      </c>
      <c r="B1261" s="489">
        <v>201602381344</v>
      </c>
      <c r="C1261" s="243" t="str">
        <v>PINHEIROS</v>
      </c>
      <c r="D1261" s="243" t="e">
        <v>#REF!</v>
      </c>
      <c r="E1261" s="243" t="str">
        <v>R</v>
      </c>
      <c r="F1261" s="490">
        <v>3614.12</v>
      </c>
      <c r="G1261" s="494" t="e">
        <v>#REF!</v>
      </c>
      <c r="H1261" s="494" t="e">
        <v>#REF!</v>
      </c>
      <c r="I1261" s="490">
        <v>3841937.39</v>
      </c>
      <c r="J1261" s="492" t="str">
        <v>2019/03727-00</v>
      </c>
      <c r="K1261" s="490">
        <v>1249.4100000000001</v>
      </c>
      <c r="L1261" s="490" t="e">
        <v>#REF!</v>
      </c>
    </row>
    <row r="1262" spans="1:12">
      <c r="A1262" s="485" t="str">
        <v>1223</v>
      </c>
      <c r="B1262" s="489">
        <v>201900468928</v>
      </c>
      <c r="C1262" s="243" t="str">
        <v>CURSINO</v>
      </c>
      <c r="D1262" s="243" t="e">
        <v>#REF!</v>
      </c>
      <c r="E1262" s="243" t="str">
        <v>R</v>
      </c>
      <c r="F1262" s="490">
        <v>5930.8</v>
      </c>
      <c r="G1262" s="494" t="e">
        <v>#REF!</v>
      </c>
      <c r="H1262" s="494" t="e">
        <v>#REF!</v>
      </c>
      <c r="I1262" s="490">
        <v>2207906.17</v>
      </c>
      <c r="J1262" s="492" t="str">
        <v>2021/01048-00</v>
      </c>
      <c r="K1262" s="490">
        <v>2104.1999999999998</v>
      </c>
      <c r="L1262" s="490" t="e">
        <v>#REF!</v>
      </c>
    </row>
    <row r="1263" spans="1:12">
      <c r="A1263" s="485" t="str">
        <v>1224</v>
      </c>
      <c r="B1263" s="489">
        <v>201800799698</v>
      </c>
      <c r="C1263" s="243" t="str">
        <v>JARDIM PAULISTA</v>
      </c>
      <c r="D1263" s="243" t="e">
        <v>#REF!</v>
      </c>
      <c r="E1263" s="243" t="str">
        <v>nR</v>
      </c>
      <c r="F1263" s="490">
        <v>4768.3599999999997</v>
      </c>
      <c r="G1263" s="494" t="e">
        <v>#REF!</v>
      </c>
      <c r="H1263" s="494" t="e">
        <v>#REF!</v>
      </c>
      <c r="I1263" s="490">
        <v>19341583.960000001</v>
      </c>
      <c r="J1263" s="492" t="str">
        <v>2021/01194-00</v>
      </c>
      <c r="K1263" s="490">
        <v>5076.46</v>
      </c>
      <c r="L1263" s="490" t="e">
        <v>#REF!</v>
      </c>
    </row>
    <row r="1264" spans="1:12">
      <c r="A1264" s="485" t="str">
        <v>1225</v>
      </c>
      <c r="B1264" s="489">
        <v>201900369393</v>
      </c>
      <c r="C1264" s="243" t="str">
        <v>ÁGUA RASA</v>
      </c>
      <c r="D1264" s="243" t="e">
        <v>#REF!</v>
      </c>
      <c r="E1264" s="243" t="str">
        <v>R</v>
      </c>
      <c r="F1264" s="490">
        <v>1953.59</v>
      </c>
      <c r="G1264" s="494" t="e">
        <v>#REF!</v>
      </c>
      <c r="H1264" s="494" t="e">
        <v>#REF!</v>
      </c>
      <c r="I1264" s="490">
        <v>832531.07</v>
      </c>
      <c r="J1264" s="492" t="str">
        <v>2020/09159-00</v>
      </c>
      <c r="K1264" s="490">
        <v>1982.81</v>
      </c>
      <c r="L1264" s="490" t="e">
        <v>#REF!</v>
      </c>
    </row>
    <row r="1265" spans="1:12">
      <c r="A1265" s="485" t="str">
        <v>1226</v>
      </c>
      <c r="B1265" s="489">
        <v>202000009405</v>
      </c>
      <c r="C1265" s="243" t="str">
        <v>PERDIZES</v>
      </c>
      <c r="D1265" s="243" t="e">
        <v>#REF!</v>
      </c>
      <c r="E1265" s="243" t="str">
        <v>R</v>
      </c>
      <c r="F1265" s="490">
        <v>5575.95</v>
      </c>
      <c r="G1265" s="494" t="e">
        <v>#REF!</v>
      </c>
      <c r="H1265" s="494" t="e">
        <v>#REF!</v>
      </c>
      <c r="I1265" s="490">
        <v>3900747.05</v>
      </c>
      <c r="J1265" s="492" t="str">
        <v>2020/10329-00</v>
      </c>
      <c r="K1265" s="490">
        <v>2029.24</v>
      </c>
      <c r="L1265" s="490" t="e">
        <v>#REF!</v>
      </c>
    </row>
    <row r="1266" spans="1:12">
      <c r="A1266" s="485" t="str">
        <v>1227</v>
      </c>
      <c r="B1266" s="489" t="str">
        <v>6068.2019/0005065-7</v>
      </c>
      <c r="C1266" s="243" t="str">
        <v>GUAIANASES</v>
      </c>
      <c r="D1266" s="243" t="e">
        <v>#REF!</v>
      </c>
      <c r="E1266" s="243" t="str">
        <v>R</v>
      </c>
      <c r="F1266" s="490">
        <v>56.29</v>
      </c>
      <c r="G1266" s="494" t="e">
        <v>#REF!</v>
      </c>
      <c r="H1266" s="494" t="e">
        <v>#REF!</v>
      </c>
      <c r="I1266" s="490">
        <v>4771.99</v>
      </c>
      <c r="J1266" s="492" t="str">
        <v>2021/62302-00</v>
      </c>
      <c r="K1266" s="490">
        <v>160</v>
      </c>
      <c r="L1266" s="490" t="e">
        <v>#REF!</v>
      </c>
    </row>
    <row r="1267" spans="1:12">
      <c r="A1267" s="485" t="str">
        <v>1228</v>
      </c>
      <c r="B1267" s="489" t="str">
        <v>1010.2019/0002250-5</v>
      </c>
      <c r="C1267" s="243" t="str">
        <v>MOEMA</v>
      </c>
      <c r="D1267" s="243" t="e">
        <v>#REF!</v>
      </c>
      <c r="E1267" s="243" t="str">
        <v>R</v>
      </c>
      <c r="F1267" s="490">
        <v>4097.13</v>
      </c>
      <c r="G1267" s="243" t="e">
        <v>#REF!</v>
      </c>
      <c r="H1267" s="494" t="e">
        <v>#REF!</v>
      </c>
      <c r="I1267" s="490">
        <v>3685116.28</v>
      </c>
      <c r="J1267" s="492" t="str">
        <v>2020/08202-00</v>
      </c>
      <c r="K1267" s="490">
        <v>1453.38</v>
      </c>
      <c r="L1267" s="490" t="e">
        <v>#REF!</v>
      </c>
    </row>
    <row r="1268" spans="1:12">
      <c r="A1268" s="485" t="str">
        <v>1229</v>
      </c>
      <c r="B1268" s="489">
        <v>202000085314</v>
      </c>
      <c r="C1268" s="243" t="str">
        <v>IPIRANGA</v>
      </c>
      <c r="D1268" s="243" t="e">
        <v>#REF!</v>
      </c>
      <c r="E1268" s="243" t="str">
        <v>R</v>
      </c>
      <c r="F1268" s="490">
        <v>10015.879999999999</v>
      </c>
      <c r="G1268" s="494" t="e">
        <v>#REF!</v>
      </c>
      <c r="H1268" s="494" t="e">
        <v>#REF!</v>
      </c>
      <c r="I1268" s="490">
        <v>2462506.4500000002</v>
      </c>
      <c r="J1268" s="492" t="str">
        <v>2020/10692-00</v>
      </c>
      <c r="K1268" s="490">
        <v>3552.59</v>
      </c>
      <c r="L1268" s="490" t="e">
        <v>#REF!</v>
      </c>
    </row>
    <row r="1269" spans="1:12">
      <c r="A1269" s="485" t="str">
        <v>1230</v>
      </c>
      <c r="B1269" s="489">
        <v>202000085926</v>
      </c>
      <c r="C1269" s="243" t="str">
        <v>IPIRANGA</v>
      </c>
      <c r="D1269" s="243" t="e">
        <v>#REF!</v>
      </c>
      <c r="E1269" s="243" t="str">
        <v>R</v>
      </c>
      <c r="F1269" s="490">
        <v>10895.22</v>
      </c>
      <c r="G1269" s="494" t="e">
        <v>#REF!</v>
      </c>
      <c r="H1269" s="494" t="e">
        <v>#REF!</v>
      </c>
      <c r="I1269" s="490">
        <v>4637378.8</v>
      </c>
      <c r="J1269" s="492" t="str">
        <v>2020/10330-00</v>
      </c>
      <c r="K1269" s="490">
        <v>3910</v>
      </c>
      <c r="L1269" s="490" t="e">
        <v>#REF!</v>
      </c>
    </row>
    <row r="1270" spans="1:12">
      <c r="A1270" s="485" t="str">
        <v>1231</v>
      </c>
      <c r="B1270" s="489">
        <v>202000085934</v>
      </c>
      <c r="C1270" s="243" t="str">
        <v>CAMPO BELO</v>
      </c>
      <c r="D1270" s="243" t="e">
        <v>#REF!</v>
      </c>
      <c r="E1270" s="243" t="str">
        <v>R</v>
      </c>
      <c r="F1270" s="490">
        <v>6847.32</v>
      </c>
      <c r="G1270" s="494" t="e">
        <v>#REF!</v>
      </c>
      <c r="H1270" s="494" t="e">
        <v>#REF!</v>
      </c>
      <c r="I1270" s="490">
        <v>6237263.5</v>
      </c>
      <c r="J1270" s="492" t="str">
        <v>2021/01712-00</v>
      </c>
      <c r="K1270" s="490">
        <v>2425</v>
      </c>
      <c r="L1270" s="490" t="e">
        <v>#REF!</v>
      </c>
    </row>
    <row r="1271" spans="1:12">
      <c r="A1271" s="485" t="str">
        <v>1232</v>
      </c>
      <c r="B1271" s="489">
        <v>201700641200</v>
      </c>
      <c r="C1271" s="243" t="str">
        <v>PIRITUBA</v>
      </c>
      <c r="D1271" s="243" t="e">
        <v>#REF!</v>
      </c>
      <c r="E1271" s="243" t="str">
        <v>R</v>
      </c>
      <c r="F1271" s="490">
        <v>193.34</v>
      </c>
      <c r="G1271" s="494" t="e">
        <v>#REF!</v>
      </c>
      <c r="H1271" s="494" t="e">
        <v>#REF!</v>
      </c>
      <c r="I1271" s="490">
        <v>186422.49</v>
      </c>
      <c r="J1271" s="492" t="str">
        <v>2019/12818-00</v>
      </c>
      <c r="K1271" s="490">
        <v>394</v>
      </c>
      <c r="L1271" s="490" t="e">
        <v>#REF!</v>
      </c>
    </row>
    <row r="1272" spans="1:12">
      <c r="A1272" s="485" t="str">
        <v>1232</v>
      </c>
      <c r="B1272" s="489">
        <v>201700641200</v>
      </c>
      <c r="C1272" s="243" t="str">
        <v>PIRITUBA</v>
      </c>
      <c r="D1272" s="243" t="e">
        <v>#REF!</v>
      </c>
      <c r="E1272" s="243" t="str">
        <v>nR</v>
      </c>
      <c r="F1272" s="490">
        <v>74.959999999999994</v>
      </c>
      <c r="G1272" s="494" t="e">
        <v>#REF!</v>
      </c>
      <c r="H1272" s="494" t="e">
        <v>#REF!</v>
      </c>
      <c r="I1272" s="490">
        <v>90343.28</v>
      </c>
      <c r="J1272" s="492" t="str">
        <v>2019/12818-00</v>
      </c>
      <c r="K1272" s="490">
        <v>394</v>
      </c>
      <c r="L1272" s="490" t="e">
        <v>#REF!</v>
      </c>
    </row>
    <row r="1273" spans="1:12">
      <c r="A1273" s="485" t="str">
        <v>1233</v>
      </c>
      <c r="B1273" s="489">
        <v>201401777585</v>
      </c>
      <c r="C1273" s="243" t="str">
        <v>VILA PRUDENTE</v>
      </c>
      <c r="D1273" s="243" t="e">
        <v>#REF!</v>
      </c>
      <c r="E1273" s="243" t="str">
        <v>R</v>
      </c>
      <c r="F1273" s="490">
        <v>6196.61</v>
      </c>
      <c r="G1273" s="494" t="e">
        <v>#REF!</v>
      </c>
      <c r="H1273" s="494" t="e">
        <v>#REF!</v>
      </c>
      <c r="I1273" s="490">
        <v>1646075.62</v>
      </c>
      <c r="J1273" s="492" t="str">
        <v>2019/17259-00</v>
      </c>
      <c r="K1273" s="490">
        <v>2429.63</v>
      </c>
      <c r="L1273" s="490" t="e">
        <v>#REF!</v>
      </c>
    </row>
    <row r="1274" spans="1:12">
      <c r="A1274" s="485" t="str">
        <v>1234</v>
      </c>
      <c r="B1274" s="489">
        <v>201900334590</v>
      </c>
      <c r="C1274" s="243" t="str">
        <v>VILA MARIANA</v>
      </c>
      <c r="D1274" s="243" t="e">
        <v>#REF!</v>
      </c>
      <c r="E1274" s="243" t="str">
        <v>R</v>
      </c>
      <c r="F1274" s="490">
        <v>8890.5400000000009</v>
      </c>
      <c r="G1274" s="494" t="e">
        <v>#REF!</v>
      </c>
      <c r="H1274" s="494" t="e">
        <v>#REF!</v>
      </c>
      <c r="I1274" s="490">
        <v>1033931.84</v>
      </c>
      <c r="J1274" s="492" t="str">
        <v>2019/14958-00</v>
      </c>
      <c r="K1274" s="490">
        <v>3092.62</v>
      </c>
      <c r="L1274" s="490" t="e">
        <v>#REF!</v>
      </c>
    </row>
    <row r="1275" spans="1:12">
      <c r="A1275" s="485" t="str">
        <v>1235</v>
      </c>
      <c r="B1275" s="489">
        <v>201900400665</v>
      </c>
      <c r="C1275" s="243" t="str">
        <v>TUCURUVI</v>
      </c>
      <c r="D1275" s="243" t="e">
        <v>#REF!</v>
      </c>
      <c r="E1275" s="243" t="str">
        <v>R</v>
      </c>
      <c r="F1275" s="490">
        <v>511.3</v>
      </c>
      <c r="G1275" s="494" t="e">
        <v>#REF!</v>
      </c>
      <c r="H1275" s="494" t="e">
        <v>#REF!</v>
      </c>
      <c r="I1275" s="490">
        <v>80283</v>
      </c>
      <c r="J1275" s="492" t="str">
        <v>2021/00043-00</v>
      </c>
      <c r="K1275" s="490">
        <v>600</v>
      </c>
      <c r="L1275" s="490" t="e">
        <v>#REF!</v>
      </c>
    </row>
    <row r="1276" spans="1:12">
      <c r="A1276" s="485" t="str">
        <v>1236</v>
      </c>
      <c r="B1276" s="489">
        <v>201900462326</v>
      </c>
      <c r="C1276" s="243" t="str">
        <v>MOEMA</v>
      </c>
      <c r="D1276" s="243" t="e">
        <v>#REF!</v>
      </c>
      <c r="E1276" s="243" t="str">
        <v>R</v>
      </c>
      <c r="F1276" s="490">
        <v>8958.94</v>
      </c>
      <c r="G1276" s="494" t="e">
        <v>#REF!</v>
      </c>
      <c r="H1276" s="494" t="e">
        <v>#REF!</v>
      </c>
      <c r="I1276" s="490">
        <v>2220043.92</v>
      </c>
      <c r="J1276" s="492" t="str">
        <v>2020/07760-00</v>
      </c>
      <c r="K1276" s="490">
        <v>2364</v>
      </c>
      <c r="L1276" s="490" t="e">
        <v>#REF!</v>
      </c>
    </row>
    <row r="1277" spans="1:12">
      <c r="A1277" s="485" t="str">
        <v>1237</v>
      </c>
      <c r="B1277" s="489">
        <v>201900474227</v>
      </c>
      <c r="C1277" s="243" t="str">
        <v>PERDIZES</v>
      </c>
      <c r="D1277" s="243" t="e">
        <v>#REF!</v>
      </c>
      <c r="E1277" s="243" t="str">
        <v>R</v>
      </c>
      <c r="F1277" s="490">
        <v>10148.06</v>
      </c>
      <c r="G1277" s="494" t="e">
        <v>#REF!</v>
      </c>
      <c r="H1277" s="494" t="e">
        <v>#REF!</v>
      </c>
      <c r="I1277" s="490">
        <v>2268650.44</v>
      </c>
      <c r="J1277" s="492" t="str">
        <v>2021/02088-00</v>
      </c>
      <c r="K1277" s="490">
        <v>2811</v>
      </c>
      <c r="L1277" s="490" t="e">
        <v>#REF!</v>
      </c>
    </row>
    <row r="1278" spans="1:12">
      <c r="A1278" s="485" t="str">
        <v>1238</v>
      </c>
      <c r="B1278" s="489" t="str">
        <v>1010.2020/0002682-0</v>
      </c>
      <c r="C1278" s="243" t="str">
        <v>PERDIZES</v>
      </c>
      <c r="D1278" s="243" t="e">
        <v>#REF!</v>
      </c>
      <c r="E1278" s="243" t="str">
        <v>R</v>
      </c>
      <c r="F1278" s="490">
        <v>1963.44</v>
      </c>
      <c r="G1278" s="494" t="e">
        <v>#REF!</v>
      </c>
      <c r="H1278" s="494" t="e">
        <v>#REF!</v>
      </c>
      <c r="I1278" s="490">
        <v>2323624.89</v>
      </c>
      <c r="J1278" s="492" t="str">
        <v>2020/09080-00</v>
      </c>
      <c r="K1278" s="490">
        <v>1963.44</v>
      </c>
      <c r="L1278" s="490" t="e">
        <v>#REF!</v>
      </c>
    </row>
    <row r="1279" spans="1:12">
      <c r="A1279" s="485" t="str">
        <v>1239</v>
      </c>
      <c r="B1279" s="489" t="str">
        <v>1010.2020/0000227-1</v>
      </c>
      <c r="C1279" s="243" t="str">
        <v>MOEMA</v>
      </c>
      <c r="D1279" s="243" t="e">
        <v>#REF!</v>
      </c>
      <c r="E1279" s="243" t="str">
        <v>R</v>
      </c>
      <c r="F1279" s="490">
        <v>3457.67</v>
      </c>
      <c r="G1279" s="494" t="e">
        <v>#REF!</v>
      </c>
      <c r="H1279" s="494" t="e">
        <v>#REF!</v>
      </c>
      <c r="I1279" s="490">
        <v>3594053.6</v>
      </c>
      <c r="J1279" s="492" t="str">
        <v>2020/09538-00</v>
      </c>
      <c r="K1279" s="490">
        <v>1200</v>
      </c>
      <c r="L1279" s="490" t="e">
        <v>#REF!</v>
      </c>
    </row>
    <row r="1280" spans="1:12">
      <c r="A1280" s="485" t="str">
        <v>1240</v>
      </c>
      <c r="B1280" s="489" t="str">
        <v>1010.2020/0010532-1</v>
      </c>
      <c r="C1280" s="243" t="str">
        <v>CAMPO BELO</v>
      </c>
      <c r="D1280" s="243" t="e">
        <v>#REF!</v>
      </c>
      <c r="E1280" s="243" t="str">
        <v>R</v>
      </c>
      <c r="F1280" s="490">
        <v>4255.05</v>
      </c>
      <c r="G1280" s="494" t="e">
        <v>#REF!</v>
      </c>
      <c r="H1280" s="494" t="e">
        <v>#REF!</v>
      </c>
      <c r="I1280" s="490">
        <v>4511550.76</v>
      </c>
      <c r="J1280" s="492" t="str">
        <v>2021/03667-00</v>
      </c>
      <c r="K1280" s="490">
        <v>4260.72</v>
      </c>
      <c r="L1280" s="490" t="e">
        <v>#REF!</v>
      </c>
    </row>
    <row r="1281" spans="1:12">
      <c r="A1281" s="485" t="str">
        <v>1241</v>
      </c>
      <c r="B1281" s="489">
        <v>202000110850</v>
      </c>
      <c r="C1281" s="243" t="str">
        <v>CAMPO BELO</v>
      </c>
      <c r="D1281" s="243" t="e">
        <v>#REF!</v>
      </c>
      <c r="E1281" s="243" t="str">
        <v>R</v>
      </c>
      <c r="F1281" s="490">
        <v>5318.06</v>
      </c>
      <c r="G1281" s="494" t="e">
        <v>#REF!</v>
      </c>
      <c r="H1281" s="494" t="e">
        <v>#REF!</v>
      </c>
      <c r="I1281" s="490">
        <v>3013174.59</v>
      </c>
      <c r="J1281" s="492" t="str">
        <v>2021/02351-00</v>
      </c>
      <c r="K1281" s="490">
        <v>2000</v>
      </c>
      <c r="L1281" s="490" t="e">
        <v>#REF!</v>
      </c>
    </row>
    <row r="1282" spans="1:12">
      <c r="A1282" s="485" t="str">
        <v>1242</v>
      </c>
      <c r="B1282" s="489">
        <v>202000105323</v>
      </c>
      <c r="C1282" s="243" t="str">
        <v>VILA MARIANA</v>
      </c>
      <c r="D1282" s="243" t="e">
        <v>#REF!</v>
      </c>
      <c r="E1282" s="243" t="str">
        <v>R</v>
      </c>
      <c r="F1282" s="490">
        <v>80.239999999999995</v>
      </c>
      <c r="G1282" s="494" t="e">
        <v>#REF!</v>
      </c>
      <c r="H1282" s="494" t="e">
        <v>#REF!</v>
      </c>
      <c r="I1282" s="490">
        <v>80856.899999999994</v>
      </c>
      <c r="J1282" s="492" t="str">
        <v>2021/01046-00</v>
      </c>
      <c r="K1282" s="490">
        <v>138.26</v>
      </c>
      <c r="L1282" s="490" t="e">
        <v>#REF!</v>
      </c>
    </row>
    <row r="1283" spans="1:12">
      <c r="A1283" s="485" t="str">
        <v>1243</v>
      </c>
      <c r="B1283" s="489">
        <v>201900436058</v>
      </c>
      <c r="C1283" s="243" t="str">
        <v>SOCORRO</v>
      </c>
      <c r="D1283" s="243" t="e">
        <v>#REF!</v>
      </c>
      <c r="E1283" s="243" t="str">
        <v>R</v>
      </c>
      <c r="F1283" s="490">
        <v>24200.21</v>
      </c>
      <c r="G1283" s="494" t="e">
        <v>#REF!</v>
      </c>
      <c r="H1283" s="494" t="e">
        <v>#REF!</v>
      </c>
      <c r="I1283" s="490">
        <v>2905476.7</v>
      </c>
      <c r="J1283" s="492" t="str">
        <v>2021/04482-01</v>
      </c>
      <c r="K1283" s="490">
        <v>12285.02</v>
      </c>
      <c r="L1283" s="490" t="e">
        <v>#REF!</v>
      </c>
    </row>
    <row r="1284" spans="1:12">
      <c r="A1284" s="485" t="str">
        <v>1244</v>
      </c>
      <c r="B1284" s="489" t="str">
        <v>6068.2020/0001518-7</v>
      </c>
      <c r="C1284" s="243" t="str">
        <v>SANTO AMARO</v>
      </c>
      <c r="D1284" s="243" t="e">
        <v>#REF!</v>
      </c>
      <c r="E1284" s="243" t="str">
        <v>R</v>
      </c>
      <c r="F1284" s="490">
        <v>6304</v>
      </c>
      <c r="G1284" s="494" t="e">
        <v>#REF!</v>
      </c>
      <c r="H1284" s="494" t="e">
        <v>#REF!</v>
      </c>
      <c r="I1284" s="490">
        <v>2860435.08</v>
      </c>
      <c r="J1284" s="492" t="str">
        <v>2021/02064-00</v>
      </c>
      <c r="K1284" s="490">
        <v>2430.1799999999998</v>
      </c>
      <c r="L1284" s="490" t="e">
        <v>#REF!</v>
      </c>
    </row>
    <row r="1285" spans="1:12">
      <c r="A1285" s="485" t="str">
        <v>1245</v>
      </c>
      <c r="B1285" s="489" t="str">
        <v>1010.2020/0000348-0</v>
      </c>
      <c r="C1285" s="243" t="str">
        <v>BUTANTÃ</v>
      </c>
      <c r="D1285" s="243" t="e">
        <v>#REF!</v>
      </c>
      <c r="E1285" s="243" t="str">
        <v>R</v>
      </c>
      <c r="F1285" s="490">
        <v>5488.19</v>
      </c>
      <c r="G1285" s="494" t="e">
        <v>#REF!</v>
      </c>
      <c r="H1285" s="494" t="e">
        <v>#REF!</v>
      </c>
      <c r="I1285" s="490">
        <v>1587342.84</v>
      </c>
      <c r="J1285" s="492" t="str">
        <v>2020/09699-01</v>
      </c>
      <c r="K1285" s="490">
        <v>1857.41</v>
      </c>
      <c r="L1285" s="490" t="e">
        <v>#REF!</v>
      </c>
    </row>
    <row r="1286" spans="1:12">
      <c r="A1286" s="485" t="str">
        <v>1246</v>
      </c>
      <c r="B1286" s="489" t="str">
        <v>1010.2020/0002916-1</v>
      </c>
      <c r="C1286" s="243" t="str">
        <v>PINHEIROS</v>
      </c>
      <c r="D1286" s="243" t="e">
        <v>#REF!</v>
      </c>
      <c r="E1286" s="243" t="str">
        <v>R</v>
      </c>
      <c r="F1286" s="490">
        <v>2987.58</v>
      </c>
      <c r="G1286" s="494" t="e">
        <v>#REF!</v>
      </c>
      <c r="H1286" s="494" t="e">
        <v>#REF!</v>
      </c>
      <c r="I1286" s="490">
        <v>1793901.24</v>
      </c>
      <c r="J1286" s="492" t="str">
        <v>2021/02843-00</v>
      </c>
      <c r="K1286" s="490">
        <v>1233.24</v>
      </c>
      <c r="L1286" s="490" t="e">
        <v>#REF!</v>
      </c>
    </row>
    <row r="1287" spans="1:12">
      <c r="A1287" s="485" t="str">
        <v>1247</v>
      </c>
      <c r="B1287" s="489" t="str">
        <v>1010.2020/0000409-6</v>
      </c>
      <c r="C1287" s="243" t="str">
        <v>JABAQUARA</v>
      </c>
      <c r="D1287" s="243" t="e">
        <v>#REF!</v>
      </c>
      <c r="E1287" s="243" t="str">
        <v>R</v>
      </c>
      <c r="F1287" s="490">
        <v>3264.92</v>
      </c>
      <c r="G1287" s="494" t="e">
        <v>#REF!</v>
      </c>
      <c r="H1287" s="494" t="e">
        <v>#REF!</v>
      </c>
      <c r="I1287" s="490">
        <v>559597.37</v>
      </c>
      <c r="J1287" s="492" t="str">
        <v>2021/02416-00</v>
      </c>
      <c r="K1287" s="490">
        <v>1839</v>
      </c>
      <c r="L1287" s="490" t="e">
        <v>#REF!</v>
      </c>
    </row>
    <row r="1288" spans="1:12">
      <c r="A1288" s="485" t="str">
        <v>1248</v>
      </c>
      <c r="B1288" s="489" t="str">
        <v>1010.2020/0003583-8</v>
      </c>
      <c r="C1288" s="243" t="str">
        <v>CAMPO BELO</v>
      </c>
      <c r="D1288" s="243" t="e">
        <v>#REF!</v>
      </c>
      <c r="E1288" s="243" t="str">
        <v>R</v>
      </c>
      <c r="F1288" s="490">
        <v>10438.540000000001</v>
      </c>
      <c r="G1288" s="494" t="e">
        <v>#REF!</v>
      </c>
      <c r="H1288" s="494" t="e">
        <v>#REF!</v>
      </c>
      <c r="I1288" s="490">
        <v>4429927.09</v>
      </c>
      <c r="J1288" s="492" t="str">
        <v>2020/11176-00</v>
      </c>
      <c r="K1288" s="490">
        <v>4256.59</v>
      </c>
      <c r="L1288" s="490" t="e">
        <v>#REF!</v>
      </c>
    </row>
    <row r="1289" spans="1:12">
      <c r="A1289" s="485" t="str">
        <v>1248</v>
      </c>
      <c r="B1289" s="489" t="str">
        <v>1010.2020/0003583-8</v>
      </c>
      <c r="C1289" s="243" t="str">
        <v>CAMPO BELO</v>
      </c>
      <c r="D1289" s="243" t="e">
        <v>#REF!</v>
      </c>
      <c r="E1289" s="243" t="str">
        <v>nR</v>
      </c>
      <c r="F1289" s="490">
        <v>60.84</v>
      </c>
      <c r="G1289" s="494" t="e">
        <v>#REF!</v>
      </c>
      <c r="H1289" s="494" t="e">
        <v>#REF!</v>
      </c>
      <c r="I1289" s="490">
        <v>50709.96</v>
      </c>
      <c r="J1289" s="492" t="str">
        <v>2020/11176-00</v>
      </c>
      <c r="K1289" s="490">
        <v>4256.59</v>
      </c>
      <c r="L1289" s="490" t="e">
        <v>#REF!</v>
      </c>
    </row>
    <row r="1290" spans="1:12">
      <c r="A1290" s="485" t="str">
        <v>1249</v>
      </c>
      <c r="B1290" s="489" t="str">
        <v>1010.2020/0005609-6</v>
      </c>
      <c r="C1290" s="243" t="str">
        <v>PERDIZES</v>
      </c>
      <c r="D1290" s="243" t="e">
        <v>#REF!</v>
      </c>
      <c r="E1290" s="243" t="str">
        <v>R</v>
      </c>
      <c r="F1290" s="490">
        <v>10906.21</v>
      </c>
      <c r="G1290" s="494" t="e">
        <v>#REF!</v>
      </c>
      <c r="H1290" s="494" t="e">
        <v>#REF!</v>
      </c>
      <c r="I1290" s="490">
        <v>8803508.4800000004</v>
      </c>
      <c r="J1290" s="492" t="str">
        <v>2021/04412-00</v>
      </c>
      <c r="K1290" s="490">
        <v>3815.59</v>
      </c>
      <c r="L1290" s="490" t="e">
        <v>#REF!</v>
      </c>
    </row>
    <row r="1291" spans="1:12">
      <c r="A1291" s="485" t="str">
        <v>1250</v>
      </c>
      <c r="B1291" s="489" t="str">
        <v>1010.2020/0003686-9</v>
      </c>
      <c r="C1291" s="243" t="str">
        <v>PERDIZES</v>
      </c>
      <c r="D1291" s="243" t="e">
        <v>#REF!</v>
      </c>
      <c r="E1291" s="243" t="str">
        <v>R</v>
      </c>
      <c r="F1291" s="490">
        <v>10190.92</v>
      </c>
      <c r="G1291" s="494" t="e">
        <v>#REF!</v>
      </c>
      <c r="H1291" s="494" t="e">
        <v>#REF!</v>
      </c>
      <c r="I1291" s="490">
        <v>59299941.270000003</v>
      </c>
      <c r="J1291" s="492" t="str">
        <v>2021/01030-01</v>
      </c>
      <c r="K1291" s="490">
        <v>3656.5</v>
      </c>
      <c r="L1291" s="490" t="e">
        <v>#REF!</v>
      </c>
    </row>
    <row r="1292" spans="1:12">
      <c r="A1292" s="485" t="str">
        <v>1251</v>
      </c>
      <c r="B1292" s="489" t="str">
        <v>1010.2021/0004348-4</v>
      </c>
      <c r="C1292" s="243" t="str">
        <v>PINHEIROS</v>
      </c>
      <c r="D1292" s="243" t="e">
        <v>#REF!</v>
      </c>
      <c r="E1292" s="243" t="str">
        <v>R</v>
      </c>
      <c r="F1292" s="490">
        <v>1511.93</v>
      </c>
      <c r="G1292" s="494" t="e">
        <v>#REF!</v>
      </c>
      <c r="H1292" s="494" t="e">
        <v>#REF!</v>
      </c>
      <c r="I1292" s="490">
        <v>652267.43999999994</v>
      </c>
      <c r="J1292" s="492" t="str">
        <v>2021/06655-00</v>
      </c>
      <c r="K1292" s="490">
        <v>504</v>
      </c>
      <c r="L1292" s="490" t="e">
        <v>#REF!</v>
      </c>
    </row>
    <row r="1293" spans="1:12">
      <c r="A1293" s="485" t="str">
        <v>1252</v>
      </c>
      <c r="B1293" s="489" t="str">
        <v>6068.2020/0005244-9</v>
      </c>
      <c r="C1293" s="243" t="str">
        <v>PINHEIROS</v>
      </c>
      <c r="D1293" s="243" t="e">
        <v>#REF!</v>
      </c>
      <c r="E1293" s="243" t="str">
        <v>R</v>
      </c>
      <c r="F1293" s="490">
        <v>1443.85</v>
      </c>
      <c r="G1293" s="494" t="e">
        <v>#REF!</v>
      </c>
      <c r="H1293" s="494" t="e">
        <v>#REF!</v>
      </c>
      <c r="I1293" s="490">
        <v>708420.7</v>
      </c>
      <c r="J1293" s="492" t="str">
        <v>2021/02961-00</v>
      </c>
      <c r="K1293" s="490">
        <v>962.6</v>
      </c>
      <c r="L1293" s="490" t="e">
        <v>#REF!</v>
      </c>
    </row>
    <row r="1294" spans="1:12">
      <c r="A1294" s="485" t="str">
        <v>1253</v>
      </c>
      <c r="B1294" s="489">
        <v>201900473662</v>
      </c>
      <c r="C1294" s="243" t="str">
        <v>IPIRANGA</v>
      </c>
      <c r="D1294" s="243" t="e">
        <v>#REF!</v>
      </c>
      <c r="E1294" s="243" t="str">
        <v>R</v>
      </c>
      <c r="F1294" s="490">
        <v>19798.3</v>
      </c>
      <c r="G1294" s="494" t="e">
        <v>#REF!</v>
      </c>
      <c r="H1294" s="494" t="e">
        <v>#REF!</v>
      </c>
      <c r="I1294" s="490">
        <v>4961914.7300000004</v>
      </c>
      <c r="J1294" s="492" t="str">
        <v>2021/00001-00</v>
      </c>
      <c r="K1294" s="490">
        <v>6266.64</v>
      </c>
      <c r="L1294" s="490" t="e">
        <v>#REF!</v>
      </c>
    </row>
    <row r="1295" spans="1:12">
      <c r="A1295" s="485" t="str">
        <v>1254</v>
      </c>
      <c r="B1295" s="489" t="str">
        <v>1010.2021/0003351-9</v>
      </c>
      <c r="C1295" s="243" t="str">
        <v>VILA MARIANA</v>
      </c>
      <c r="D1295" s="243" t="e">
        <v>#REF!</v>
      </c>
      <c r="E1295" s="243" t="str">
        <v>R</v>
      </c>
      <c r="F1295" s="490">
        <v>1239.0999999999999</v>
      </c>
      <c r="G1295" s="494" t="e">
        <v>#REF!</v>
      </c>
      <c r="H1295" s="494" t="e">
        <v>#REF!</v>
      </c>
      <c r="I1295" s="490">
        <v>2086035.95</v>
      </c>
      <c r="J1295" s="492" t="str">
        <v>2021/06850-00</v>
      </c>
      <c r="K1295" s="490">
        <v>1240</v>
      </c>
      <c r="L1295" s="490" t="e">
        <v>#REF!</v>
      </c>
    </row>
    <row r="1296" spans="1:12">
      <c r="A1296" s="485" t="str">
        <v>1255</v>
      </c>
      <c r="B1296" s="489" t="str">
        <v>6068.2021/0002940-6</v>
      </c>
      <c r="C1296" s="243" t="str">
        <v>TATUAPÉ</v>
      </c>
      <c r="D1296" s="243" t="e">
        <v>#REF!</v>
      </c>
      <c r="E1296" s="243" t="str">
        <v>R</v>
      </c>
      <c r="F1296" s="490">
        <v>111.74</v>
      </c>
      <c r="G1296" s="494" t="e">
        <v>#REF!</v>
      </c>
      <c r="H1296" s="494" t="e">
        <v>#REF!</v>
      </c>
      <c r="I1296" s="490">
        <v>25808.06</v>
      </c>
      <c r="J1296" s="492" t="str">
        <v>2021/06837-00</v>
      </c>
      <c r="K1296" s="490">
        <v>202.54</v>
      </c>
      <c r="L1296" s="490" t="e">
        <v>#REF!</v>
      </c>
    </row>
    <row r="1297" spans="1:12">
      <c r="A1297" s="485" t="str">
        <v>1256</v>
      </c>
      <c r="B1297" s="489" t="str">
        <v>1010.2020/0009791-4</v>
      </c>
      <c r="C1297" s="243" t="str">
        <v>VILA MARIANA</v>
      </c>
      <c r="D1297" s="243" t="e">
        <v>#REF!</v>
      </c>
      <c r="E1297" s="243" t="str">
        <v>R</v>
      </c>
      <c r="F1297" s="490">
        <v>4179.92</v>
      </c>
      <c r="G1297" s="494" t="e">
        <v>#REF!</v>
      </c>
      <c r="H1297" s="494" t="e">
        <v>#REF!</v>
      </c>
      <c r="I1297" s="490">
        <v>1336705.94</v>
      </c>
      <c r="J1297" s="492" t="str">
        <v>2021/05773-00</v>
      </c>
      <c r="K1297" s="490">
        <v>1480</v>
      </c>
      <c r="L1297" s="490" t="e">
        <v>#REF!</v>
      </c>
    </row>
    <row r="1298" spans="1:12">
      <c r="A1298" s="485" t="str">
        <v>1257</v>
      </c>
      <c r="B1298" s="489" t="str">
        <v>1010.2020/0001169-6</v>
      </c>
      <c r="C1298" s="243" t="str">
        <v>SANTO AMARO</v>
      </c>
      <c r="D1298" s="243" t="e">
        <v>#REF!</v>
      </c>
      <c r="E1298" s="243" t="str">
        <v>R</v>
      </c>
      <c r="F1298" s="490">
        <v>4368.9799999999996</v>
      </c>
      <c r="G1298" s="494" t="e">
        <v>#REF!</v>
      </c>
      <c r="H1298" s="494" t="e">
        <v>#REF!</v>
      </c>
      <c r="I1298" s="490">
        <v>1703209.67</v>
      </c>
      <c r="J1298" s="492" t="str">
        <v>2021/00114-00</v>
      </c>
      <c r="K1298" s="490">
        <v>1500</v>
      </c>
      <c r="L1298" s="490" t="e">
        <v>#REF!</v>
      </c>
    </row>
    <row r="1299" spans="1:12">
      <c r="A1299" s="485" t="str">
        <v>1258</v>
      </c>
      <c r="B1299" s="489">
        <v>201900111019</v>
      </c>
      <c r="C1299" s="243" t="str">
        <v>CIDADE ADEMAR</v>
      </c>
      <c r="D1299" s="243" t="e">
        <v>#REF!</v>
      </c>
      <c r="E1299" s="243" t="str">
        <v>R</v>
      </c>
      <c r="F1299" s="490">
        <v>18154.990000000002</v>
      </c>
      <c r="G1299" s="494" t="e">
        <v>#REF!</v>
      </c>
      <c r="H1299" s="494" t="e">
        <v>#REF!</v>
      </c>
      <c r="I1299" s="490">
        <v>2350427</v>
      </c>
      <c r="J1299" s="492" t="str">
        <v>2021/01200-01</v>
      </c>
      <c r="K1299" s="490">
        <v>5600</v>
      </c>
      <c r="L1299" s="490" t="e">
        <v>#REF!</v>
      </c>
    </row>
    <row r="1300" spans="1:12">
      <c r="A1300" s="485" t="str">
        <v>1259</v>
      </c>
      <c r="B1300" s="489" t="str">
        <v>1010.2020/0007879-0</v>
      </c>
      <c r="C1300" s="243" t="str">
        <v>MOOCA</v>
      </c>
      <c r="D1300" s="243" t="e">
        <v>#REF!</v>
      </c>
      <c r="E1300" s="243" t="str">
        <v>R</v>
      </c>
      <c r="F1300" s="490">
        <v>10054.540000000001</v>
      </c>
      <c r="G1300" s="494" t="e">
        <v>#REF!</v>
      </c>
      <c r="H1300" s="494" t="e">
        <v>#REF!</v>
      </c>
      <c r="I1300" s="490">
        <v>906640.42</v>
      </c>
      <c r="J1300" s="492" t="str">
        <v>2021/02395-00</v>
      </c>
      <c r="K1300" s="490">
        <v>3448.34</v>
      </c>
      <c r="L1300" s="490" t="e">
        <v>#REF!</v>
      </c>
    </row>
    <row r="1301" spans="1:12">
      <c r="A1301" s="485" t="str">
        <v>1260</v>
      </c>
      <c r="B1301" s="489" t="str">
        <v>6068.2020/0002049-0</v>
      </c>
      <c r="C1301" s="243" t="str">
        <v>VILA PRUDENTE</v>
      </c>
      <c r="D1301" s="243" t="e">
        <v>#REF!</v>
      </c>
      <c r="E1301" s="243" t="str">
        <v>R</v>
      </c>
      <c r="F1301" s="490">
        <v>512.91</v>
      </c>
      <c r="G1301" s="494" t="e">
        <v>#REF!</v>
      </c>
      <c r="H1301" s="494" t="e">
        <v>#REF!</v>
      </c>
      <c r="I1301" s="490">
        <v>53673.91</v>
      </c>
      <c r="J1301" s="492" t="str">
        <v>2021/0719-00</v>
      </c>
      <c r="K1301" s="490">
        <v>345</v>
      </c>
      <c r="L1301" s="490" t="e">
        <v>#REF!</v>
      </c>
    </row>
    <row r="1302" spans="1:12">
      <c r="A1302" s="485" t="str">
        <v>1261</v>
      </c>
      <c r="B1302" s="489" t="str">
        <v>1010.2021/0005106-1</v>
      </c>
      <c r="C1302" s="243" t="str">
        <v>PINHEIROS</v>
      </c>
      <c r="D1302" s="243" t="e">
        <v>#REF!</v>
      </c>
      <c r="E1302" s="243" t="str">
        <v>R</v>
      </c>
      <c r="F1302" s="490">
        <v>5872.26</v>
      </c>
      <c r="G1302" s="494" t="e">
        <v>#REF!</v>
      </c>
      <c r="H1302" s="494" t="e">
        <v>#REF!</v>
      </c>
      <c r="I1302" s="490">
        <v>2063546.19</v>
      </c>
      <c r="J1302" s="492" t="str">
        <v>2021/66764-00</v>
      </c>
      <c r="K1302" s="490">
        <v>1468.08</v>
      </c>
      <c r="L1302" s="490" t="e">
        <v>#REF!</v>
      </c>
    </row>
    <row r="1303" spans="1:12">
      <c r="A1303" s="485" t="str">
        <v>1262</v>
      </c>
      <c r="B1303" s="489">
        <v>201900100947</v>
      </c>
      <c r="C1303" s="243" t="str">
        <v>ITAQUERA</v>
      </c>
      <c r="D1303" s="243" t="e">
        <v>#REF!</v>
      </c>
      <c r="E1303" s="243" t="str">
        <v>R</v>
      </c>
      <c r="F1303" s="490">
        <v>106.58</v>
      </c>
      <c r="G1303" s="494" t="e">
        <v>#REF!</v>
      </c>
      <c r="H1303" s="494" t="e">
        <v>#REF!</v>
      </c>
      <c r="I1303" s="490">
        <v>6023.88</v>
      </c>
      <c r="J1303" s="492" t="str">
        <v>2021/03023-00</v>
      </c>
      <c r="K1303" s="490">
        <v>315</v>
      </c>
      <c r="L1303" s="490" t="e">
        <v>#REF!</v>
      </c>
    </row>
    <row r="1304" spans="1:12">
      <c r="A1304" s="485" t="str">
        <v>1263</v>
      </c>
      <c r="B1304" s="489" t="str">
        <v>6050.2021/0011847-8</v>
      </c>
      <c r="C1304" s="243" t="str">
        <v>ALTO DE PINHEIROS</v>
      </c>
      <c r="D1304" s="243" t="e">
        <v>#REF!</v>
      </c>
      <c r="E1304" s="243" t="str">
        <v>nR</v>
      </c>
      <c r="F1304" s="490">
        <v>149.11000000000001</v>
      </c>
      <c r="G1304" s="494" t="e">
        <v>#REF!</v>
      </c>
      <c r="H1304" s="494" t="e">
        <v>#REF!</v>
      </c>
      <c r="I1304" s="490">
        <v>323210.5</v>
      </c>
      <c r="J1304" s="492" t="str">
        <v>2021-67062-00</v>
      </c>
      <c r="K1304" s="490">
        <v>229.02</v>
      </c>
      <c r="L1304" s="490" t="e">
        <v>#REF!</v>
      </c>
    </row>
    <row r="1305" spans="1:12">
      <c r="A1305" s="485" t="str">
        <v>1264</v>
      </c>
      <c r="B1305" s="489">
        <v>202000110904</v>
      </c>
      <c r="C1305" s="243" t="str">
        <v>LAPA</v>
      </c>
      <c r="D1305" s="243" t="e">
        <v>#REF!</v>
      </c>
      <c r="E1305" s="243" t="str">
        <v>R</v>
      </c>
      <c r="F1305" s="490">
        <v>222.01</v>
      </c>
      <c r="G1305" s="494" t="e">
        <v>#REF!</v>
      </c>
      <c r="H1305" s="494" t="e">
        <v>#REF!</v>
      </c>
      <c r="I1305" s="490">
        <v>116098.98</v>
      </c>
      <c r="J1305" s="492" t="str">
        <v>2021/04760-00</v>
      </c>
      <c r="K1305" s="490">
        <v>280</v>
      </c>
      <c r="L1305" s="490" t="e">
        <v>#REF!</v>
      </c>
    </row>
    <row r="1306" spans="1:12">
      <c r="A1306" s="485" t="str">
        <v>1265</v>
      </c>
      <c r="B1306" s="489">
        <v>201900396978</v>
      </c>
      <c r="C1306" s="243" t="str">
        <v>VILA JACUÍ</v>
      </c>
      <c r="D1306" s="243" t="e">
        <v>#REF!</v>
      </c>
      <c r="E1306" s="243" t="str">
        <v>R</v>
      </c>
      <c r="F1306" s="490">
        <v>969.51</v>
      </c>
      <c r="G1306" s="494" t="e">
        <v>#REF!</v>
      </c>
      <c r="H1306" s="494" t="e">
        <v>#REF!</v>
      </c>
      <c r="I1306" s="490">
        <v>37456.04</v>
      </c>
      <c r="J1306" s="492" t="str">
        <v>2021/06141-00</v>
      </c>
      <c r="K1306" s="490">
        <v>656</v>
      </c>
      <c r="L1306" s="490" t="e">
        <v>#REF!</v>
      </c>
    </row>
    <row r="1307" spans="1:12">
      <c r="A1307" s="485" t="str">
        <v>1266</v>
      </c>
      <c r="B1307" s="489">
        <v>202000097568</v>
      </c>
      <c r="C1307" s="243" t="str">
        <v>BUTANTÃ</v>
      </c>
      <c r="D1307" s="243" t="e">
        <v>#REF!</v>
      </c>
      <c r="E1307" s="243" t="str">
        <v>R</v>
      </c>
      <c r="F1307" s="490">
        <v>180.3</v>
      </c>
      <c r="G1307" s="494" t="e">
        <v>#REF!</v>
      </c>
      <c r="H1307" s="494" t="e">
        <v>#REF!</v>
      </c>
      <c r="I1307" s="490">
        <v>125521.13</v>
      </c>
      <c r="J1307" s="492" t="str">
        <v>2021/05912-00</v>
      </c>
      <c r="K1307" s="490">
        <v>346.5</v>
      </c>
      <c r="L1307" s="490" t="e">
        <v>#REF!</v>
      </c>
    </row>
    <row r="1308" spans="1:12">
      <c r="A1308" s="485" t="str">
        <v>1267</v>
      </c>
      <c r="B1308" s="489" t="str">
        <v>1010.2021/0003648-8</v>
      </c>
      <c r="C1308" s="243" t="str">
        <v>JARDIM PAULISTA</v>
      </c>
      <c r="D1308" s="243" t="e">
        <v>#REF!</v>
      </c>
      <c r="E1308" s="243" t="str">
        <v>R</v>
      </c>
      <c r="F1308" s="490">
        <v>3169.15</v>
      </c>
      <c r="G1308" s="494" t="e">
        <v>#REF!</v>
      </c>
      <c r="H1308" s="494" t="e">
        <v>#REF!</v>
      </c>
      <c r="I1308" s="490">
        <v>0</v>
      </c>
      <c r="J1308" s="492" t="str">
        <v>2021/06796-00</v>
      </c>
      <c r="K1308" s="490">
        <v>3195.4</v>
      </c>
      <c r="L1308" s="490" t="e">
        <v>#REF!</v>
      </c>
    </row>
    <row r="1309" spans="1:12">
      <c r="A1309" s="485" t="str">
        <v>1268</v>
      </c>
      <c r="B1309" s="489" t="str">
        <v>2017-0.166.335-6</v>
      </c>
      <c r="C1309" s="243" t="str">
        <v>CIDADE LÍDER</v>
      </c>
      <c r="D1309" s="243" t="e">
        <v>#REF!</v>
      </c>
      <c r="E1309" s="243" t="str">
        <v>R</v>
      </c>
      <c r="F1309" s="490">
        <v>161.11000000000001</v>
      </c>
      <c r="G1309" s="494" t="e">
        <v>#REF!</v>
      </c>
      <c r="H1309" s="494" t="e">
        <v>#REF!</v>
      </c>
      <c r="I1309" s="490">
        <v>8146.13</v>
      </c>
      <c r="J1309" s="492" t="str">
        <v>2021/06225-00</v>
      </c>
      <c r="K1309" s="490">
        <v>285.75</v>
      </c>
      <c r="L1309" s="490" t="e">
        <v>#REF!</v>
      </c>
    </row>
    <row r="1310" spans="1:12">
      <c r="A1310" s="485" t="str">
        <v>1269</v>
      </c>
      <c r="B1310" s="489" t="str">
        <v>2018-0.127.096-8</v>
      </c>
      <c r="C1310" s="243" t="str">
        <v>SAÚDE</v>
      </c>
      <c r="D1310" s="243" t="e">
        <v>#REF!</v>
      </c>
      <c r="E1310" s="243" t="str">
        <v>R</v>
      </c>
      <c r="F1310" s="490">
        <v>5991.39</v>
      </c>
      <c r="G1310" s="494" t="e">
        <v>#REF!</v>
      </c>
      <c r="H1310" s="494" t="e">
        <v>#REF!</v>
      </c>
      <c r="I1310" s="490">
        <v>3819442.57</v>
      </c>
      <c r="J1310" s="492" t="str">
        <v>2020/05375-00</v>
      </c>
      <c r="K1310" s="490">
        <v>2516.3000000000002</v>
      </c>
      <c r="L1310" s="490" t="e">
        <v>#REF!</v>
      </c>
    </row>
    <row r="1311" spans="1:12">
      <c r="A1311" s="485" t="str">
        <v>1270</v>
      </c>
      <c r="B1311" s="489" t="str">
        <v>2019-0.043.744-5</v>
      </c>
      <c r="C1311" s="243" t="str">
        <v>MOEMA</v>
      </c>
      <c r="D1311" s="243" t="e">
        <v>#REF!</v>
      </c>
      <c r="E1311" s="243" t="str">
        <v>R</v>
      </c>
      <c r="F1311" s="490">
        <v>5114.18</v>
      </c>
      <c r="G1311" s="494" t="e">
        <v>#REF!</v>
      </c>
      <c r="H1311" s="494" t="e">
        <v>#REF!</v>
      </c>
      <c r="I1311" s="490">
        <v>4196306.7699999996</v>
      </c>
      <c r="J1311" s="492" t="str">
        <v>2020/04378-00</v>
      </c>
      <c r="K1311" s="490">
        <v>2009.63</v>
      </c>
      <c r="L1311" s="490" t="e">
        <v>#REF!</v>
      </c>
    </row>
    <row r="1312" spans="1:12">
      <c r="A1312" s="485" t="str">
        <v>1271</v>
      </c>
      <c r="B1312" s="489" t="str">
        <v>1010.2020/0001617-5</v>
      </c>
      <c r="C1312" s="243" t="str">
        <v>VILA MARIA</v>
      </c>
      <c r="D1312" s="243" t="e">
        <v>#REF!</v>
      </c>
      <c r="E1312" s="243" t="str">
        <v>nR</v>
      </c>
      <c r="F1312" s="490">
        <v>399.59</v>
      </c>
      <c r="G1312" s="494" t="e">
        <v>#REF!</v>
      </c>
      <c r="H1312" s="494" t="e">
        <v>#REF!</v>
      </c>
      <c r="I1312" s="490">
        <v>58265.78</v>
      </c>
      <c r="J1312" s="492" t="str">
        <v>2021/07396-00</v>
      </c>
      <c r="K1312" s="490">
        <v>405</v>
      </c>
      <c r="L1312" s="490" t="e">
        <v>#REF!</v>
      </c>
    </row>
    <row r="1313" spans="1:12">
      <c r="A1313" s="485" t="str">
        <v>1272</v>
      </c>
      <c r="B1313" s="489" t="str">
        <v>2020-0.008.453-9</v>
      </c>
      <c r="C1313" s="243" t="str">
        <v>VILA MATILDE</v>
      </c>
      <c r="D1313" s="243" t="e">
        <v>#REF!</v>
      </c>
      <c r="E1313" s="243" t="str">
        <v>R</v>
      </c>
      <c r="F1313" s="490">
        <v>12675.09</v>
      </c>
      <c r="G1313" s="494" t="e">
        <v>#REF!</v>
      </c>
      <c r="H1313" s="494" t="e">
        <v>#REF!</v>
      </c>
      <c r="I1313" s="490">
        <v>2048886.28</v>
      </c>
      <c r="J1313" s="492" t="str">
        <v>2021/03649-00</v>
      </c>
      <c r="K1313" s="490">
        <v>4496.8500000000004</v>
      </c>
      <c r="L1313" s="490" t="e">
        <v>#REF!</v>
      </c>
    </row>
    <row r="1314" spans="1:12">
      <c r="A1314" s="485" t="str">
        <v>1273</v>
      </c>
      <c r="B1314" s="489" t="str">
        <v>2019-0.033.370-4</v>
      </c>
      <c r="C1314" s="243" t="str">
        <v>BUTANTÃ</v>
      </c>
      <c r="D1314" s="243" t="e">
        <v>#REF!</v>
      </c>
      <c r="E1314" s="243" t="str">
        <v>R</v>
      </c>
      <c r="F1314" s="490">
        <v>5892.29</v>
      </c>
      <c r="G1314" s="494" t="e">
        <v>#REF!</v>
      </c>
      <c r="H1314" s="494" t="e">
        <v>#REF!</v>
      </c>
      <c r="I1314" s="490">
        <v>861583.2</v>
      </c>
      <c r="J1314" s="492" t="str">
        <v>2021/00149-01</v>
      </c>
      <c r="K1314" s="490">
        <v>1479.79</v>
      </c>
      <c r="L1314" s="490" t="e">
        <v>#REF!</v>
      </c>
    </row>
    <row r="1315" spans="1:12">
      <c r="A1315" s="485" t="str">
        <v>1274</v>
      </c>
      <c r="B1315" s="489" t="str">
        <v>6066.2019/0007920-4</v>
      </c>
      <c r="C1315" s="243" t="str">
        <v>PERDIZES</v>
      </c>
      <c r="D1315" s="243" t="e">
        <v>#REF!</v>
      </c>
      <c r="E1315" s="243" t="str">
        <v>R</v>
      </c>
      <c r="F1315" s="490">
        <v>2117.31</v>
      </c>
      <c r="G1315" s="494" t="e">
        <v>#REF!</v>
      </c>
      <c r="H1315" s="494" t="e">
        <v>#REF!</v>
      </c>
      <c r="I1315" s="490">
        <v>836426.21</v>
      </c>
      <c r="J1315" s="492" t="str">
        <v>2021/01818-00</v>
      </c>
      <c r="K1315" s="490">
        <v>1411.54</v>
      </c>
      <c r="L1315" s="490" t="e">
        <v>#REF!</v>
      </c>
    </row>
    <row r="1316" spans="1:12">
      <c r="A1316" s="485" t="str">
        <v>1275</v>
      </c>
      <c r="B1316" s="489" t="str">
        <v>1010.2020/0002023-7</v>
      </c>
      <c r="C1316" s="243" t="str">
        <v>BUTANTÃ</v>
      </c>
      <c r="D1316" s="243" t="e">
        <v>#REF!</v>
      </c>
      <c r="E1316" s="243" t="str">
        <v>R</v>
      </c>
      <c r="F1316" s="490">
        <v>1436.48</v>
      </c>
      <c r="G1316" s="494" t="e">
        <v>#REF!</v>
      </c>
      <c r="H1316" s="494" t="e">
        <v>#REF!</v>
      </c>
      <c r="I1316" s="490">
        <v>654647.22</v>
      </c>
      <c r="J1316" s="492" t="str">
        <v>2021/06639-00</v>
      </c>
      <c r="K1316" s="490">
        <v>1443</v>
      </c>
      <c r="L1316" s="490" t="e">
        <v>#REF!</v>
      </c>
    </row>
    <row r="1317" spans="1:12">
      <c r="A1317" s="485" t="str">
        <v>1276</v>
      </c>
      <c r="B1317" s="489" t="str">
        <v>6068.2021/0006825-8</v>
      </c>
      <c r="C1317" s="243" t="str">
        <v>PINHEIROS</v>
      </c>
      <c r="D1317" s="243" t="e">
        <v>#REF!</v>
      </c>
      <c r="E1317" s="243" t="str">
        <v>R</v>
      </c>
      <c r="F1317" s="490">
        <v>11.56</v>
      </c>
      <c r="G1317" s="494" t="e">
        <v>#REF!</v>
      </c>
      <c r="H1317" s="494" t="e">
        <v>#REF!</v>
      </c>
      <c r="I1317" s="490">
        <v>53961.88</v>
      </c>
      <c r="J1317" s="492" t="str">
        <v>2021-65022-00</v>
      </c>
      <c r="K1317" s="490">
        <v>76.45</v>
      </c>
      <c r="L1317" s="490" t="e">
        <v>#REF!</v>
      </c>
    </row>
    <row r="1318" spans="1:12">
      <c r="A1318" s="485" t="str">
        <v>1277</v>
      </c>
      <c r="B1318" s="489" t="str">
        <v>6068.2021/0002921-0</v>
      </c>
      <c r="C1318" s="243" t="str">
        <v>JABAQUARA</v>
      </c>
      <c r="D1318" s="243" t="e">
        <v>#REF!</v>
      </c>
      <c r="E1318" s="243" t="str">
        <v>R</v>
      </c>
      <c r="F1318" s="490">
        <v>62.58</v>
      </c>
      <c r="G1318" s="494" t="e">
        <v>#REF!</v>
      </c>
      <c r="H1318" s="494" t="e">
        <v>#REF!</v>
      </c>
      <c r="I1318" s="490">
        <v>54145.27</v>
      </c>
      <c r="J1318" s="492" t="str">
        <v>2021-65522-00</v>
      </c>
      <c r="K1318" s="490">
        <v>278</v>
      </c>
      <c r="L1318" s="490" t="e">
        <v>#REF!</v>
      </c>
    </row>
    <row r="1319" spans="1:12">
      <c r="A1319" s="485" t="str">
        <v>1278</v>
      </c>
      <c r="B1319" s="489" t="str">
        <v>6068.2021/0005162-2</v>
      </c>
      <c r="C1319" s="243" t="str">
        <v>RIO PEQUENO</v>
      </c>
      <c r="D1319" s="243" t="e">
        <v>#REF!</v>
      </c>
      <c r="E1319" s="243" t="str">
        <v>R</v>
      </c>
      <c r="F1319" s="490">
        <v>22.52</v>
      </c>
      <c r="G1319" s="494" t="e">
        <v>#REF!</v>
      </c>
      <c r="H1319" s="494" t="e">
        <v>#REF!</v>
      </c>
      <c r="I1319" s="490">
        <v>15567.15</v>
      </c>
      <c r="J1319" s="492" t="str">
        <v>2021-66093-00</v>
      </c>
      <c r="K1319" s="490">
        <v>125</v>
      </c>
      <c r="L1319" s="490" t="e">
        <v>#REF!</v>
      </c>
    </row>
    <row r="1320" spans="1:12">
      <c r="A1320" s="485" t="str">
        <v>1279</v>
      </c>
      <c r="B1320" s="489" t="str">
        <v>6068.2020/0004132-3</v>
      </c>
      <c r="C1320" s="243" t="str">
        <v>PENHA</v>
      </c>
      <c r="D1320" s="243" t="e">
        <v>#REF!</v>
      </c>
      <c r="E1320" s="243" t="str">
        <v>R</v>
      </c>
      <c r="F1320" s="490">
        <v>89.3</v>
      </c>
      <c r="G1320" s="494" t="e">
        <v>#REF!</v>
      </c>
      <c r="H1320" s="494" t="e">
        <v>#REF!</v>
      </c>
      <c r="I1320" s="490">
        <v>20464.419999999998</v>
      </c>
      <c r="J1320" s="492" t="str">
        <v>2021-66336-00</v>
      </c>
      <c r="K1320" s="490">
        <v>213.6</v>
      </c>
      <c r="L1320" s="490" t="e">
        <v>#REF!</v>
      </c>
    </row>
    <row r="1321" spans="1:12">
      <c r="A1321" s="485" t="str">
        <v>1280</v>
      </c>
      <c r="B1321" s="489" t="str">
        <v>2019-0.046.616-0</v>
      </c>
      <c r="C1321" s="243" t="str">
        <v>TATUAPÉ</v>
      </c>
      <c r="D1321" s="243" t="e">
        <v>#REF!</v>
      </c>
      <c r="E1321" s="243" t="str">
        <v>R</v>
      </c>
      <c r="F1321" s="490">
        <v>2486.9</v>
      </c>
      <c r="G1321" s="494" t="e">
        <v>#REF!</v>
      </c>
      <c r="H1321" s="494" t="e">
        <v>#REF!</v>
      </c>
      <c r="I1321" s="490">
        <v>1081467.6000000001</v>
      </c>
      <c r="J1321" s="492" t="str">
        <v>2021/04201-00</v>
      </c>
      <c r="K1321" s="490">
        <v>2540.77</v>
      </c>
      <c r="L1321" s="490" t="e">
        <v>#REF!</v>
      </c>
    </row>
    <row r="1322" spans="1:12">
      <c r="A1322" s="485" t="str">
        <v>1281</v>
      </c>
      <c r="B1322" s="489" t="str">
        <v>2019-0.047.134-1</v>
      </c>
      <c r="C1322" s="243" t="str">
        <v>BELA VISTA</v>
      </c>
      <c r="D1322" s="243" t="e">
        <v>#REF!</v>
      </c>
      <c r="E1322" s="243" t="str">
        <v>R</v>
      </c>
      <c r="F1322" s="490">
        <v>7606.46</v>
      </c>
      <c r="G1322" s="494" t="e">
        <v>#REF!</v>
      </c>
      <c r="H1322" s="494" t="e">
        <v>#REF!</v>
      </c>
      <c r="I1322" s="490">
        <v>4103478.24</v>
      </c>
      <c r="J1322" s="492" t="str">
        <v>2021/06085-00</v>
      </c>
      <c r="K1322" s="490">
        <v>2539.7399999999998</v>
      </c>
      <c r="L1322" s="490" t="e">
        <v>#REF!</v>
      </c>
    </row>
    <row r="1323" spans="1:12">
      <c r="A1323" s="485" t="str">
        <v>1282</v>
      </c>
      <c r="B1323" s="489" t="str">
        <v>2020-0.008.670-1</v>
      </c>
      <c r="C1323" s="243" t="str">
        <v>SANTO AMARO</v>
      </c>
      <c r="D1323" s="243" t="e">
        <v>#REF!</v>
      </c>
      <c r="E1323" s="243" t="str">
        <v>R</v>
      </c>
      <c r="F1323" s="490">
        <v>8208.81</v>
      </c>
      <c r="G1323" s="494" t="e">
        <v>#REF!</v>
      </c>
      <c r="H1323" s="494" t="e">
        <v>#REF!</v>
      </c>
      <c r="I1323" s="490">
        <v>2282866.7200000002</v>
      </c>
      <c r="J1323" s="492" t="str">
        <v>2021/03317-00</v>
      </c>
      <c r="K1323" s="490">
        <v>3000</v>
      </c>
      <c r="L1323" s="490" t="e">
        <v>#REF!</v>
      </c>
    </row>
    <row r="1324" spans="1:12">
      <c r="A1324" s="485" t="str">
        <v>1283</v>
      </c>
      <c r="B1324" s="489" t="str">
        <v>1010.2020/0005876-5</v>
      </c>
      <c r="C1324" s="243" t="str">
        <v>CONSOLAÇÃO</v>
      </c>
      <c r="D1324" s="243" t="e">
        <v>#REF!</v>
      </c>
      <c r="E1324" s="243" t="str">
        <v>R</v>
      </c>
      <c r="F1324" s="490">
        <v>5839.17</v>
      </c>
      <c r="G1324" s="494" t="e">
        <v>#REF!</v>
      </c>
      <c r="H1324" s="494" t="e">
        <v>#REF!</v>
      </c>
      <c r="I1324" s="490">
        <v>5369035.8499999996</v>
      </c>
      <c r="J1324" s="492" t="str">
        <v>2021/04514-00</v>
      </c>
      <c r="K1324" s="490">
        <v>2011.33</v>
      </c>
      <c r="L1324" s="490" t="e">
        <v>#REF!</v>
      </c>
    </row>
    <row r="1325" spans="1:12">
      <c r="A1325" s="485" t="str">
        <v>1284</v>
      </c>
      <c r="B1325" s="489" t="str">
        <v>2019-0.045.036-0</v>
      </c>
      <c r="C1325" s="243" t="str">
        <v>JAÇANÃ</v>
      </c>
      <c r="D1325" s="243" t="e">
        <v>#REF!</v>
      </c>
      <c r="E1325" s="243" t="str">
        <v>nR</v>
      </c>
      <c r="F1325" s="490">
        <v>204.75</v>
      </c>
      <c r="G1325" s="494" t="e">
        <v>#REF!</v>
      </c>
      <c r="H1325" s="494" t="e">
        <v>#REF!</v>
      </c>
      <c r="I1325" s="490">
        <v>0</v>
      </c>
      <c r="J1325" s="492" t="str">
        <v>2021-63490-00</v>
      </c>
      <c r="K1325" s="490">
        <v>262.33999999999997</v>
      </c>
      <c r="L1325" s="490" t="e">
        <v>#REF!</v>
      </c>
    </row>
    <row r="1326" spans="1:12">
      <c r="A1326" s="485" t="str">
        <v>1285</v>
      </c>
      <c r="B1326" s="489">
        <v>201502366068</v>
      </c>
      <c r="C1326" s="243" t="str">
        <v>SANTO AMARO</v>
      </c>
      <c r="D1326" s="243" t="e">
        <v>#REF!</v>
      </c>
      <c r="E1326" s="243" t="str">
        <v>nR</v>
      </c>
      <c r="F1326" s="490">
        <v>81978.44</v>
      </c>
      <c r="G1326" s="494" t="e">
        <v>#REF!</v>
      </c>
      <c r="H1326" s="494" t="e">
        <v>#REF!</v>
      </c>
      <c r="I1326" s="490">
        <v>13643835.470000001</v>
      </c>
      <c r="J1326" s="492" t="str">
        <v>2020/07053-00</v>
      </c>
      <c r="K1326" s="490">
        <v>15373.88</v>
      </c>
      <c r="L1326" s="490" t="e">
        <v>#REF!</v>
      </c>
    </row>
    <row r="1327" spans="1:12">
      <c r="A1327" s="485" t="str">
        <v>1286</v>
      </c>
      <c r="B1327" s="489" t="str">
        <v>2019-0.040.600-0</v>
      </c>
      <c r="C1327" s="243" t="str">
        <v>VILA MARIANA</v>
      </c>
      <c r="D1327" s="243" t="e">
        <v>#REF!</v>
      </c>
      <c r="E1327" s="243" t="str">
        <v>nR</v>
      </c>
      <c r="F1327" s="490">
        <v>1549.46</v>
      </c>
      <c r="G1327" s="494" t="e">
        <v>#REF!</v>
      </c>
      <c r="H1327" s="494" t="e">
        <v>#REF!</v>
      </c>
      <c r="I1327" s="490">
        <v>589548.32999999996</v>
      </c>
      <c r="J1327" s="492" t="str">
        <v>2021/06288-00</v>
      </c>
      <c r="K1327" s="490">
        <v>430.88</v>
      </c>
      <c r="L1327" s="490" t="e">
        <v>#REF!</v>
      </c>
    </row>
    <row r="1328" spans="1:12">
      <c r="A1328" s="485" t="str">
        <v>1287</v>
      </c>
      <c r="B1328" s="489">
        <v>202001447131</v>
      </c>
      <c r="C1328" s="243" t="str">
        <v>SÃO LUCAS</v>
      </c>
      <c r="D1328" s="243" t="e">
        <v>#REF!</v>
      </c>
      <c r="E1328" s="243" t="str">
        <v>R</v>
      </c>
      <c r="F1328" s="490">
        <v>8.1</v>
      </c>
      <c r="G1328" s="494" t="e">
        <v>#REF!</v>
      </c>
      <c r="H1328" s="494" t="e">
        <v>#REF!</v>
      </c>
      <c r="I1328" s="490">
        <v>3476.44</v>
      </c>
      <c r="J1328" s="492" t="str">
        <v>2021-64355-00</v>
      </c>
      <c r="K1328" s="490">
        <v>205</v>
      </c>
      <c r="L1328" s="490" t="e">
        <v>#REF!</v>
      </c>
    </row>
    <row r="1329" spans="1:12">
      <c r="A1329" s="485" t="str">
        <v>1288</v>
      </c>
      <c r="B1329" s="489" t="str">
        <v>2019-0.039.982-9</v>
      </c>
      <c r="C1329" s="243" t="str">
        <v>REPÚBLICA</v>
      </c>
      <c r="D1329" s="243" t="e">
        <v>#REF!</v>
      </c>
      <c r="E1329" s="243" t="str">
        <v>nR</v>
      </c>
      <c r="F1329" s="490">
        <v>130.24</v>
      </c>
      <c r="G1329" s="494" t="e">
        <v>#REF!</v>
      </c>
      <c r="H1329" s="494" t="e">
        <v>#REF!</v>
      </c>
      <c r="I1329" s="490">
        <v>615304.31000000006</v>
      </c>
      <c r="J1329" s="492" t="str">
        <v>2021-66035-00</v>
      </c>
      <c r="K1329" s="490">
        <v>160</v>
      </c>
      <c r="L1329" s="490" t="e">
        <v>#REF!</v>
      </c>
    </row>
    <row r="1330" spans="1:12">
      <c r="A1330" s="485" t="str">
        <v>1289</v>
      </c>
      <c r="B1330" s="489" t="str">
        <v>2015-0.300.596-4</v>
      </c>
      <c r="C1330" s="243" t="str">
        <v>JARDIM PAULISTA</v>
      </c>
      <c r="D1330" s="243" t="e">
        <v>#REF!</v>
      </c>
      <c r="E1330" s="243" t="str">
        <v>R</v>
      </c>
      <c r="F1330" s="490">
        <v>4349.2</v>
      </c>
      <c r="G1330" s="494" t="e">
        <v>#REF!</v>
      </c>
      <c r="H1330" s="494" t="e">
        <v>#REF!</v>
      </c>
      <c r="I1330" s="490">
        <v>8170050.9699999997</v>
      </c>
      <c r="J1330" s="492" t="str">
        <v>2020/11359-00</v>
      </c>
      <c r="K1330" s="490">
        <v>1551.09</v>
      </c>
      <c r="L1330" s="490" t="e">
        <v>#REF!</v>
      </c>
    </row>
    <row r="1331" spans="1:12">
      <c r="A1331" s="485" t="str">
        <v>1290</v>
      </c>
      <c r="B1331" s="489" t="str">
        <v>2021-0.000.349-2</v>
      </c>
      <c r="C1331" s="243" t="str">
        <v>TATUAPÉ</v>
      </c>
      <c r="D1331" s="243" t="e">
        <v>#REF!</v>
      </c>
      <c r="E1331" s="243" t="str">
        <v>nR</v>
      </c>
      <c r="F1331" s="490">
        <v>102.99</v>
      </c>
      <c r="G1331" s="494" t="e">
        <v>#REF!</v>
      </c>
      <c r="H1331" s="494" t="e">
        <v>#REF!</v>
      </c>
      <c r="I1331" s="490">
        <v>0</v>
      </c>
      <c r="J1331" s="492" t="str">
        <v>2021-65612-00</v>
      </c>
      <c r="K1331" s="490">
        <v>100</v>
      </c>
      <c r="L1331" s="490" t="e">
        <v>#REF!</v>
      </c>
    </row>
    <row r="1332" spans="1:12">
      <c r="A1332" s="485" t="str">
        <v>1291</v>
      </c>
      <c r="B1332" s="489" t="str">
        <v>2018-0.081.165-5</v>
      </c>
      <c r="C1332" s="243" t="str">
        <v>BOM RETIRO</v>
      </c>
      <c r="D1332" s="243" t="e">
        <v>#REF!</v>
      </c>
      <c r="E1332" s="243" t="str">
        <v>nR</v>
      </c>
      <c r="F1332" s="490">
        <v>822.27</v>
      </c>
      <c r="G1332" s="494" t="e">
        <v>#REF!</v>
      </c>
      <c r="H1332" s="494" t="e">
        <v>#REF!</v>
      </c>
      <c r="I1332" s="490">
        <v>1042186.01</v>
      </c>
      <c r="J1332" s="492" t="str">
        <v>2021/00040-00</v>
      </c>
      <c r="K1332" s="490">
        <v>1320.6</v>
      </c>
      <c r="L1332" s="490" t="e">
        <v>#REF!</v>
      </c>
    </row>
    <row r="1333" spans="1:12">
      <c r="A1333" s="485" t="str">
        <v>1292</v>
      </c>
      <c r="B1333" s="489">
        <v>202000078377</v>
      </c>
      <c r="C1333" s="243" t="str">
        <v>BELA VISTA</v>
      </c>
      <c r="D1333" s="243" t="e">
        <v>#REF!</v>
      </c>
      <c r="E1333" s="243" t="str">
        <v>R</v>
      </c>
      <c r="F1333" s="490">
        <v>3888.63</v>
      </c>
      <c r="G1333" s="494" t="e">
        <v>#REF!</v>
      </c>
      <c r="H1333" s="494" t="e">
        <v>#REF!</v>
      </c>
      <c r="I1333" s="490">
        <v>70500.5</v>
      </c>
      <c r="J1333" s="492" t="str">
        <v>2018/20208-01</v>
      </c>
      <c r="K1333" s="490">
        <v>1339.18</v>
      </c>
      <c r="L1333" s="490" t="e">
        <v>#REF!</v>
      </c>
    </row>
    <row r="1334" spans="1:12">
      <c r="A1334" s="485" t="str">
        <v>1293</v>
      </c>
      <c r="B1334" s="489" t="str">
        <v>2019-0.043.828-0</v>
      </c>
      <c r="C1334" s="243" t="str">
        <v>LIBERDADE</v>
      </c>
      <c r="D1334" s="243" t="e">
        <v>#REF!</v>
      </c>
      <c r="E1334" s="243" t="str">
        <v>nR</v>
      </c>
      <c r="F1334" s="490">
        <v>135.26</v>
      </c>
      <c r="G1334" s="494" t="e">
        <v>#REF!</v>
      </c>
      <c r="H1334" s="494" t="e">
        <v>#REF!</v>
      </c>
      <c r="I1334" s="490">
        <v>140437.48000000001</v>
      </c>
      <c r="J1334" s="492" t="str">
        <v>2021/02059-00</v>
      </c>
      <c r="K1334" s="490">
        <v>1432.98</v>
      </c>
      <c r="L1334" s="490" t="e">
        <v>#REF!</v>
      </c>
    </row>
    <row r="1335" spans="1:12">
      <c r="A1335" s="485" t="str">
        <v>1294</v>
      </c>
      <c r="B1335" s="489" t="str">
        <v>6068.2021/0006063-0</v>
      </c>
      <c r="C1335" s="243" t="str">
        <v>VILA MATILDE</v>
      </c>
      <c r="D1335" s="243" t="e">
        <v>#REF!</v>
      </c>
      <c r="E1335" s="243" t="str">
        <v>R</v>
      </c>
      <c r="F1335" s="490">
        <v>6781.45</v>
      </c>
      <c r="G1335" s="494" t="e">
        <v>#REF!</v>
      </c>
      <c r="H1335" s="494" t="e">
        <v>#REF!</v>
      </c>
      <c r="I1335" s="490">
        <v>416411.96</v>
      </c>
      <c r="J1335" s="492" t="str">
        <v>2021/07818-00</v>
      </c>
      <c r="K1335" s="490">
        <v>1361.9</v>
      </c>
      <c r="L1335" s="490" t="e">
        <v>#REF!</v>
      </c>
    </row>
    <row r="1336" spans="1:12">
      <c r="A1336" s="485" t="str">
        <v>1295</v>
      </c>
      <c r="B1336" s="489" t="str">
        <v>2019-0.034.237-1</v>
      </c>
      <c r="C1336" s="243" t="str">
        <v>CASA VERDE</v>
      </c>
      <c r="D1336" s="243" t="e">
        <v>#REF!</v>
      </c>
      <c r="E1336" s="243" t="str">
        <v>R</v>
      </c>
      <c r="F1336" s="490">
        <v>353.07</v>
      </c>
      <c r="G1336" s="494" t="e">
        <v>#REF!</v>
      </c>
      <c r="H1336" s="494" t="e">
        <v>#REF!</v>
      </c>
      <c r="I1336" s="490">
        <v>45147.040000000001</v>
      </c>
      <c r="J1336" s="492" t="str">
        <v>2021/06783-00</v>
      </c>
      <c r="K1336" s="490">
        <v>320</v>
      </c>
      <c r="L1336" s="490" t="e">
        <v>#REF!</v>
      </c>
    </row>
    <row r="1337" spans="1:12">
      <c r="A1337" s="485" t="str">
        <v>1296</v>
      </c>
      <c r="B1337" s="489" t="str">
        <v>2020-0.006.627-1</v>
      </c>
      <c r="C1337" s="243" t="str">
        <v>FREGUESIA DO Ó</v>
      </c>
      <c r="D1337" s="243" t="e">
        <v>#REF!</v>
      </c>
      <c r="E1337" s="243" t="str">
        <v>R</v>
      </c>
      <c r="F1337" s="490">
        <v>47.9</v>
      </c>
      <c r="G1337" s="494" t="e">
        <v>#REF!</v>
      </c>
      <c r="H1337" s="494" t="e">
        <v>#REF!</v>
      </c>
      <c r="I1337" s="490">
        <v>7899.44</v>
      </c>
      <c r="J1337" s="492" t="str">
        <v>2021/06510-00</v>
      </c>
      <c r="K1337" s="490">
        <v>172.26</v>
      </c>
      <c r="L1337" s="490" t="e">
        <v>#REF!</v>
      </c>
    </row>
    <row r="1338" spans="1:12">
      <c r="A1338" s="485" t="str">
        <v>1297</v>
      </c>
      <c r="B1338" s="489" t="str">
        <v>2020-0.000.382-2</v>
      </c>
      <c r="C1338" s="243" t="str">
        <v>BUTANTÃ</v>
      </c>
      <c r="D1338" s="243" t="e">
        <v>#REF!</v>
      </c>
      <c r="E1338" s="243" t="str">
        <v>R</v>
      </c>
      <c r="F1338" s="490">
        <v>11648.53</v>
      </c>
      <c r="G1338" s="494" t="e">
        <v>#REF!</v>
      </c>
      <c r="H1338" s="494" t="e">
        <v>#REF!</v>
      </c>
      <c r="I1338" s="490">
        <v>4766017.78</v>
      </c>
      <c r="J1338" s="492" t="str">
        <v>2021/05357-00</v>
      </c>
      <c r="K1338" s="490">
        <v>4089.4</v>
      </c>
      <c r="L1338" s="490" t="e">
        <v>#REF!</v>
      </c>
    </row>
    <row r="1339" spans="1:12">
      <c r="A1339" s="485" t="str">
        <v>1298</v>
      </c>
      <c r="B1339" s="489" t="str">
        <v>2020-0.008.423-7</v>
      </c>
      <c r="C1339" s="243" t="str">
        <v>MOEMA</v>
      </c>
      <c r="D1339" s="243" t="e">
        <v>#REF!</v>
      </c>
      <c r="E1339" s="243" t="str">
        <v>R</v>
      </c>
      <c r="F1339" s="490">
        <v>4754.01</v>
      </c>
      <c r="G1339" s="494" t="e">
        <v>#REF!</v>
      </c>
      <c r="H1339" s="494" t="e">
        <v>#REF!</v>
      </c>
      <c r="I1339" s="490">
        <v>11728258.07</v>
      </c>
      <c r="J1339" s="492" t="str">
        <v>2021/02131-00</v>
      </c>
      <c r="K1339" s="490">
        <v>5149.6499999999996</v>
      </c>
      <c r="L1339" s="490" t="e">
        <v>#REF!</v>
      </c>
    </row>
    <row r="1340" spans="1:12">
      <c r="A1340" s="485" t="str">
        <v>1299</v>
      </c>
      <c r="B1340" s="489" t="str">
        <v>2020-0.004.430-8</v>
      </c>
      <c r="C1340" s="243" t="str">
        <v>JARDIM PAULISTA</v>
      </c>
      <c r="D1340" s="243" t="e">
        <v>#REF!</v>
      </c>
      <c r="E1340" s="243" t="str">
        <v>R</v>
      </c>
      <c r="F1340" s="490">
        <v>4821.29</v>
      </c>
      <c r="G1340" s="494" t="e">
        <v>#REF!</v>
      </c>
      <c r="H1340" s="494" t="e">
        <v>#REF!</v>
      </c>
      <c r="I1340" s="490">
        <v>107528.55</v>
      </c>
      <c r="J1340" s="492" t="str">
        <v>2018/10827-1</v>
      </c>
      <c r="K1340" s="490">
        <v>1757.48</v>
      </c>
      <c r="L1340" s="490" t="e">
        <v>#REF!</v>
      </c>
    </row>
    <row r="1341" spans="1:12">
      <c r="A1341" s="485" t="str">
        <v>1300</v>
      </c>
      <c r="B1341" s="489" t="str">
        <v>1010.2021/0004694-7</v>
      </c>
      <c r="C1341" s="243" t="str">
        <v>PINHEIROS</v>
      </c>
      <c r="D1341" s="243" t="e">
        <v>#REF!</v>
      </c>
      <c r="E1341" s="243" t="str">
        <v>R</v>
      </c>
      <c r="F1341" s="490">
        <v>198.49</v>
      </c>
      <c r="G1341" s="494" t="e">
        <v>#REF!</v>
      </c>
      <c r="H1341" s="494" t="e">
        <v>#REF!</v>
      </c>
      <c r="I1341" s="490">
        <v>262638.56</v>
      </c>
      <c r="J1341" s="492" t="str">
        <v>2021/08288-00</v>
      </c>
      <c r="K1341" s="490">
        <v>416.84</v>
      </c>
      <c r="L1341" s="490" t="e">
        <v>#REF!</v>
      </c>
    </row>
    <row r="1342" spans="1:12">
      <c r="A1342" s="485" t="str">
        <v>1301</v>
      </c>
      <c r="B1342" s="489" t="str">
        <v>2020-0.007.840-7</v>
      </c>
      <c r="C1342" s="243" t="str">
        <v>VILA MARIANA</v>
      </c>
      <c r="D1342" s="243" t="e">
        <v>#REF!</v>
      </c>
      <c r="E1342" s="243" t="str">
        <v>R</v>
      </c>
      <c r="F1342" s="490">
        <v>4372.01</v>
      </c>
      <c r="G1342" s="494" t="e">
        <v>#REF!</v>
      </c>
      <c r="H1342" s="494" t="e">
        <v>#REF!</v>
      </c>
      <c r="I1342" s="490">
        <v>2846704.9</v>
      </c>
      <c r="J1342" s="492" t="str">
        <v>2021/02550-00</v>
      </c>
      <c r="K1342" s="490">
        <v>1489</v>
      </c>
      <c r="L1342" s="490" t="e">
        <v>#REF!</v>
      </c>
    </row>
    <row r="1343" spans="1:12">
      <c r="A1343" s="485" t="str">
        <v>1302</v>
      </c>
      <c r="B1343" s="489" t="str">
        <v>1010.2021/0001261-9</v>
      </c>
      <c r="C1343" s="243" t="str">
        <v>MOEMA</v>
      </c>
      <c r="D1343" s="243" t="e">
        <v>#REF!</v>
      </c>
      <c r="E1343" s="243" t="str">
        <v>R</v>
      </c>
      <c r="F1343" s="490">
        <v>1408.96</v>
      </c>
      <c r="G1343" s="494" t="e">
        <v>#REF!</v>
      </c>
      <c r="H1343" s="494" t="e">
        <v>#REF!</v>
      </c>
      <c r="I1343" s="490">
        <v>871155.44</v>
      </c>
      <c r="J1343" s="492" t="str">
        <v>2021/08481-00</v>
      </c>
      <c r="K1343" s="490">
        <v>470.06</v>
      </c>
      <c r="L1343" s="490" t="e">
        <v>#REF!</v>
      </c>
    </row>
    <row r="1344" spans="1:12">
      <c r="A1344" s="485" t="str">
        <v>1303</v>
      </c>
      <c r="B1344" s="489">
        <v>201900468170</v>
      </c>
      <c r="C1344" s="243" t="str">
        <v>TATUAPÉ</v>
      </c>
      <c r="D1344" s="243" t="e">
        <v>#REF!</v>
      </c>
      <c r="E1344" s="243" t="str">
        <v>R</v>
      </c>
      <c r="F1344" s="490">
        <v>3739.55</v>
      </c>
      <c r="G1344" s="494" t="e">
        <v>#REF!</v>
      </c>
      <c r="H1344" s="494" t="e">
        <v>#REF!</v>
      </c>
      <c r="I1344" s="490">
        <v>1551381.89</v>
      </c>
      <c r="J1344" s="492" t="str">
        <v>2021/00245-00</v>
      </c>
      <c r="K1344" s="490">
        <v>1375.1</v>
      </c>
      <c r="L1344" s="490" t="e">
        <v>#REF!</v>
      </c>
    </row>
    <row r="1345" spans="1:12">
      <c r="A1345" s="485" t="str">
        <v>1303</v>
      </c>
      <c r="B1345" s="489">
        <v>201900468170</v>
      </c>
      <c r="C1345" s="243" t="str">
        <v>TATUAPÉ</v>
      </c>
      <c r="D1345" s="243" t="e">
        <v>#REF!</v>
      </c>
      <c r="E1345" s="243" t="str">
        <v>nR</v>
      </c>
      <c r="F1345" s="490">
        <v>265.07</v>
      </c>
      <c r="G1345" s="494" t="e">
        <v>#REF!</v>
      </c>
      <c r="H1345" s="494" t="e">
        <v>#REF!</v>
      </c>
      <c r="I1345" s="490">
        <v>114549.13</v>
      </c>
      <c r="J1345" s="492" t="str">
        <v>2021/00245-00</v>
      </c>
      <c r="K1345" s="490">
        <v>1375.1</v>
      </c>
      <c r="L1345" s="490" t="e">
        <v>#REF!</v>
      </c>
    </row>
    <row r="1346" spans="1:12">
      <c r="A1346" s="485" t="str">
        <v>1304</v>
      </c>
      <c r="B1346" s="489">
        <v>201900468189</v>
      </c>
      <c r="C1346" s="243" t="str">
        <v>PERDIZES</v>
      </c>
      <c r="D1346" s="243" t="e">
        <v>#REF!</v>
      </c>
      <c r="E1346" s="243" t="str">
        <v>R</v>
      </c>
      <c r="F1346" s="490">
        <v>2573.96</v>
      </c>
      <c r="G1346" s="494" t="e">
        <v>#REF!</v>
      </c>
      <c r="H1346" s="494" t="e">
        <v>#REF!</v>
      </c>
      <c r="I1346" s="490">
        <v>1405939.08</v>
      </c>
      <c r="J1346" s="492" t="str">
        <v>2021/00172-00</v>
      </c>
      <c r="K1346" s="490">
        <v>858</v>
      </c>
      <c r="L1346" s="490" t="e">
        <v>#REF!</v>
      </c>
    </row>
    <row r="1347" spans="1:12">
      <c r="A1347" s="485" t="str">
        <v>1305</v>
      </c>
      <c r="B1347" s="489">
        <v>201900116207</v>
      </c>
      <c r="C1347" s="243" t="str">
        <v>TATUAPÉ</v>
      </c>
      <c r="D1347" s="243" t="e">
        <v>#REF!</v>
      </c>
      <c r="E1347" s="243" t="str">
        <v>nR</v>
      </c>
      <c r="F1347" s="490">
        <v>20.84</v>
      </c>
      <c r="G1347" s="494" t="e">
        <v>#REF!</v>
      </c>
      <c r="H1347" s="494" t="e">
        <v>#REF!</v>
      </c>
      <c r="I1347" s="490">
        <v>38026.36</v>
      </c>
      <c r="J1347" s="492" t="str">
        <v>2019/63775-00</v>
      </c>
      <c r="K1347" s="490">
        <v>208</v>
      </c>
      <c r="L1347" s="490" t="e">
        <v>#REF!</v>
      </c>
    </row>
    <row r="1348" spans="1:12">
      <c r="A1348" s="485" t="str">
        <v>1306</v>
      </c>
      <c r="B1348" s="489" t="str">
        <v>6066.2019/0005786-3</v>
      </c>
      <c r="C1348" s="243" t="str">
        <v>CASA VERDE</v>
      </c>
      <c r="D1348" s="243" t="e">
        <v>#REF!</v>
      </c>
      <c r="E1348" s="243" t="str">
        <v>R</v>
      </c>
      <c r="F1348" s="490">
        <v>113.32</v>
      </c>
      <c r="G1348" s="494" t="e">
        <v>#REF!</v>
      </c>
      <c r="H1348" s="494" t="e">
        <v>#REF!</v>
      </c>
      <c r="I1348" s="490">
        <v>46217.66</v>
      </c>
      <c r="J1348" s="492" t="str">
        <v>2022/00071-00</v>
      </c>
      <c r="K1348" s="490">
        <v>150</v>
      </c>
      <c r="L1348" s="490" t="e">
        <v>#REF!</v>
      </c>
    </row>
    <row r="1349" spans="1:12">
      <c r="A1349" s="485" t="str">
        <v>1307</v>
      </c>
      <c r="B1349" s="489" t="str">
        <v>2019-0.040.679-5</v>
      </c>
      <c r="C1349" s="243" t="str">
        <v>PONTE RASA</v>
      </c>
      <c r="D1349" s="243" t="e">
        <v>#REF!</v>
      </c>
      <c r="E1349" s="243" t="str">
        <v>nR</v>
      </c>
      <c r="F1349" s="490">
        <v>88.06</v>
      </c>
      <c r="G1349" s="494" t="e">
        <v>#REF!</v>
      </c>
      <c r="H1349" s="494" t="e">
        <v>#REF!</v>
      </c>
      <c r="I1349" s="490">
        <v>0</v>
      </c>
      <c r="J1349" s="492" t="str">
        <v>2022/60039-00</v>
      </c>
      <c r="K1349" s="490">
        <v>632.29999999999995</v>
      </c>
      <c r="L1349" s="490" t="e">
        <v>#REF!</v>
      </c>
    </row>
    <row r="1350" spans="1:12">
      <c r="A1350" s="485" t="str">
        <v>1308</v>
      </c>
      <c r="B1350" s="489" t="str">
        <v>1010.2019/0002542-3</v>
      </c>
      <c r="C1350" s="243" t="str">
        <v>MOEMA</v>
      </c>
      <c r="D1350" s="243" t="e">
        <v>#REF!</v>
      </c>
      <c r="E1350" s="243" t="str">
        <v>R</v>
      </c>
      <c r="F1350" s="490">
        <v>1524.65</v>
      </c>
      <c r="G1350" s="494" t="e">
        <v>#REF!</v>
      </c>
      <c r="H1350" s="494" t="e">
        <v>#REF!</v>
      </c>
      <c r="I1350" s="490">
        <v>3395495.79</v>
      </c>
      <c r="J1350" s="492" t="str">
        <v>2021/02415-00</v>
      </c>
      <c r="K1350" s="490">
        <v>1674.63</v>
      </c>
      <c r="L1350" s="490" t="e">
        <v>#REF!</v>
      </c>
    </row>
    <row r="1351" spans="1:12">
      <c r="A1351" s="485" t="str">
        <v>1309</v>
      </c>
      <c r="B1351" s="489" t="str">
        <v>6068.2019/0002816-3</v>
      </c>
      <c r="C1351" s="243" t="str">
        <v>CAMPO BELO</v>
      </c>
      <c r="D1351" s="243" t="e">
        <v>#REF!</v>
      </c>
      <c r="E1351" s="243" t="str">
        <v>nR</v>
      </c>
      <c r="F1351" s="490">
        <v>779.58</v>
      </c>
      <c r="G1351" s="494" t="e">
        <v>#REF!</v>
      </c>
      <c r="H1351" s="494" t="e">
        <v>#REF!</v>
      </c>
      <c r="I1351" s="490">
        <v>833605.47</v>
      </c>
      <c r="J1351" s="492" t="str">
        <v>2021/08633-00</v>
      </c>
      <c r="K1351" s="490">
        <v>1391.6</v>
      </c>
      <c r="L1351" s="490" t="e">
        <v>#REF!</v>
      </c>
    </row>
    <row r="1352" spans="1:12">
      <c r="A1352" s="485" t="str">
        <v>1310</v>
      </c>
      <c r="B1352" s="489" t="str">
        <v>6068.2020/0004488-8</v>
      </c>
      <c r="C1352" s="243" t="str">
        <v>FREGUESIA DO Ó</v>
      </c>
      <c r="D1352" s="243" t="e">
        <v>#REF!</v>
      </c>
      <c r="E1352" s="243" t="str">
        <v>R</v>
      </c>
      <c r="F1352" s="490">
        <v>10919.42</v>
      </c>
      <c r="G1352" s="494" t="e">
        <v>#REF!</v>
      </c>
      <c r="H1352" s="494" t="e">
        <v>#REF!</v>
      </c>
      <c r="I1352" s="490">
        <v>717382.98</v>
      </c>
      <c r="J1352" s="492" t="str">
        <v>2022/00245-00</v>
      </c>
      <c r="K1352" s="490">
        <v>2776.43</v>
      </c>
      <c r="L1352" s="490" t="e">
        <v>#REF!</v>
      </c>
    </row>
    <row r="1353" spans="1:12">
      <c r="A1353" s="485" t="str">
        <v>1311</v>
      </c>
      <c r="B1353" s="489" t="str">
        <v>1010.2020/0005643-6</v>
      </c>
      <c r="C1353" s="243" t="str">
        <v>ITAIM BIBI</v>
      </c>
      <c r="D1353" s="243" t="e">
        <v>#REF!</v>
      </c>
      <c r="E1353" s="243" t="str">
        <v>R</v>
      </c>
      <c r="F1353" s="490">
        <v>1439.71</v>
      </c>
      <c r="G1353" s="494" t="e">
        <v>#REF!</v>
      </c>
      <c r="H1353" s="494" t="e">
        <v>#REF!</v>
      </c>
      <c r="I1353" s="490">
        <v>1606996.98</v>
      </c>
      <c r="J1353" s="492" t="str">
        <v>2022/00282-00</v>
      </c>
      <c r="K1353" s="490">
        <v>480</v>
      </c>
      <c r="L1353" s="490" t="e">
        <v>#REF!</v>
      </c>
    </row>
    <row r="1354" spans="1:12">
      <c r="A1354" s="485" t="str">
        <v>1312</v>
      </c>
      <c r="B1354" s="489" t="str">
        <v>2020-0.006.059-1</v>
      </c>
      <c r="C1354" s="243" t="str">
        <v>MOEMA</v>
      </c>
      <c r="D1354" s="243" t="e">
        <v>#REF!</v>
      </c>
      <c r="E1354" s="243" t="str">
        <v>R</v>
      </c>
      <c r="F1354" s="490">
        <v>1710.73</v>
      </c>
      <c r="G1354" s="494" t="e">
        <v>#REF!</v>
      </c>
      <c r="H1354" s="494" t="e">
        <v>#REF!</v>
      </c>
      <c r="I1354" s="490">
        <v>2105309.9</v>
      </c>
      <c r="J1354" s="492" t="str">
        <v>2021/06823-00</v>
      </c>
      <c r="K1354" s="490">
        <v>582.5</v>
      </c>
      <c r="L1354" s="490" t="e">
        <v>#REF!</v>
      </c>
    </row>
    <row r="1355" spans="1:12">
      <c r="A1355" s="485" t="str">
        <v>1312</v>
      </c>
      <c r="B1355" s="489" t="str">
        <v>2020-0.006.059-1</v>
      </c>
      <c r="C1355" s="243" t="str">
        <v>MOEMA</v>
      </c>
      <c r="D1355" s="243" t="e">
        <v>#REF!</v>
      </c>
      <c r="E1355" s="243" t="str">
        <v>nR</v>
      </c>
      <c r="F1355" s="490">
        <v>36.700000000000003</v>
      </c>
      <c r="G1355" s="494" t="e">
        <v>#REF!</v>
      </c>
      <c r="H1355" s="494" t="e">
        <v>#REF!</v>
      </c>
      <c r="I1355" s="490">
        <v>87144.52</v>
      </c>
      <c r="J1355" s="492" t="str">
        <v>2021/06823-00</v>
      </c>
      <c r="K1355" s="490">
        <v>582.5</v>
      </c>
      <c r="L1355" s="490" t="e">
        <v>#REF!</v>
      </c>
    </row>
    <row r="1356" spans="1:12">
      <c r="A1356" s="485" t="str">
        <v>1313</v>
      </c>
      <c r="B1356" s="489" t="str">
        <v>2017-0.137.507-5</v>
      </c>
      <c r="C1356" s="243" t="str">
        <v>MOEMA</v>
      </c>
      <c r="D1356" s="243" t="e">
        <v>#REF!</v>
      </c>
      <c r="E1356" s="243" t="str">
        <v>R</v>
      </c>
      <c r="F1356" s="490">
        <v>1039.3</v>
      </c>
      <c r="G1356" s="494" t="e">
        <v>#REF!</v>
      </c>
      <c r="H1356" s="494" t="e">
        <v>#REF!</v>
      </c>
      <c r="I1356" s="490">
        <v>1751696.83</v>
      </c>
      <c r="J1356" s="492" t="str">
        <v>2021/00575-00</v>
      </c>
      <c r="K1356" s="490">
        <v>1040</v>
      </c>
      <c r="L1356" s="490" t="e">
        <v>#REF!</v>
      </c>
    </row>
    <row r="1357" spans="1:12">
      <c r="A1357" s="485" t="str">
        <v>1314</v>
      </c>
      <c r="B1357" s="489" t="str">
        <v>2019-0.036.298-8</v>
      </c>
      <c r="C1357" s="243" t="str">
        <v>VILA GUILHERME</v>
      </c>
      <c r="D1357" s="243" t="e">
        <v>#REF!</v>
      </c>
      <c r="E1357" s="243" t="str">
        <v>nR</v>
      </c>
      <c r="F1357" s="490">
        <v>308.67</v>
      </c>
      <c r="G1357" s="494" t="e">
        <v>#REF!</v>
      </c>
      <c r="H1357" s="494" t="e">
        <v>#REF!</v>
      </c>
      <c r="I1357" s="490">
        <v>173236.76</v>
      </c>
      <c r="J1357" s="492" t="str">
        <v>2021/07839-00</v>
      </c>
      <c r="K1357" s="490">
        <v>732.8</v>
      </c>
      <c r="L1357" s="490" t="e">
        <v>#REF!</v>
      </c>
    </row>
    <row r="1358" spans="1:12">
      <c r="A1358" s="485" t="str">
        <v>1315</v>
      </c>
      <c r="B1358" s="489" t="str">
        <v>2020-0.000.948-0</v>
      </c>
      <c r="C1358" s="243" t="str">
        <v>SAÚDE</v>
      </c>
      <c r="D1358" s="243" t="e">
        <v>#REF!</v>
      </c>
      <c r="E1358" s="243" t="str">
        <v>R</v>
      </c>
      <c r="F1358" s="490">
        <v>8859.44</v>
      </c>
      <c r="G1358" s="494" t="e">
        <v>#REF!</v>
      </c>
      <c r="H1358" s="494" t="e">
        <v>#REF!</v>
      </c>
      <c r="I1358" s="490">
        <v>4844135.8</v>
      </c>
      <c r="J1358" s="492" t="str">
        <v>2021/03648-00</v>
      </c>
      <c r="K1358" s="490">
        <v>3118.75</v>
      </c>
      <c r="L1358" s="490" t="e">
        <v>#REF!</v>
      </c>
    </row>
    <row r="1359" spans="1:12">
      <c r="A1359" s="485" t="str">
        <v>1316</v>
      </c>
      <c r="B1359" s="489" t="str">
        <v>2020-0.007.883-0</v>
      </c>
      <c r="C1359" s="243" t="str">
        <v>VILA MARIANA</v>
      </c>
      <c r="D1359" s="243" t="e">
        <v>#REF!</v>
      </c>
      <c r="E1359" s="243" t="str">
        <v>R</v>
      </c>
      <c r="F1359" s="490">
        <v>6912.91</v>
      </c>
      <c r="G1359" s="494" t="e">
        <v>#REF!</v>
      </c>
      <c r="H1359" s="494" t="e">
        <v>#REF!</v>
      </c>
      <c r="I1359" s="490">
        <v>4758874.63</v>
      </c>
      <c r="J1359" s="492" t="str">
        <v>2021/03438-00</v>
      </c>
      <c r="K1359" s="490">
        <v>2427.71</v>
      </c>
      <c r="L1359" s="490" t="e">
        <v>#REF!</v>
      </c>
    </row>
    <row r="1360" spans="1:12">
      <c r="A1360" s="485" t="str">
        <v>1317</v>
      </c>
      <c r="B1360" s="489" t="str">
        <v>2020-0.005.973-9</v>
      </c>
      <c r="C1360" s="243" t="str">
        <v>PINHEIROS</v>
      </c>
      <c r="D1360" s="243" t="e">
        <v>#REF!</v>
      </c>
      <c r="E1360" s="243" t="str">
        <v>R</v>
      </c>
      <c r="F1360" s="490">
        <v>2913.67</v>
      </c>
      <c r="G1360" s="494" t="e">
        <v>#REF!</v>
      </c>
      <c r="H1360" s="494" t="e">
        <v>#REF!</v>
      </c>
      <c r="I1360" s="490">
        <v>2880921.54</v>
      </c>
      <c r="J1360" s="492" t="str">
        <v>2021/03369-00</v>
      </c>
      <c r="K1360" s="490">
        <v>1076.8399999999999</v>
      </c>
      <c r="L1360" s="490" t="e">
        <v>#REF!</v>
      </c>
    </row>
    <row r="1361" spans="1:12">
      <c r="A1361" s="485" t="str">
        <v>1317</v>
      </c>
      <c r="B1361" s="489" t="str">
        <v>2020-0.005.973-9</v>
      </c>
      <c r="C1361" s="243" t="str">
        <v>PINHEIROS</v>
      </c>
      <c r="D1361" s="243" t="e">
        <v>#REF!</v>
      </c>
      <c r="E1361" s="243" t="str">
        <v>nR</v>
      </c>
      <c r="F1361" s="490">
        <v>310.08</v>
      </c>
      <c r="G1361" s="494" t="e">
        <v>#REF!</v>
      </c>
      <c r="H1361" s="494" t="e">
        <v>#REF!</v>
      </c>
      <c r="I1361" s="490">
        <v>704782.52</v>
      </c>
      <c r="J1361" s="492" t="str">
        <v>2021/03369-00</v>
      </c>
      <c r="K1361" s="490">
        <v>1076.8399999999999</v>
      </c>
      <c r="L1361" s="490" t="e">
        <v>#REF!</v>
      </c>
    </row>
    <row r="1362" spans="1:12">
      <c r="A1362" s="485" t="str">
        <v>1318</v>
      </c>
      <c r="B1362" s="489" t="str">
        <v>2019-0.033.244-9</v>
      </c>
      <c r="C1362" s="243" t="str">
        <v>LIBERDADE</v>
      </c>
      <c r="D1362" s="243" t="e">
        <v>#REF!</v>
      </c>
      <c r="E1362" s="243" t="str">
        <v>R</v>
      </c>
      <c r="F1362" s="490">
        <v>196.38</v>
      </c>
      <c r="G1362" s="494" t="e">
        <v>#REF!</v>
      </c>
      <c r="H1362" s="494" t="e">
        <v>#REF!</v>
      </c>
      <c r="I1362" s="490">
        <v>187012.83</v>
      </c>
      <c r="J1362" s="492" t="str">
        <v>2021/08041-00</v>
      </c>
      <c r="K1362" s="490">
        <v>500</v>
      </c>
      <c r="L1362" s="490" t="e">
        <v>#REF!</v>
      </c>
    </row>
    <row r="1363" spans="1:12">
      <c r="A1363" s="485" t="str">
        <v>1319</v>
      </c>
      <c r="B1363" s="489" t="str">
        <v>2020-0.003.096-0</v>
      </c>
      <c r="C1363" s="243" t="str">
        <v>ITAQUERA</v>
      </c>
      <c r="D1363" s="243" t="e">
        <v>#REF!</v>
      </c>
      <c r="E1363" s="243" t="str">
        <v>R</v>
      </c>
      <c r="F1363" s="490">
        <v>84</v>
      </c>
      <c r="G1363" s="494" t="e">
        <v>#REF!</v>
      </c>
      <c r="H1363" s="494" t="e">
        <v>#REF!</v>
      </c>
      <c r="I1363" s="490">
        <v>10981.74</v>
      </c>
      <c r="J1363" s="492" t="str">
        <v>2021/07744-00</v>
      </c>
      <c r="K1363" s="490">
        <v>570</v>
      </c>
      <c r="L1363" s="490" t="e">
        <v>#REF!</v>
      </c>
    </row>
    <row r="1364" spans="1:12">
      <c r="A1364" s="485" t="str">
        <v>1320</v>
      </c>
      <c r="B1364" s="489" t="str">
        <v>2020-0.007.436-3</v>
      </c>
      <c r="C1364" s="243" t="str">
        <v>ALTO DE PINHEIROS</v>
      </c>
      <c r="D1364" s="243" t="e">
        <v>#REF!</v>
      </c>
      <c r="E1364" s="243" t="str">
        <v>R</v>
      </c>
      <c r="F1364" s="490">
        <v>1930</v>
      </c>
      <c r="G1364" s="494" t="e">
        <v>#REF!</v>
      </c>
      <c r="H1364" s="494" t="e">
        <v>#REF!</v>
      </c>
      <c r="I1364" s="490">
        <v>1877552.25</v>
      </c>
      <c r="J1364" s="492" t="str">
        <v>2021/03437-00</v>
      </c>
      <c r="K1364" s="490">
        <v>1930</v>
      </c>
      <c r="L1364" s="490" t="e">
        <v>#REF!</v>
      </c>
    </row>
    <row r="1365" spans="1:12">
      <c r="A1365" s="485" t="str">
        <v>1321</v>
      </c>
      <c r="B1365" s="489" t="str">
        <v>2020-0.011.052-1</v>
      </c>
      <c r="C1365" s="243" t="str">
        <v>LIBERDADE</v>
      </c>
      <c r="D1365" s="243" t="e">
        <v>#REF!</v>
      </c>
      <c r="E1365" s="243" t="str">
        <v>R</v>
      </c>
      <c r="F1365" s="490">
        <v>3428.35</v>
      </c>
      <c r="G1365" s="494" t="e">
        <v>#REF!</v>
      </c>
      <c r="H1365" s="494" t="e">
        <v>#REF!</v>
      </c>
      <c r="I1365" s="490">
        <v>2186190.2999999998</v>
      </c>
      <c r="J1365" s="492" t="str">
        <v>2021/03970-00</v>
      </c>
      <c r="K1365" s="490">
        <v>1361.11</v>
      </c>
      <c r="L1365" s="490" t="e">
        <v>#REF!</v>
      </c>
    </row>
    <row r="1366" spans="1:12">
      <c r="A1366" s="485" t="str">
        <v>1322</v>
      </c>
      <c r="B1366" s="489" t="str">
        <v>2018-0.091.623-6</v>
      </c>
      <c r="C1366" s="243" t="str">
        <v>MOEMA</v>
      </c>
      <c r="D1366" s="243" t="e">
        <v>#REF!</v>
      </c>
      <c r="E1366" s="243" t="str">
        <v>R</v>
      </c>
      <c r="F1366" s="490">
        <v>1318.41</v>
      </c>
      <c r="G1366" s="494" t="e">
        <v>#REF!</v>
      </c>
      <c r="H1366" s="494" t="e">
        <v>#REF!</v>
      </c>
      <c r="I1366" s="490">
        <v>3786248.2</v>
      </c>
      <c r="J1366" s="492" t="str">
        <v>2021/01555-00</v>
      </c>
      <c r="K1366" s="490">
        <v>1610</v>
      </c>
      <c r="L1366" s="490" t="e">
        <v>#REF!</v>
      </c>
    </row>
    <row r="1367" spans="1:12">
      <c r="A1367" s="485" t="str">
        <v>1323</v>
      </c>
      <c r="B1367" s="489" t="str">
        <v>1010.2020/0002722-3</v>
      </c>
      <c r="C1367" s="243" t="str">
        <v>JARDIM PAULISTA</v>
      </c>
      <c r="D1367" s="243" t="e">
        <v>#REF!</v>
      </c>
      <c r="E1367" s="243" t="str">
        <v>R</v>
      </c>
      <c r="F1367" s="490">
        <v>4628.96</v>
      </c>
      <c r="G1367" s="494" t="e">
        <v>#REF!</v>
      </c>
      <c r="H1367" s="494" t="e">
        <v>#REF!</v>
      </c>
      <c r="I1367" s="490">
        <v>7839690.5800000001</v>
      </c>
      <c r="J1367" s="492" t="str">
        <v>2021/02412-00</v>
      </c>
      <c r="K1367" s="490">
        <v>1593.03</v>
      </c>
      <c r="L1367" s="490" t="e">
        <v>#REF!</v>
      </c>
    </row>
    <row r="1368" spans="1:12">
      <c r="A1368" s="485" t="str">
        <v>1324</v>
      </c>
      <c r="B1368" s="489" t="str">
        <v>1010.2021/0004590-8</v>
      </c>
      <c r="C1368" s="243" t="str">
        <v>VILA MARIANA</v>
      </c>
      <c r="D1368" s="243" t="e">
        <v>#REF!</v>
      </c>
      <c r="E1368" s="243" t="str">
        <v>R</v>
      </c>
      <c r="F1368" s="490">
        <v>8577.8100000000013</v>
      </c>
      <c r="G1368" s="494" t="e">
        <v>#REF!</v>
      </c>
      <c r="H1368" s="494" t="e">
        <v>#REF!</v>
      </c>
      <c r="I1368" s="490">
        <v>4612354.8899999997</v>
      </c>
      <c r="J1368" s="492" t="str">
        <v>2021/07611-00</v>
      </c>
      <c r="K1368" s="490">
        <v>3400</v>
      </c>
      <c r="L1368" s="490" t="e">
        <v>#REF!</v>
      </c>
    </row>
    <row r="1369" spans="1:12">
      <c r="A1369" s="485" t="str">
        <v>1324</v>
      </c>
      <c r="B1369" s="489" t="str">
        <v>1010.2021/0004590-8</v>
      </c>
      <c r="C1369" s="243" t="str">
        <v>VILA MARIANA</v>
      </c>
      <c r="D1369" s="243" t="e">
        <v>#REF!</v>
      </c>
      <c r="E1369" s="243" t="str">
        <v>nR</v>
      </c>
      <c r="F1369" s="490">
        <v>5.74</v>
      </c>
      <c r="G1369" s="494" t="e">
        <v>#REF!</v>
      </c>
      <c r="H1369" s="494" t="e">
        <v>#REF!</v>
      </c>
      <c r="I1369" s="490">
        <v>5953.46</v>
      </c>
      <c r="J1369" s="492" t="str">
        <v>2021/07611-00</v>
      </c>
      <c r="K1369" s="490">
        <v>3400</v>
      </c>
      <c r="L1369" s="490" t="e">
        <v>#REF!</v>
      </c>
    </row>
    <row r="1370" spans="1:12">
      <c r="A1370" s="485" t="str">
        <v>1325</v>
      </c>
      <c r="B1370" s="489" t="str">
        <v>1010.2021/0004235-6</v>
      </c>
      <c r="C1370" s="243" t="str">
        <v>MOOCA</v>
      </c>
      <c r="D1370" s="243" t="e">
        <v>#REF!</v>
      </c>
      <c r="E1370" s="243" t="str">
        <v>R</v>
      </c>
      <c r="F1370" s="490">
        <v>8819.02</v>
      </c>
      <c r="G1370" s="494" t="e">
        <v>#REF!</v>
      </c>
      <c r="H1370" s="494" t="e">
        <v>#REF!</v>
      </c>
      <c r="I1370" s="490">
        <v>2997401.66</v>
      </c>
      <c r="J1370" s="492" t="str">
        <v>2021/06157-00</v>
      </c>
      <c r="K1370" s="490">
        <v>3051.24</v>
      </c>
      <c r="L1370" s="490" t="e">
        <v>#REF!</v>
      </c>
    </row>
    <row r="1371" spans="1:12">
      <c r="A1371" s="485" t="str">
        <v>1326</v>
      </c>
      <c r="B1371" s="489" t="str">
        <v>6068.2021/0002676-8</v>
      </c>
      <c r="C1371" s="243" t="str">
        <v>BUTANTÃ</v>
      </c>
      <c r="D1371" s="243" t="e">
        <v>#REF!</v>
      </c>
      <c r="E1371" s="243" t="str">
        <v>R</v>
      </c>
      <c r="F1371" s="490">
        <v>15372.87</v>
      </c>
      <c r="G1371" s="494" t="e">
        <v>#REF!</v>
      </c>
      <c r="H1371" s="494" t="e">
        <v>#REF!</v>
      </c>
      <c r="I1371" s="490">
        <v>2805358.66</v>
      </c>
      <c r="J1371" s="492" t="str">
        <v>2021/04458-00</v>
      </c>
      <c r="K1371" s="490">
        <v>3843.22</v>
      </c>
      <c r="L1371" s="490" t="e">
        <v>#REF!</v>
      </c>
    </row>
    <row r="1372" spans="1:12">
      <c r="A1372" s="485" t="str">
        <v>1327</v>
      </c>
      <c r="B1372" s="489" t="str">
        <v>1010.2021/0004330-1</v>
      </c>
      <c r="C1372" s="243" t="str">
        <v>VILA MARIANA</v>
      </c>
      <c r="D1372" s="243" t="e">
        <v>#REF!</v>
      </c>
      <c r="E1372" s="243" t="str">
        <v>R</v>
      </c>
      <c r="F1372" s="490">
        <v>7237.27</v>
      </c>
      <c r="G1372" s="494" t="e">
        <v>#REF!</v>
      </c>
      <c r="H1372" s="494" t="e">
        <v>#REF!</v>
      </c>
      <c r="I1372" s="490">
        <v>5012500.1100000003</v>
      </c>
      <c r="J1372" s="492" t="str">
        <v>2021/08247-00</v>
      </c>
      <c r="K1372" s="490">
        <v>2750</v>
      </c>
      <c r="L1372" s="490" t="e">
        <v>#REF!</v>
      </c>
    </row>
    <row r="1373" spans="1:12">
      <c r="A1373" s="485" t="str">
        <v>1328</v>
      </c>
      <c r="B1373" s="489" t="str">
        <v>2020-0.003.705-0</v>
      </c>
      <c r="C1373" s="243" t="str">
        <v>VILA MARIANA</v>
      </c>
      <c r="D1373" s="243" t="e">
        <v>#REF!</v>
      </c>
      <c r="E1373" s="243" t="str">
        <v>R</v>
      </c>
      <c r="F1373" s="490">
        <v>3872</v>
      </c>
      <c r="G1373" s="494" t="e">
        <v>#REF!</v>
      </c>
      <c r="H1373" s="494" t="e">
        <v>#REF!</v>
      </c>
      <c r="I1373" s="490">
        <v>954121.52</v>
      </c>
      <c r="J1373" s="492" t="str">
        <v>2021/03620-00</v>
      </c>
      <c r="K1373" s="490">
        <v>968</v>
      </c>
      <c r="L1373" s="490" t="e">
        <v>#REF!</v>
      </c>
    </row>
    <row r="1374" spans="1:12">
      <c r="A1374" s="485" t="str">
        <v>1329</v>
      </c>
      <c r="B1374" s="489" t="str">
        <v>1010.2021/0007195-0</v>
      </c>
      <c r="C1374" s="243" t="str">
        <v>VILA MARIANA</v>
      </c>
      <c r="D1374" s="243" t="e">
        <v>#REF!</v>
      </c>
      <c r="E1374" s="243" t="str">
        <v>R</v>
      </c>
      <c r="F1374" s="490">
        <v>16767.099999999999</v>
      </c>
      <c r="G1374" s="494" t="e">
        <v>#REF!</v>
      </c>
      <c r="H1374" s="494" t="e">
        <v>#REF!</v>
      </c>
      <c r="I1374" s="490">
        <v>10407314.609999999</v>
      </c>
      <c r="J1374" s="492" t="str">
        <v>2021/07617-00</v>
      </c>
      <c r="K1374" s="490">
        <v>5001.1099999999997</v>
      </c>
      <c r="L1374" s="490" t="e">
        <v>#REF!</v>
      </c>
    </row>
    <row r="1375" spans="1:12">
      <c r="A1375" s="485" t="str">
        <v>1330</v>
      </c>
      <c r="B1375" s="489">
        <v>201502636995</v>
      </c>
      <c r="C1375" s="243" t="str">
        <v>VILA PRUDENTE</v>
      </c>
      <c r="D1375" s="243" t="e">
        <v>#REF!</v>
      </c>
      <c r="E1375" s="243" t="str">
        <v>nR</v>
      </c>
      <c r="F1375" s="490">
        <v>54769.16</v>
      </c>
      <c r="G1375" s="494" t="e">
        <v>#REF!</v>
      </c>
      <c r="H1375" s="494" t="e">
        <v>#REF!</v>
      </c>
      <c r="I1375" s="490">
        <v>658340.26</v>
      </c>
      <c r="J1375" s="492" t="str">
        <v>2013/18374-03</v>
      </c>
      <c r="K1375" s="490">
        <v>9845.51</v>
      </c>
      <c r="L1375" s="490" t="e">
        <v>#REF!</v>
      </c>
    </row>
    <row r="1376" spans="1:12">
      <c r="A1376" s="485" t="str">
        <v>1331</v>
      </c>
      <c r="B1376" s="489">
        <v>202000009499</v>
      </c>
      <c r="C1376" s="243" t="str">
        <v>ALTO DE PINHEIROS</v>
      </c>
      <c r="D1376" s="243" t="e">
        <v>#REF!</v>
      </c>
      <c r="E1376" s="243" t="str">
        <v>R</v>
      </c>
      <c r="F1376" s="490">
        <v>7337.98</v>
      </c>
      <c r="G1376" s="494" t="e">
        <v>#REF!</v>
      </c>
      <c r="H1376" s="494" t="e">
        <v>#REF!</v>
      </c>
      <c r="I1376" s="490">
        <v>6392256.46</v>
      </c>
      <c r="J1376" s="492" t="str">
        <v>2021/04272-00</v>
      </c>
      <c r="K1376" s="490">
        <v>7967.24</v>
      </c>
      <c r="L1376" s="490" t="e">
        <v>#REF!</v>
      </c>
    </row>
    <row r="1377" spans="1:12">
      <c r="A1377" s="485" t="str">
        <v>1332</v>
      </c>
      <c r="B1377" s="489" t="str">
        <v>2020-0.010.721-0</v>
      </c>
      <c r="C1377" s="243" t="str">
        <v>SANTANA</v>
      </c>
      <c r="D1377" s="243" t="e">
        <v>#REF!</v>
      </c>
      <c r="E1377" s="243" t="str">
        <v>R</v>
      </c>
      <c r="F1377" s="490">
        <v>3156.98</v>
      </c>
      <c r="G1377" s="494" t="e">
        <v>#REF!</v>
      </c>
      <c r="H1377" s="494" t="e">
        <v>#REF!</v>
      </c>
      <c r="I1377" s="490">
        <v>499085.89</v>
      </c>
      <c r="J1377" s="492" t="str">
        <v>2021/01146-00</v>
      </c>
      <c r="K1377" s="490">
        <v>891</v>
      </c>
      <c r="L1377" s="490" t="e">
        <v>#REF!</v>
      </c>
    </row>
    <row r="1378" spans="1:12">
      <c r="A1378" s="485" t="str">
        <v>1333</v>
      </c>
      <c r="B1378" s="489" t="str">
        <v>2019-0.046.390-0</v>
      </c>
      <c r="C1378" s="243" t="str">
        <v>CAMPO GRANDE</v>
      </c>
      <c r="D1378" s="243" t="e">
        <v>#REF!</v>
      </c>
      <c r="E1378" s="243" t="str">
        <v>R</v>
      </c>
      <c r="F1378" s="490">
        <v>216.97</v>
      </c>
      <c r="G1378" s="494" t="e">
        <v>#REF!</v>
      </c>
      <c r="H1378" s="494" t="e">
        <v>#REF!</v>
      </c>
      <c r="I1378" s="490">
        <v>88659.58</v>
      </c>
      <c r="J1378" s="492" t="str">
        <v>2021/08430-00</v>
      </c>
      <c r="K1378" s="490">
        <v>1230.29</v>
      </c>
      <c r="L1378" s="490" t="e">
        <v>#REF!</v>
      </c>
    </row>
    <row r="1379" spans="1:12">
      <c r="A1379" s="485" t="str">
        <v>1334</v>
      </c>
      <c r="B1379" s="489" t="str">
        <v>1010.2020/0005000-4</v>
      </c>
      <c r="C1379" s="243" t="str">
        <v>VILA MARIANA</v>
      </c>
      <c r="D1379" s="243" t="e">
        <v>#REF!</v>
      </c>
      <c r="E1379" s="243" t="str">
        <v>R</v>
      </c>
      <c r="F1379" s="490">
        <v>2621.25</v>
      </c>
      <c r="G1379" s="494" t="e">
        <v>#REF!</v>
      </c>
      <c r="H1379" s="494" t="e">
        <v>#REF!</v>
      </c>
      <c r="I1379" s="490">
        <v>2621.25</v>
      </c>
      <c r="J1379" s="492" t="str">
        <v>2021/03735-00</v>
      </c>
      <c r="K1379" s="490">
        <v>933.23</v>
      </c>
      <c r="L1379" s="490" t="e">
        <v>#REF!</v>
      </c>
    </row>
    <row r="1380" spans="1:12">
      <c r="A1380" s="485" t="str">
        <v>1335</v>
      </c>
      <c r="B1380" s="489" t="str">
        <v>1010.2021/0000232-0</v>
      </c>
      <c r="C1380" s="243" t="str">
        <v>CIDADE ADEMAR</v>
      </c>
      <c r="D1380" s="243" t="e">
        <v>#REF!</v>
      </c>
      <c r="E1380" s="243" t="str">
        <v>R</v>
      </c>
      <c r="F1380" s="490">
        <v>7989.83</v>
      </c>
      <c r="G1380" s="494" t="e">
        <v>#REF!</v>
      </c>
      <c r="H1380" s="494" t="e">
        <v>#REF!</v>
      </c>
      <c r="I1380" s="490">
        <v>1045584.11</v>
      </c>
      <c r="J1380" s="492" t="str">
        <v>2021/03100-00</v>
      </c>
      <c r="K1380" s="490">
        <v>2884.24</v>
      </c>
      <c r="L1380" s="490" t="e">
        <v>#REF!</v>
      </c>
    </row>
    <row r="1381" spans="1:12">
      <c r="A1381" s="485" t="str">
        <v>1336</v>
      </c>
      <c r="B1381" s="489" t="str">
        <v>2020-0.000.997-9</v>
      </c>
      <c r="C1381" s="243" t="str">
        <v>ITAIM BIBI</v>
      </c>
      <c r="D1381" s="243" t="e">
        <v>#REF!</v>
      </c>
      <c r="E1381" s="243" t="str">
        <v>R</v>
      </c>
      <c r="F1381" s="490">
        <v>7765.17</v>
      </c>
      <c r="G1381" s="494" t="e">
        <v>#REF!</v>
      </c>
      <c r="H1381" s="494" t="e">
        <v>#REF!</v>
      </c>
      <c r="I1381" s="490">
        <v>6493034.6600000001</v>
      </c>
      <c r="J1381" s="492" t="str">
        <v>2021/01584-01</v>
      </c>
      <c r="K1381" s="490">
        <v>2863</v>
      </c>
      <c r="L1381" s="490" t="e">
        <v>#REF!</v>
      </c>
    </row>
    <row r="1382" spans="1:12">
      <c r="A1382" s="485" t="str">
        <v>1337</v>
      </c>
      <c r="B1382" s="489" t="str">
        <v>1010.2021/0003997-5</v>
      </c>
      <c r="C1382" s="243" t="str">
        <v>TATUAPÉ</v>
      </c>
      <c r="D1382" s="243" t="e">
        <v>#REF!</v>
      </c>
      <c r="E1382" s="243" t="str">
        <v>R</v>
      </c>
      <c r="F1382" s="490">
        <v>18236.259999999998</v>
      </c>
      <c r="G1382" s="494" t="e">
        <v>#REF!</v>
      </c>
      <c r="H1382" s="494" t="e">
        <v>#REF!</v>
      </c>
      <c r="I1382" s="490">
        <v>4610728.8499999996</v>
      </c>
      <c r="J1382" s="492" t="str">
        <v>2021/07548-00</v>
      </c>
      <c r="K1382" s="490">
        <v>5783.96</v>
      </c>
      <c r="L1382" s="490" t="e">
        <v>#REF!</v>
      </c>
    </row>
    <row r="1383" spans="1:12">
      <c r="A1383" s="485" t="str">
        <v>1338</v>
      </c>
      <c r="B1383" s="489" t="str">
        <v>1010.2020/0009593-8</v>
      </c>
      <c r="C1383" s="243" t="str">
        <v>SAÚDE</v>
      </c>
      <c r="D1383" s="243" t="e">
        <v>#REF!</v>
      </c>
      <c r="E1383" s="243" t="str">
        <v>R</v>
      </c>
      <c r="F1383" s="490">
        <v>2669.15</v>
      </c>
      <c r="G1383" s="494" t="e">
        <v>#REF!</v>
      </c>
      <c r="H1383" s="494" t="e">
        <v>#REF!</v>
      </c>
      <c r="I1383" s="490">
        <v>1646814.66</v>
      </c>
      <c r="J1383" s="492" t="str">
        <v>2021/07339-00</v>
      </c>
      <c r="K1383" s="490">
        <v>889.88</v>
      </c>
      <c r="L1383" s="490" t="e">
        <v>#REF!</v>
      </c>
    </row>
    <row r="1384" spans="1:12">
      <c r="A1384" s="485" t="str">
        <v>1339</v>
      </c>
      <c r="B1384" s="489" t="str">
        <v>6068.2020/0003027-5</v>
      </c>
      <c r="C1384" s="243" t="str">
        <v>PERDIZES</v>
      </c>
      <c r="D1384" s="243" t="e">
        <v>#REF!</v>
      </c>
      <c r="E1384" s="243" t="str">
        <v>R</v>
      </c>
      <c r="F1384" s="490">
        <v>3063.42</v>
      </c>
      <c r="G1384" s="494" t="e">
        <v>#REF!</v>
      </c>
      <c r="H1384" s="494" t="e">
        <v>#REF!</v>
      </c>
      <c r="I1384" s="490">
        <v>1361884.96</v>
      </c>
      <c r="J1384" s="492" t="str">
        <v>2021/02545-00</v>
      </c>
      <c r="K1384" s="490">
        <v>765.91</v>
      </c>
      <c r="L1384" s="490" t="e">
        <v>#REF!</v>
      </c>
    </row>
    <row r="1385" spans="1:12">
      <c r="A1385" s="485" t="str">
        <v>1340</v>
      </c>
      <c r="B1385" s="489" t="str">
        <v>2020-0.008.671-0</v>
      </c>
      <c r="C1385" s="243" t="str">
        <v>SANTA CECÍLIA</v>
      </c>
      <c r="D1385" s="243" t="e">
        <v>#REF!</v>
      </c>
      <c r="E1385" s="243" t="str">
        <v>R</v>
      </c>
      <c r="F1385" s="490">
        <v>21324.32</v>
      </c>
      <c r="G1385" s="494" t="e">
        <v>#REF!</v>
      </c>
      <c r="H1385" s="494" t="e">
        <v>#REF!</v>
      </c>
      <c r="I1385" s="490">
        <v>12132654.52</v>
      </c>
      <c r="J1385" s="492" t="str">
        <v>2021/01804-01</v>
      </c>
      <c r="K1385" s="490">
        <v>6195.94</v>
      </c>
      <c r="L1385" s="490" t="e">
        <v>#REF!</v>
      </c>
    </row>
    <row r="1386" spans="1:12">
      <c r="A1386" s="485" t="str">
        <v>1341</v>
      </c>
      <c r="B1386" s="489" t="str">
        <v>2019-0.030.932-3</v>
      </c>
      <c r="C1386" s="243" t="str">
        <v>PENHA</v>
      </c>
      <c r="D1386" s="243" t="e">
        <v>#REF!</v>
      </c>
      <c r="E1386" s="243" t="str">
        <v>R</v>
      </c>
      <c r="F1386" s="490">
        <v>48.76</v>
      </c>
      <c r="G1386" s="494" t="e">
        <v>#REF!</v>
      </c>
      <c r="H1386" s="494" t="e">
        <v>#REF!</v>
      </c>
      <c r="I1386" s="490">
        <v>5479.47</v>
      </c>
      <c r="J1386" s="492" t="str">
        <v>2021/05353-00</v>
      </c>
      <c r="K1386" s="490">
        <v>140</v>
      </c>
      <c r="L1386" s="490" t="e">
        <v>#REF!</v>
      </c>
    </row>
    <row r="1387" spans="1:12">
      <c r="A1387" s="485" t="str">
        <v>1342</v>
      </c>
      <c r="B1387" s="489" t="str">
        <v>2019-0.022.177-9</v>
      </c>
      <c r="C1387" s="243" t="str">
        <v>VILA CURUÇÁ</v>
      </c>
      <c r="D1387" s="243" t="e">
        <v>#REF!</v>
      </c>
      <c r="E1387" s="243" t="str">
        <v>R</v>
      </c>
      <c r="F1387" s="490">
        <v>38.28</v>
      </c>
      <c r="G1387" s="494" t="e">
        <v>#REF!</v>
      </c>
      <c r="H1387" s="494" t="e">
        <v>#REF!</v>
      </c>
      <c r="I1387" s="490">
        <v>2315.46</v>
      </c>
      <c r="J1387" s="492" t="str">
        <v>2021/05352-00</v>
      </c>
      <c r="K1387" s="490">
        <v>240</v>
      </c>
      <c r="L1387" s="490" t="e">
        <v>#REF!</v>
      </c>
    </row>
    <row r="1388" spans="1:12">
      <c r="A1388" s="485" t="str">
        <v>1343</v>
      </c>
      <c r="B1388" s="489" t="str">
        <v>2019-0.038.360-4</v>
      </c>
      <c r="C1388" s="243" t="str">
        <v>VILA SÔNIA</v>
      </c>
      <c r="D1388" s="243" t="e">
        <v>#REF!</v>
      </c>
      <c r="E1388" s="243" t="str">
        <v>R</v>
      </c>
      <c r="F1388" s="490">
        <v>939.69</v>
      </c>
      <c r="G1388" s="494" t="e">
        <v>#REF!</v>
      </c>
      <c r="H1388" s="494" t="e">
        <v>#REF!</v>
      </c>
      <c r="I1388" s="490">
        <v>200651.04</v>
      </c>
      <c r="J1388" s="492" t="str">
        <v>2021/04498-00</v>
      </c>
      <c r="K1388" s="490">
        <v>375</v>
      </c>
      <c r="L1388" s="490" t="e">
        <v>#REF!</v>
      </c>
    </row>
    <row r="1389" spans="1:12">
      <c r="A1389" s="485" t="str">
        <v>1344</v>
      </c>
      <c r="B1389" s="489" t="str">
        <v>2020-0.006.033-8</v>
      </c>
      <c r="C1389" s="243" t="str">
        <v>TUCURUVI</v>
      </c>
      <c r="D1389" s="243" t="e">
        <v>#REF!</v>
      </c>
      <c r="E1389" s="243" t="str">
        <v>R</v>
      </c>
      <c r="F1389" s="490">
        <v>10.84</v>
      </c>
      <c r="G1389" s="494" t="e">
        <v>#REF!</v>
      </c>
      <c r="H1389" s="494" t="e">
        <v>#REF!</v>
      </c>
      <c r="I1389" s="490">
        <v>2149.8200000000002</v>
      </c>
      <c r="J1389" s="492" t="str">
        <v>2021/00571-00</v>
      </c>
      <c r="K1389" s="490">
        <v>183.5</v>
      </c>
      <c r="L1389" s="490" t="e">
        <v>#REF!</v>
      </c>
    </row>
    <row r="1390" spans="1:12">
      <c r="A1390" s="485" t="str">
        <v>1345</v>
      </c>
      <c r="B1390" s="489" t="str">
        <v>2020-0.003.973-8</v>
      </c>
      <c r="C1390" s="243" t="str">
        <v>SAÚDE</v>
      </c>
      <c r="D1390" s="243" t="e">
        <v>#REF!</v>
      </c>
      <c r="E1390" s="243" t="str">
        <v>R</v>
      </c>
      <c r="F1390" s="490">
        <v>258.60000000000002</v>
      </c>
      <c r="G1390" s="494" t="e">
        <v>#REF!</v>
      </c>
      <c r="H1390" s="494" t="e">
        <v>#REF!</v>
      </c>
      <c r="I1390" s="490">
        <v>142397.22</v>
      </c>
      <c r="J1390" s="492" t="str">
        <v>2021/00595-00</v>
      </c>
      <c r="K1390" s="490">
        <v>303.45</v>
      </c>
      <c r="L1390" s="490" t="e">
        <v>#REF!</v>
      </c>
    </row>
    <row r="1391" spans="1:12">
      <c r="A1391" s="485" t="str">
        <v>1346</v>
      </c>
      <c r="B1391" s="489" t="str">
        <v>2020-0.007.774-5</v>
      </c>
      <c r="C1391" s="243" t="str">
        <v>VILA MARIANA</v>
      </c>
      <c r="D1391" s="243" t="e">
        <v>#REF!</v>
      </c>
      <c r="E1391" s="243" t="str">
        <v>R</v>
      </c>
      <c r="F1391" s="490">
        <v>3310.67</v>
      </c>
      <c r="G1391" s="494" t="e">
        <v>#REF!</v>
      </c>
      <c r="H1391" s="494" t="e">
        <v>#REF!</v>
      </c>
      <c r="I1391" s="490">
        <v>2715442.3</v>
      </c>
      <c r="J1391" s="492" t="str">
        <v>2020/09615-00</v>
      </c>
      <c r="K1391" s="490">
        <v>1145.05</v>
      </c>
      <c r="L1391" s="490" t="e">
        <v>#REF!</v>
      </c>
    </row>
    <row r="1392" spans="1:12">
      <c r="A1392" s="485" t="str">
        <v>1347</v>
      </c>
      <c r="B1392" s="489" t="str">
        <v>2020-0.010.778-4</v>
      </c>
      <c r="C1392" s="243" t="str">
        <v>SANTO AMARO</v>
      </c>
      <c r="D1392" s="243" t="e">
        <v>#REF!</v>
      </c>
      <c r="E1392" s="243" t="str">
        <v>R</v>
      </c>
      <c r="F1392" s="490">
        <v>3204.74</v>
      </c>
      <c r="G1392" s="494" t="e">
        <v>#REF!</v>
      </c>
      <c r="H1392" s="494" t="e">
        <v>#REF!</v>
      </c>
      <c r="I1392" s="490">
        <v>595274.06000000006</v>
      </c>
      <c r="J1392" s="492" t="str">
        <v>2021/02354-00</v>
      </c>
      <c r="K1392" s="490">
        <v>1250</v>
      </c>
      <c r="L1392" s="490" t="e">
        <v>#REF!</v>
      </c>
    </row>
    <row r="1393" spans="1:12">
      <c r="A1393" s="485" t="str">
        <v>1347</v>
      </c>
      <c r="B1393" s="489" t="str">
        <v>2020-0.010.778-4</v>
      </c>
      <c r="C1393" s="243" t="str">
        <v>SANTO AMARO</v>
      </c>
      <c r="D1393" s="243" t="e">
        <v>#REF!</v>
      </c>
      <c r="E1393" s="243" t="str">
        <v>nR</v>
      </c>
      <c r="F1393" s="490">
        <v>3.3</v>
      </c>
      <c r="G1393" s="494" t="e">
        <v>#REF!</v>
      </c>
      <c r="H1393" s="494" t="e">
        <v>#REF!</v>
      </c>
      <c r="I1393" s="490">
        <v>1426.5</v>
      </c>
      <c r="J1393" s="492" t="str">
        <v>2021/02354-00</v>
      </c>
      <c r="K1393" s="490">
        <v>1250</v>
      </c>
      <c r="L1393" s="490" t="e">
        <v>#REF!</v>
      </c>
    </row>
    <row r="1394" spans="1:12">
      <c r="A1394" s="485" t="str">
        <v>1348</v>
      </c>
      <c r="B1394" s="489" t="str">
        <v>2020-0.000.944-8</v>
      </c>
      <c r="C1394" s="243" t="str">
        <v>PERDIZES</v>
      </c>
      <c r="D1394" s="243" t="e">
        <v>#REF!</v>
      </c>
      <c r="E1394" s="243" t="str">
        <v>R</v>
      </c>
      <c r="F1394" s="490">
        <v>5209.6099999999997</v>
      </c>
      <c r="G1394" s="494" t="e">
        <v>#REF!</v>
      </c>
      <c r="H1394" s="494" t="e">
        <v>#REF!</v>
      </c>
      <c r="I1394" s="490">
        <v>2219297.14</v>
      </c>
      <c r="J1394" s="492" t="str">
        <v>2021/02167-00</v>
      </c>
      <c r="K1394" s="490">
        <v>1955.6</v>
      </c>
      <c r="L1394" s="490" t="e">
        <v>#REF!</v>
      </c>
    </row>
    <row r="1395" spans="1:12">
      <c r="A1395" s="485" t="str">
        <v>1349</v>
      </c>
      <c r="B1395" s="489" t="str">
        <v>2019-0.046.957-6</v>
      </c>
      <c r="C1395" s="243" t="str">
        <v>CURSINO</v>
      </c>
      <c r="D1395" s="243" t="e">
        <v>#REF!</v>
      </c>
      <c r="E1395" s="243" t="str">
        <v>R</v>
      </c>
      <c r="F1395" s="490">
        <v>8779.0499999999993</v>
      </c>
      <c r="G1395" s="494" t="e">
        <v>#REF!</v>
      </c>
      <c r="H1395" s="494" t="e">
        <v>#REF!</v>
      </c>
      <c r="I1395" s="490">
        <v>3232608.43</v>
      </c>
      <c r="J1395" s="492" t="str">
        <v>2021/00174-01</v>
      </c>
      <c r="K1395" s="490">
        <v>3013.79</v>
      </c>
      <c r="L1395" s="490" t="e">
        <v>#REF!</v>
      </c>
    </row>
    <row r="1396" spans="1:12">
      <c r="A1396" s="485" t="str">
        <v>1350</v>
      </c>
      <c r="B1396" s="489" t="str">
        <v>2020-0.007.942-0</v>
      </c>
      <c r="C1396" s="243" t="str">
        <v>ITAQUERA</v>
      </c>
      <c r="D1396" s="243" t="e">
        <v>#REF!</v>
      </c>
      <c r="E1396" s="243" t="str">
        <v>R</v>
      </c>
      <c r="F1396" s="490">
        <v>5522.32</v>
      </c>
      <c r="G1396" s="494" t="e">
        <v>#REF!</v>
      </c>
      <c r="H1396" s="494" t="e">
        <v>#REF!</v>
      </c>
      <c r="I1396" s="490">
        <v>231575.21</v>
      </c>
      <c r="J1396" s="492" t="str">
        <v>2021/05750-00</v>
      </c>
      <c r="K1396" s="490">
        <v>4198.8</v>
      </c>
      <c r="L1396" s="490" t="e">
        <v>#REF!</v>
      </c>
    </row>
    <row r="1397" spans="1:12">
      <c r="A1397" s="485" t="str">
        <v>1351</v>
      </c>
      <c r="B1397" s="489" t="str">
        <v>2020-0.001.014-4</v>
      </c>
      <c r="C1397" s="243" t="str">
        <v>BELA VISTA</v>
      </c>
      <c r="D1397" s="243" t="e">
        <v>#REF!</v>
      </c>
      <c r="E1397" s="243" t="str">
        <v>R</v>
      </c>
      <c r="F1397" s="490">
        <v>2437.44</v>
      </c>
      <c r="G1397" s="494" t="e">
        <v>#REF!</v>
      </c>
      <c r="H1397" s="494" t="e">
        <v>#REF!</v>
      </c>
      <c r="I1397" s="490">
        <v>1218513.67</v>
      </c>
      <c r="J1397" s="492" t="str">
        <v>2020/10781-00</v>
      </c>
      <c r="K1397" s="490">
        <v>843.25</v>
      </c>
      <c r="L1397" s="490" t="e">
        <v>#REF!</v>
      </c>
    </row>
    <row r="1398" spans="1:12">
      <c r="A1398" s="485" t="str">
        <v>1352</v>
      </c>
      <c r="B1398" s="489" t="str">
        <v>2013-0.222.642-4</v>
      </c>
      <c r="C1398" s="243" t="str">
        <v>BELÉM</v>
      </c>
      <c r="D1398" s="243" t="e">
        <v>#REF!</v>
      </c>
      <c r="E1398" s="243" t="str">
        <v>R</v>
      </c>
      <c r="F1398" s="490">
        <v>10457.6</v>
      </c>
      <c r="G1398" s="494" t="e">
        <v>#REF!</v>
      </c>
      <c r="H1398" s="494" t="e">
        <v>#REF!</v>
      </c>
      <c r="I1398" s="490">
        <v>622590.6</v>
      </c>
      <c r="J1398" s="492" t="str">
        <v>2019/12385-00</v>
      </c>
      <c r="K1398" s="490">
        <v>2632.68</v>
      </c>
      <c r="L1398" s="490" t="e">
        <v>#REF!</v>
      </c>
    </row>
    <row r="1399" spans="1:12">
      <c r="A1399" s="485" t="str">
        <v>1353</v>
      </c>
      <c r="B1399" s="489" t="str">
        <v>2020-0.006.021-4</v>
      </c>
      <c r="C1399" s="243" t="str">
        <v>SANTO AMARO</v>
      </c>
      <c r="D1399" s="243" t="e">
        <v>#REF!</v>
      </c>
      <c r="E1399" s="243" t="str">
        <v>R</v>
      </c>
      <c r="F1399" s="490">
        <v>3382.11</v>
      </c>
      <c r="G1399" s="494" t="e">
        <v>#REF!</v>
      </c>
      <c r="H1399" s="494" t="e">
        <v>#REF!</v>
      </c>
      <c r="I1399" s="490">
        <v>1477873.85</v>
      </c>
      <c r="J1399" s="492" t="str">
        <v>2020/11326-00</v>
      </c>
      <c r="K1399" s="490">
        <v>1344.82</v>
      </c>
      <c r="L1399" s="490" t="e">
        <v>#REF!</v>
      </c>
    </row>
    <row r="1400" spans="1:12">
      <c r="A1400" s="485" t="str">
        <v>1354</v>
      </c>
      <c r="B1400" s="489" t="str">
        <v>2019-0.045.089-1</v>
      </c>
      <c r="C1400" s="243" t="str">
        <v>JARDIM PAULISTA</v>
      </c>
      <c r="D1400" s="243" t="e">
        <v>#REF!</v>
      </c>
      <c r="E1400" s="243" t="str">
        <v>R</v>
      </c>
      <c r="F1400" s="490">
        <v>5819.91</v>
      </c>
      <c r="G1400" s="494" t="e">
        <v>#REF!</v>
      </c>
      <c r="H1400" s="494" t="e">
        <v>#REF!</v>
      </c>
      <c r="I1400" s="490">
        <v>4848394.95</v>
      </c>
      <c r="J1400" s="492" t="str">
        <v>2021/02166-00</v>
      </c>
      <c r="K1400" s="490">
        <v>2193.54</v>
      </c>
      <c r="L1400" s="490" t="e">
        <v>#REF!</v>
      </c>
    </row>
    <row r="1401" spans="1:12">
      <c r="A1401" s="485" t="str">
        <v>1355</v>
      </c>
      <c r="B1401" s="489" t="str">
        <v>2017-0.081.300-1</v>
      </c>
      <c r="C1401" s="243" t="str">
        <v>TATUAPÉ</v>
      </c>
      <c r="D1401" s="243" t="e">
        <v>#REF!</v>
      </c>
      <c r="E1401" s="243" t="str">
        <v>R</v>
      </c>
      <c r="F1401" s="490">
        <v>4246.51</v>
      </c>
      <c r="G1401" s="494" t="e">
        <v>#REF!</v>
      </c>
      <c r="H1401" s="494" t="e">
        <v>#REF!</v>
      </c>
      <c r="I1401" s="490">
        <v>1620652.63</v>
      </c>
      <c r="J1401" s="492" t="str">
        <v>2021/06920-00</v>
      </c>
      <c r="K1401" s="490">
        <v>4039.72</v>
      </c>
      <c r="L1401" s="490" t="e">
        <v>#REF!</v>
      </c>
    </row>
    <row r="1402" spans="1:12">
      <c r="A1402" s="485" t="str">
        <v>1355</v>
      </c>
      <c r="B1402" s="489" t="str">
        <v>2017-0.081.300-1</v>
      </c>
      <c r="C1402" s="243" t="str">
        <v>TATUAPÉ</v>
      </c>
      <c r="D1402" s="243" t="e">
        <v>#REF!</v>
      </c>
      <c r="E1402" s="243" t="str">
        <v>nR</v>
      </c>
      <c r="F1402" s="490">
        <v>7098.52</v>
      </c>
      <c r="G1402" s="494" t="e">
        <v>#REF!</v>
      </c>
      <c r="H1402" s="494" t="e">
        <v>#REF!</v>
      </c>
      <c r="I1402" s="490">
        <v>2821982.93</v>
      </c>
      <c r="J1402" s="492" t="str">
        <v>2021/06920-00</v>
      </c>
      <c r="K1402" s="490">
        <v>4039.72</v>
      </c>
      <c r="L1402" s="490" t="e">
        <v>#REF!</v>
      </c>
    </row>
    <row r="1403" spans="1:12">
      <c r="A1403" s="485" t="str">
        <v>1356</v>
      </c>
      <c r="B1403" s="489" t="str">
        <v>2020-0.004.351-4</v>
      </c>
      <c r="C1403" s="243" t="str">
        <v>PERDIZES</v>
      </c>
      <c r="D1403" s="243" t="e">
        <v>#REF!</v>
      </c>
      <c r="E1403" s="243" t="str">
        <v>R</v>
      </c>
      <c r="F1403" s="490">
        <v>4926.17</v>
      </c>
      <c r="G1403" s="494" t="e">
        <v>#REF!</v>
      </c>
      <c r="H1403" s="494" t="e">
        <v>#REF!</v>
      </c>
      <c r="I1403" s="490">
        <v>3106210.13</v>
      </c>
      <c r="J1403" s="492" t="str">
        <v>2018/21381-01</v>
      </c>
      <c r="K1403" s="490">
        <v>1688.22</v>
      </c>
      <c r="L1403" s="490" t="e">
        <v>#REF!</v>
      </c>
    </row>
    <row r="1404" spans="1:12">
      <c r="A1404" s="485" t="str">
        <v>1357</v>
      </c>
      <c r="B1404" s="489" t="str">
        <v>2019-0.029.320-6</v>
      </c>
      <c r="C1404" s="243" t="str">
        <v>ERMELINO MATARAZZO</v>
      </c>
      <c r="D1404" s="243" t="e">
        <v>#REF!</v>
      </c>
      <c r="E1404" s="243" t="str">
        <v>R</v>
      </c>
      <c r="F1404" s="490">
        <v>39.25</v>
      </c>
      <c r="G1404" s="494" t="e">
        <v>#REF!</v>
      </c>
      <c r="H1404" s="494" t="e">
        <v>#REF!</v>
      </c>
      <c r="I1404" s="490">
        <v>2771.12</v>
      </c>
      <c r="J1404" s="492" t="str">
        <v>2022/00212-00</v>
      </c>
      <c r="K1404" s="490">
        <v>669.12</v>
      </c>
      <c r="L1404" s="490" t="e">
        <v>#REF!</v>
      </c>
    </row>
    <row r="1405" spans="1:12">
      <c r="A1405" s="485" t="str">
        <v>1358</v>
      </c>
      <c r="B1405" s="489" t="str">
        <v>2020-0.005.180-0</v>
      </c>
      <c r="C1405" s="243" t="str">
        <v>SANTANA</v>
      </c>
      <c r="D1405" s="243" t="e">
        <v>#REF!</v>
      </c>
      <c r="E1405" s="243" t="str">
        <v>R</v>
      </c>
      <c r="F1405" s="490">
        <v>1992.73</v>
      </c>
      <c r="G1405" s="494" t="e">
        <v>#REF!</v>
      </c>
      <c r="H1405" s="494" t="e">
        <v>#REF!</v>
      </c>
      <c r="I1405" s="490">
        <v>1111932.3600000001</v>
      </c>
      <c r="J1405" s="492" t="str">
        <v>2021/01781-00</v>
      </c>
      <c r="K1405" s="490">
        <v>1992.77</v>
      </c>
      <c r="L1405" s="490" t="e">
        <v>#REF!</v>
      </c>
    </row>
    <row r="1406" spans="1:12">
      <c r="A1406" s="485" t="str">
        <v>1359</v>
      </c>
      <c r="B1406" s="489" t="str">
        <v>2016-0.277.375-7</v>
      </c>
      <c r="C1406" s="243" t="str">
        <v>BELA VISTA</v>
      </c>
      <c r="D1406" s="243" t="e">
        <v>#REF!</v>
      </c>
      <c r="E1406" s="243" t="str">
        <v>nR</v>
      </c>
      <c r="F1406" s="490">
        <v>2759.58</v>
      </c>
      <c r="G1406" s="494" t="e">
        <v>#REF!</v>
      </c>
      <c r="H1406" s="494" t="e">
        <v>#REF!</v>
      </c>
      <c r="I1406" s="490">
        <v>2745590.8</v>
      </c>
      <c r="J1406" s="492" t="str">
        <v>2021/08598-00</v>
      </c>
      <c r="K1406" s="490">
        <v>6648.23</v>
      </c>
      <c r="L1406" s="490" t="e">
        <v>#REF!</v>
      </c>
    </row>
    <row r="1407" spans="1:12">
      <c r="A1407" s="485" t="str">
        <v>1360</v>
      </c>
      <c r="B1407" s="489" t="str">
        <v>2020-0.008.697-3</v>
      </c>
      <c r="C1407" s="243" t="str">
        <v>BRÁS</v>
      </c>
      <c r="D1407" s="243" t="e">
        <v>#REF!</v>
      </c>
      <c r="E1407" s="243" t="str">
        <v>nR</v>
      </c>
      <c r="F1407" s="490">
        <v>347.85</v>
      </c>
      <c r="G1407" s="494" t="e">
        <v>#REF!</v>
      </c>
      <c r="H1407" s="494" t="e">
        <v>#REF!</v>
      </c>
      <c r="I1407" s="490">
        <v>930500.37</v>
      </c>
      <c r="J1407" s="492" t="str">
        <v>2022/00608-00</v>
      </c>
      <c r="K1407" s="490">
        <v>1553.71</v>
      </c>
      <c r="L1407" s="490" t="e">
        <v>#REF!</v>
      </c>
    </row>
    <row r="1408" spans="1:12">
      <c r="A1408" s="485" t="str">
        <v>1361</v>
      </c>
      <c r="B1408" s="489" t="str">
        <v>2020-0.007.601-3</v>
      </c>
      <c r="C1408" s="243" t="str">
        <v>IPIRANGA</v>
      </c>
      <c r="D1408" s="243" t="e">
        <v>#REF!</v>
      </c>
      <c r="E1408" s="243" t="str">
        <v>R</v>
      </c>
      <c r="F1408" s="490">
        <v>8558.2099999999991</v>
      </c>
      <c r="G1408" s="494" t="e">
        <v>#REF!</v>
      </c>
      <c r="H1408" s="494" t="e">
        <v>#REF!</v>
      </c>
      <c r="I1408" s="490">
        <v>3286639.35</v>
      </c>
      <c r="J1408" s="492" t="str">
        <v>2020/11060-00</v>
      </c>
      <c r="K1408" s="490">
        <v>3252.51</v>
      </c>
      <c r="L1408" s="490" t="e">
        <v>#REF!</v>
      </c>
    </row>
    <row r="1409" spans="1:12">
      <c r="A1409" s="485" t="str">
        <v>1361</v>
      </c>
      <c r="B1409" s="489" t="str">
        <v>2020-0.007.601-3</v>
      </c>
      <c r="C1409" s="243" t="str">
        <v>IPIRANGA</v>
      </c>
      <c r="D1409" s="243" t="e">
        <v>#REF!</v>
      </c>
      <c r="E1409" s="243" t="str">
        <v>nR</v>
      </c>
      <c r="F1409" s="490">
        <v>9.7899999999999991</v>
      </c>
      <c r="G1409" s="494" t="e">
        <v>#REF!</v>
      </c>
      <c r="H1409" s="494" t="e">
        <v>#REF!</v>
      </c>
      <c r="I1409" s="490">
        <v>7306.34</v>
      </c>
      <c r="J1409" s="492" t="str">
        <v>2020/11060-00</v>
      </c>
      <c r="K1409" s="490">
        <v>3252.51</v>
      </c>
      <c r="L1409" s="490" t="e">
        <v>#REF!</v>
      </c>
    </row>
    <row r="1410" spans="1:12">
      <c r="A1410" s="485" t="str">
        <v>1362</v>
      </c>
      <c r="B1410" s="489" t="str">
        <v>2019-0.011.109-4</v>
      </c>
      <c r="C1410" s="243" t="str">
        <v>MANDAQUI</v>
      </c>
      <c r="D1410" s="243" t="e">
        <v>#REF!</v>
      </c>
      <c r="E1410" s="243" t="str">
        <v>R</v>
      </c>
      <c r="F1410" s="490">
        <v>536.62</v>
      </c>
      <c r="G1410" s="494" t="e">
        <v>#REF!</v>
      </c>
      <c r="H1410" s="494" t="e">
        <v>#REF!</v>
      </c>
      <c r="I1410" s="490">
        <v>91555.58</v>
      </c>
      <c r="J1410" s="492" t="str">
        <v>2022/00360-00</v>
      </c>
      <c r="K1410" s="490">
        <v>416</v>
      </c>
      <c r="L1410" s="490" t="e">
        <v>#REF!</v>
      </c>
    </row>
    <row r="1411" spans="1:12">
      <c r="A1411" s="485" t="str">
        <v>1363</v>
      </c>
      <c r="B1411" s="489" t="str">
        <v>2020-0.002.663-6</v>
      </c>
      <c r="C1411" s="243" t="str">
        <v>MOOCA</v>
      </c>
      <c r="D1411" s="243" t="e">
        <v>#REF!</v>
      </c>
      <c r="E1411" s="243" t="str">
        <v>R</v>
      </c>
      <c r="F1411" s="490">
        <v>6046.44</v>
      </c>
      <c r="G1411" s="494" t="e">
        <v>#REF!</v>
      </c>
      <c r="H1411" s="494" t="e">
        <v>#REF!</v>
      </c>
      <c r="I1411" s="490">
        <v>3986396.55</v>
      </c>
      <c r="J1411" s="492" t="str">
        <v>2021/01711-00</v>
      </c>
      <c r="K1411" s="490">
        <v>6141.97</v>
      </c>
      <c r="L1411" s="490" t="e">
        <v>#REF!</v>
      </c>
    </row>
    <row r="1412" spans="1:12">
      <c r="A1412" s="485" t="str">
        <v>1364</v>
      </c>
      <c r="B1412" s="489" t="str">
        <v>2018-0.041.062-6</v>
      </c>
      <c r="C1412" s="243" t="str">
        <v>VILA PRUDENTE</v>
      </c>
      <c r="D1412" s="243" t="e">
        <v>#REF!</v>
      </c>
      <c r="E1412" s="243" t="str">
        <v>R</v>
      </c>
      <c r="F1412" s="490">
        <v>119.89</v>
      </c>
      <c r="G1412" s="494" t="e">
        <v>#REF!</v>
      </c>
      <c r="H1412" s="494" t="e">
        <v>#REF!</v>
      </c>
      <c r="I1412" s="490">
        <v>45532.55</v>
      </c>
      <c r="J1412" s="492" t="str">
        <v>2021/02508-00</v>
      </c>
      <c r="K1412" s="490">
        <v>2994.31</v>
      </c>
      <c r="L1412" s="490" t="e">
        <v>#REF!</v>
      </c>
    </row>
    <row r="1413" spans="1:12">
      <c r="A1413" s="485" t="str">
        <v>1365</v>
      </c>
      <c r="B1413" s="489" t="str">
        <v>2018-0.125.548-9</v>
      </c>
      <c r="C1413" s="243" t="str">
        <v>VILA PRUDENTE</v>
      </c>
      <c r="D1413" s="243" t="e">
        <v>#REF!</v>
      </c>
      <c r="E1413" s="243" t="str">
        <v>R</v>
      </c>
      <c r="F1413" s="490">
        <v>6248.67</v>
      </c>
      <c r="G1413" s="494" t="e">
        <v>#REF!</v>
      </c>
      <c r="H1413" s="494" t="e">
        <v>#REF!</v>
      </c>
      <c r="I1413" s="490">
        <v>1655436.68</v>
      </c>
      <c r="J1413" s="492" t="str">
        <v>2019/09887-00</v>
      </c>
      <c r="K1413" s="490">
        <v>2400</v>
      </c>
      <c r="L1413" s="490" t="e">
        <v>#REF!</v>
      </c>
    </row>
    <row r="1414" spans="1:12">
      <c r="A1414" s="485" t="str">
        <v>1366</v>
      </c>
      <c r="B1414" s="489" t="str">
        <v>2020-0.011.542-6</v>
      </c>
      <c r="C1414" s="243" t="str">
        <v>LAPA</v>
      </c>
      <c r="D1414" s="243" t="e">
        <v>#REF!</v>
      </c>
      <c r="E1414" s="243" t="str">
        <v>R</v>
      </c>
      <c r="F1414" s="490">
        <v>1352.99</v>
      </c>
      <c r="G1414" s="494" t="e">
        <v>#REF!</v>
      </c>
      <c r="H1414" s="494" t="e">
        <v>#REF!</v>
      </c>
      <c r="I1414" s="490">
        <v>792910.25</v>
      </c>
      <c r="J1414" s="492" t="str">
        <v>2019/05859-02</v>
      </c>
      <c r="K1414" s="490">
        <v>1918.65</v>
      </c>
      <c r="L1414" s="490" t="e">
        <v>#REF!</v>
      </c>
    </row>
    <row r="1415" spans="1:12">
      <c r="A1415" s="485" t="str">
        <v>1367</v>
      </c>
      <c r="B1415" s="489" t="str">
        <v>2019-0.047.388-3</v>
      </c>
      <c r="C1415" s="243" t="str">
        <v>MOEMA</v>
      </c>
      <c r="D1415" s="243" t="e">
        <v>#REF!</v>
      </c>
      <c r="E1415" s="243" t="str">
        <v>R</v>
      </c>
      <c r="F1415" s="490">
        <v>14119.560000000001</v>
      </c>
      <c r="G1415" s="494" t="e">
        <v>#REF!</v>
      </c>
      <c r="H1415" s="494" t="e">
        <v>#REF!</v>
      </c>
      <c r="I1415" s="490">
        <v>12229695.129999999</v>
      </c>
      <c r="J1415" s="492" t="str">
        <v>2021/00002-00</v>
      </c>
      <c r="K1415" s="490">
        <v>4852.37</v>
      </c>
      <c r="L1415" s="490" t="e">
        <v>#REF!</v>
      </c>
    </row>
    <row r="1416" spans="1:12">
      <c r="A1416" s="485" t="str">
        <v>1367</v>
      </c>
      <c r="B1416" s="489" t="str">
        <v>2019-0.047.388-3</v>
      </c>
      <c r="C1416" s="243" t="str">
        <v>MOEMA</v>
      </c>
      <c r="D1416" s="243" t="e">
        <v>#REF!</v>
      </c>
      <c r="E1416" s="243" t="str">
        <v>nR</v>
      </c>
      <c r="F1416" s="490">
        <v>1515.44</v>
      </c>
      <c r="G1416" s="494" t="e">
        <v>#REF!</v>
      </c>
      <c r="H1416" s="494" t="e">
        <v>#REF!</v>
      </c>
      <c r="I1416" s="490">
        <v>1701068.93</v>
      </c>
      <c r="J1416" s="492" t="str">
        <v>2021/00002-00</v>
      </c>
      <c r="K1416" s="490">
        <v>4852.37</v>
      </c>
      <c r="L1416" s="490" t="e">
        <v>#REF!</v>
      </c>
    </row>
    <row r="1417" spans="1:12">
      <c r="A1417" s="485" t="str">
        <v>1368</v>
      </c>
      <c r="B1417" s="489" t="str">
        <v>2019-0.044.217-1</v>
      </c>
      <c r="C1417" s="243" t="str">
        <v>MOEMA</v>
      </c>
      <c r="D1417" s="243" t="e">
        <v>#REF!</v>
      </c>
      <c r="E1417" s="243" t="str">
        <v>R</v>
      </c>
      <c r="F1417" s="490">
        <v>5544.61</v>
      </c>
      <c r="G1417" s="494" t="e">
        <v>#REF!</v>
      </c>
      <c r="H1417" s="494" t="e">
        <v>#REF!</v>
      </c>
      <c r="I1417" s="490">
        <v>5095419.4400000004</v>
      </c>
      <c r="J1417" s="492" t="str">
        <v>2021/03406-00</v>
      </c>
      <c r="K1417" s="490">
        <v>2100</v>
      </c>
      <c r="L1417" s="490" t="e">
        <v>#REF!</v>
      </c>
    </row>
    <row r="1418" spans="1:12">
      <c r="A1418" s="485" t="str">
        <v>1369</v>
      </c>
      <c r="B1418" s="489" t="str">
        <v>2019-0.025.362-0</v>
      </c>
      <c r="C1418" s="243" t="str">
        <v>TUCURUVI</v>
      </c>
      <c r="D1418" s="243" t="e">
        <v>#REF!</v>
      </c>
      <c r="E1418" s="243" t="str">
        <v>R</v>
      </c>
      <c r="F1418" s="490">
        <v>1347.58</v>
      </c>
      <c r="G1418" s="494" t="e">
        <v>#REF!</v>
      </c>
      <c r="H1418" s="494" t="e">
        <v>#REF!</v>
      </c>
      <c r="I1418" s="490">
        <v>138574.38</v>
      </c>
      <c r="J1418" s="492" t="str">
        <v>2021/02515-00</v>
      </c>
      <c r="K1418" s="490">
        <v>900</v>
      </c>
      <c r="L1418" s="490" t="e">
        <v>#REF!</v>
      </c>
    </row>
    <row r="1419" spans="1:12">
      <c r="A1419" s="485" t="str">
        <v>1370</v>
      </c>
      <c r="B1419" s="489" t="str">
        <v>2019-0.042.175-1</v>
      </c>
      <c r="C1419" s="243" t="str">
        <v>TUCURUVI</v>
      </c>
      <c r="D1419" s="243" t="e">
        <v>#REF!</v>
      </c>
      <c r="E1419" s="243" t="str">
        <v>R</v>
      </c>
      <c r="F1419" s="490">
        <v>271.04000000000002</v>
      </c>
      <c r="G1419" s="494" t="e">
        <v>#REF!</v>
      </c>
      <c r="H1419" s="494" t="e">
        <v>#REF!</v>
      </c>
      <c r="I1419" s="490">
        <v>39028</v>
      </c>
      <c r="J1419" s="492" t="str">
        <v>2020/05796-00</v>
      </c>
      <c r="K1419" s="490">
        <v>400</v>
      </c>
      <c r="L1419" s="490" t="e">
        <v>#REF!</v>
      </c>
    </row>
    <row r="1420" spans="1:12">
      <c r="A1420" s="485" t="str">
        <v>1371</v>
      </c>
      <c r="B1420" s="489" t="str">
        <v>2018-0.122.819-8</v>
      </c>
      <c r="C1420" s="243" t="str">
        <v>PARI</v>
      </c>
      <c r="D1420" s="243" t="e">
        <v>#REF!</v>
      </c>
      <c r="E1420" s="243" t="str">
        <v>nR</v>
      </c>
      <c r="F1420" s="490">
        <v>2172.0300000000002</v>
      </c>
      <c r="G1420" s="494" t="e">
        <v>#REF!</v>
      </c>
      <c r="H1420" s="494" t="e">
        <v>#REF!</v>
      </c>
      <c r="I1420" s="490">
        <v>508536.83</v>
      </c>
      <c r="J1420" s="492" t="str">
        <v>2021/03947-00</v>
      </c>
      <c r="K1420" s="490">
        <v>3144.1</v>
      </c>
      <c r="L1420" s="490" t="e">
        <v>#REF!</v>
      </c>
    </row>
    <row r="1421" spans="1:12">
      <c r="A1421" s="485" t="str">
        <v>1372</v>
      </c>
      <c r="B1421" s="489" t="str">
        <v>2018-0.040.363-8</v>
      </c>
      <c r="C1421" s="243" t="str">
        <v>JARDIM PAULISTA</v>
      </c>
      <c r="D1421" s="243" t="e">
        <v>#REF!</v>
      </c>
      <c r="E1421" s="243" t="str">
        <v>R</v>
      </c>
      <c r="F1421" s="490">
        <v>361.17</v>
      </c>
      <c r="G1421" s="494" t="e">
        <v>#REF!</v>
      </c>
      <c r="H1421" s="494" t="e">
        <v>#REF!</v>
      </c>
      <c r="I1421" s="490">
        <v>1124412.46</v>
      </c>
      <c r="J1421" s="492" t="str">
        <v>2015/28591-01</v>
      </c>
      <c r="K1421" s="490">
        <v>757.37</v>
      </c>
      <c r="L1421" s="490" t="e">
        <v>#REF!</v>
      </c>
    </row>
    <row r="1422" spans="1:12">
      <c r="A1422" s="485" t="str">
        <v>1372</v>
      </c>
      <c r="B1422" s="489" t="str">
        <v>2018-0.040.363-8</v>
      </c>
      <c r="C1422" s="243" t="str">
        <v>JARDIM PAULISTA</v>
      </c>
      <c r="D1422" s="243" t="e">
        <v>#REF!</v>
      </c>
      <c r="E1422" s="243" t="str">
        <v>nR</v>
      </c>
      <c r="F1422" s="490">
        <v>7.66</v>
      </c>
      <c r="G1422" s="494" t="e">
        <v>#REF!</v>
      </c>
      <c r="H1422" s="494" t="e">
        <v>#REF!</v>
      </c>
      <c r="I1422" s="490">
        <v>44288.58</v>
      </c>
      <c r="J1422" s="492" t="str">
        <v>2015/28591-01</v>
      </c>
      <c r="K1422" s="490">
        <v>757.37</v>
      </c>
      <c r="L1422" s="490" t="e">
        <v>#REF!</v>
      </c>
    </row>
    <row r="1423" spans="1:12">
      <c r="A1423" s="485" t="str">
        <v>1373</v>
      </c>
      <c r="B1423" s="489" t="str">
        <v>2019-0.047.465-0</v>
      </c>
      <c r="C1423" s="243" t="str">
        <v>PINHEIROS</v>
      </c>
      <c r="D1423" s="243" t="e">
        <v>#REF!</v>
      </c>
      <c r="E1423" s="243" t="str">
        <v>R</v>
      </c>
      <c r="F1423" s="490">
        <v>8067.14</v>
      </c>
      <c r="G1423" s="494" t="e">
        <v>#REF!</v>
      </c>
      <c r="H1423" s="494" t="e">
        <v>#REF!</v>
      </c>
      <c r="I1423" s="490">
        <v>8924718.7100000009</v>
      </c>
      <c r="J1423" s="492" t="str">
        <v>2021/03233-00</v>
      </c>
      <c r="K1423" s="490">
        <v>2897.34</v>
      </c>
      <c r="L1423" s="490" t="e">
        <v>#REF!</v>
      </c>
    </row>
    <row r="1424" spans="1:12">
      <c r="A1424" s="485" t="str">
        <v>1374</v>
      </c>
      <c r="B1424" s="489" t="str">
        <v>6068.2020/0001829-1</v>
      </c>
      <c r="C1424" s="243" t="str">
        <v>VILA FORMOSA</v>
      </c>
      <c r="D1424" s="243" t="e">
        <v>#REF!</v>
      </c>
      <c r="E1424" s="243" t="str">
        <v>R</v>
      </c>
      <c r="F1424" s="490">
        <v>101.94</v>
      </c>
      <c r="G1424" s="494" t="e">
        <v>#REF!</v>
      </c>
      <c r="H1424" s="494" t="e">
        <v>#REF!</v>
      </c>
      <c r="I1424" s="490">
        <v>80446.350000000006</v>
      </c>
      <c r="J1424" s="492" t="str">
        <v>2022-60624-00</v>
      </c>
      <c r="K1424" s="490">
        <v>292.5</v>
      </c>
      <c r="L1424" s="490" t="e">
        <v>#REF!</v>
      </c>
    </row>
    <row r="1425" spans="1:12">
      <c r="A1425" s="485" t="str">
        <v>1375</v>
      </c>
      <c r="B1425" s="489" t="str">
        <v>6068/2021/0007849-0</v>
      </c>
      <c r="C1425" s="243" t="str">
        <v>CARRÃO</v>
      </c>
      <c r="D1425" s="243" t="e">
        <v>#REF!</v>
      </c>
      <c r="E1425" s="243" t="str">
        <v>R</v>
      </c>
      <c r="F1425" s="490">
        <v>12.67</v>
      </c>
      <c r="G1425" s="494" t="e">
        <v>#REF!</v>
      </c>
      <c r="H1425" s="494" t="e">
        <v>#REF!</v>
      </c>
      <c r="I1425" s="490">
        <v>3206.71</v>
      </c>
      <c r="J1425" s="492" t="str">
        <v>2022-60192-00</v>
      </c>
      <c r="K1425" s="490">
        <v>81.25</v>
      </c>
      <c r="L1425" s="490" t="e">
        <v>#REF!</v>
      </c>
    </row>
    <row r="1426" spans="1:12">
      <c r="A1426" s="485" t="str">
        <v>1376</v>
      </c>
      <c r="B1426" s="489" t="str">
        <v>6068.2020/0003294-4</v>
      </c>
      <c r="C1426" s="243" t="str">
        <v>VILA MARIANA</v>
      </c>
      <c r="D1426" s="243" t="e">
        <v>#REF!</v>
      </c>
      <c r="E1426" s="243" t="str">
        <v>R</v>
      </c>
      <c r="F1426" s="490">
        <v>32.68</v>
      </c>
      <c r="G1426" s="494" t="e">
        <v>#REF!</v>
      </c>
      <c r="H1426" s="494" t="e">
        <v>#REF!</v>
      </c>
      <c r="I1426" s="490">
        <v>75215.649999999994</v>
      </c>
      <c r="J1426" s="492" t="str">
        <v>2022-61034-00</v>
      </c>
      <c r="K1426" s="490">
        <v>205.55</v>
      </c>
      <c r="L1426" s="490" t="e">
        <v>#REF!</v>
      </c>
    </row>
    <row r="1427" spans="1:12">
      <c r="A1427" s="485" t="str">
        <v>1377</v>
      </c>
      <c r="B1427" s="489">
        <v>201900464027</v>
      </c>
      <c r="C1427" s="243" t="str">
        <v>VILA MARIANA</v>
      </c>
      <c r="D1427" s="243" t="e">
        <v>#REF!</v>
      </c>
      <c r="E1427" s="243" t="str">
        <v>R</v>
      </c>
      <c r="F1427" s="490">
        <v>9016.6</v>
      </c>
      <c r="G1427" s="494" t="e">
        <v>#REF!</v>
      </c>
      <c r="H1427" s="494" t="e">
        <v>#REF!</v>
      </c>
      <c r="I1427" s="490">
        <v>5919916.9800000004</v>
      </c>
      <c r="J1427" s="492" t="str">
        <v>2021/02315-00</v>
      </c>
      <c r="K1427" s="490">
        <v>3204.69</v>
      </c>
      <c r="L1427" s="490" t="e">
        <v>#REF!</v>
      </c>
    </row>
    <row r="1428" spans="1:12">
      <c r="A1428" s="485" t="str">
        <v>1378</v>
      </c>
      <c r="B1428" s="489">
        <v>201900473794</v>
      </c>
      <c r="C1428" s="243" t="str">
        <v>BELA VISTA</v>
      </c>
      <c r="D1428" s="243" t="e">
        <v>#REF!</v>
      </c>
      <c r="E1428" s="243" t="str">
        <v>R</v>
      </c>
      <c r="F1428" s="490">
        <v>6275.04</v>
      </c>
      <c r="G1428" s="494" t="e">
        <v>#REF!</v>
      </c>
      <c r="H1428" s="494" t="e">
        <v>#REF!</v>
      </c>
      <c r="I1428" s="490">
        <v>6505799.8200000003</v>
      </c>
      <c r="J1428" s="492" t="str">
        <v>2021/05485-00</v>
      </c>
      <c r="K1428" s="490">
        <v>2149.1</v>
      </c>
      <c r="L1428" s="490" t="e">
        <v>#REF!</v>
      </c>
    </row>
    <row r="1429" spans="1:12">
      <c r="A1429" s="485" t="str">
        <v>1378</v>
      </c>
      <c r="B1429" s="489">
        <v>201900473794</v>
      </c>
      <c r="C1429" s="243" t="str">
        <v>BELA VISTA</v>
      </c>
      <c r="D1429" s="243" t="e">
        <v>#REF!</v>
      </c>
      <c r="E1429" s="243" t="str">
        <v>nR</v>
      </c>
      <c r="F1429" s="490">
        <v>21.25</v>
      </c>
      <c r="G1429" s="494" t="e">
        <v>#REF!</v>
      </c>
      <c r="H1429" s="494" t="e">
        <v>#REF!</v>
      </c>
      <c r="I1429" s="490">
        <v>43719.82</v>
      </c>
      <c r="J1429" s="492" t="str">
        <v>2021/05485-00</v>
      </c>
      <c r="K1429" s="490">
        <v>2149.1</v>
      </c>
      <c r="L1429" s="490" t="e">
        <v>#REF!</v>
      </c>
    </row>
    <row r="1430" spans="1:12">
      <c r="A1430" s="485" t="str">
        <v>1379</v>
      </c>
      <c r="B1430" s="489" t="str">
        <v>1010.2020/0005718-1</v>
      </c>
      <c r="C1430" s="243" t="str">
        <v>ITAIM BIBI</v>
      </c>
      <c r="D1430" s="243" t="e">
        <v>#REF!</v>
      </c>
      <c r="E1430" s="243" t="str">
        <v>R</v>
      </c>
      <c r="F1430" s="490">
        <v>4609.83</v>
      </c>
      <c r="G1430" s="494" t="e">
        <v>#REF!</v>
      </c>
      <c r="H1430" s="494" t="e">
        <v>#REF!</v>
      </c>
      <c r="I1430" s="490">
        <v>5082780.9800000004</v>
      </c>
      <c r="J1430" s="492" t="str">
        <v>2021/04516-00</v>
      </c>
      <c r="K1430" s="490">
        <v>1806.13</v>
      </c>
      <c r="L1430" s="490" t="e">
        <v>#REF!</v>
      </c>
    </row>
    <row r="1431" spans="1:12">
      <c r="A1431" s="485" t="str">
        <v>1380</v>
      </c>
      <c r="B1431" s="489" t="str">
        <v>2020-0.002.666-0</v>
      </c>
      <c r="C1431" s="243" t="str">
        <v>MOOCA</v>
      </c>
      <c r="D1431" s="243" t="e">
        <v>#REF!</v>
      </c>
      <c r="E1431" s="243" t="str">
        <v>R</v>
      </c>
      <c r="F1431" s="490">
        <v>6125.1</v>
      </c>
      <c r="G1431" s="494" t="e">
        <v>#REF!</v>
      </c>
      <c r="H1431" s="494" t="e">
        <v>#REF!</v>
      </c>
      <c r="I1431" s="490">
        <v>4621515.24</v>
      </c>
      <c r="J1431" s="492" t="str">
        <v>2021/02562-00</v>
      </c>
      <c r="K1431" s="490">
        <v>6252.22</v>
      </c>
      <c r="L1431" s="490" t="e">
        <v>#REF!</v>
      </c>
    </row>
    <row r="1432" spans="1:12">
      <c r="A1432" s="485" t="str">
        <v>1381</v>
      </c>
      <c r="B1432" s="489" t="str">
        <v>1010.2021/0001437-9</v>
      </c>
      <c r="C1432" s="243" t="str">
        <v>MOEMA</v>
      </c>
      <c r="D1432" s="243" t="e">
        <v>#REF!</v>
      </c>
      <c r="E1432" s="243" t="str">
        <v>nR</v>
      </c>
      <c r="F1432" s="490">
        <v>6329.18</v>
      </c>
      <c r="G1432" s="494" t="e">
        <v>#REF!</v>
      </c>
      <c r="H1432" s="494" t="e">
        <v>#REF!</v>
      </c>
      <c r="I1432" s="490">
        <v>5958247.1399999997</v>
      </c>
      <c r="J1432" s="492" t="str">
        <v>2021/03659-00</v>
      </c>
      <c r="K1432" s="490">
        <v>2495.5</v>
      </c>
      <c r="L1432" s="490" t="e">
        <v>#REF!</v>
      </c>
    </row>
    <row r="1433" spans="1:12">
      <c r="A1433" s="485" t="str">
        <v>1382</v>
      </c>
      <c r="B1433" s="489" t="str">
        <v>1010.2021/0001891-9</v>
      </c>
      <c r="C1433" s="243" t="str">
        <v>PERDIZES</v>
      </c>
      <c r="D1433" s="243" t="e">
        <v>#REF!</v>
      </c>
      <c r="E1433" s="243" t="str">
        <v>nR</v>
      </c>
      <c r="F1433" s="490">
        <v>3946.09</v>
      </c>
      <c r="G1433" s="494" t="e">
        <v>#REF!</v>
      </c>
      <c r="H1433" s="494" t="e">
        <v>#REF!</v>
      </c>
      <c r="I1433" s="490">
        <v>1701713.35</v>
      </c>
      <c r="J1433" s="492" t="str">
        <v>2021/07847-00</v>
      </c>
      <c r="K1433" s="490">
        <v>1532.23</v>
      </c>
      <c r="L1433" s="490" t="e">
        <v>#REF!</v>
      </c>
    </row>
    <row r="1434" spans="1:12">
      <c r="A1434" s="485" t="str">
        <v>1383</v>
      </c>
      <c r="B1434" s="489" t="str">
        <v>1010.2020/0002640-5</v>
      </c>
      <c r="C1434" s="243" t="str">
        <v>MOEMA</v>
      </c>
      <c r="D1434" s="243" t="e">
        <v>#REF!</v>
      </c>
      <c r="E1434" s="243" t="str">
        <v>R</v>
      </c>
      <c r="F1434" s="490">
        <v>182.18</v>
      </c>
      <c r="G1434" s="494" t="e">
        <v>#REF!</v>
      </c>
      <c r="H1434" s="494" t="e">
        <v>#REF!</v>
      </c>
      <c r="I1434" s="490">
        <v>149066.37</v>
      </c>
      <c r="J1434" s="492" t="str">
        <v>2021/03043-01</v>
      </c>
      <c r="K1434" s="490">
        <v>1200</v>
      </c>
      <c r="L1434" s="490" t="e">
        <v>#REF!</v>
      </c>
    </row>
    <row r="1435" spans="1:12">
      <c r="A1435" s="485" t="str">
        <v>1383</v>
      </c>
      <c r="B1435" s="489" t="str">
        <v>1010.2020/0002640-5</v>
      </c>
      <c r="C1435" s="243" t="str">
        <v>MOEMA</v>
      </c>
      <c r="D1435" s="243" t="e">
        <v>#REF!</v>
      </c>
      <c r="E1435" s="243" t="str">
        <v>nR</v>
      </c>
      <c r="F1435" s="490">
        <v>2954.32</v>
      </c>
      <c r="G1435" s="494" t="e">
        <v>#REF!</v>
      </c>
      <c r="H1435" s="494" t="e">
        <v>#REF!</v>
      </c>
      <c r="I1435" s="490">
        <v>5611719.1600000001</v>
      </c>
      <c r="J1435" s="492" t="str">
        <v>2021/03043-01</v>
      </c>
      <c r="K1435" s="490">
        <v>1200</v>
      </c>
      <c r="L1435" s="490" t="e">
        <v>#REF!</v>
      </c>
    </row>
    <row r="1436" spans="1:12">
      <c r="A1436" s="485" t="str">
        <v>1384</v>
      </c>
      <c r="B1436" s="489" t="str">
        <v>2020-0.002.659-8</v>
      </c>
      <c r="C1436" s="243" t="str">
        <v>MOOCA</v>
      </c>
      <c r="D1436" s="243" t="e">
        <v>#REF!</v>
      </c>
      <c r="E1436" s="243" t="str">
        <v>R</v>
      </c>
      <c r="F1436" s="490">
        <v>6702.06</v>
      </c>
      <c r="G1436" s="494" t="e">
        <v>#REF!</v>
      </c>
      <c r="H1436" s="494" t="e">
        <v>#REF!</v>
      </c>
      <c r="I1436" s="490">
        <v>4709359.8</v>
      </c>
      <c r="J1436" s="492" t="str">
        <v>2021/02828-00</v>
      </c>
      <c r="K1436" s="490">
        <v>6975.25</v>
      </c>
      <c r="L1436" s="490" t="e">
        <v>#REF!</v>
      </c>
    </row>
    <row r="1437" spans="1:12">
      <c r="A1437" s="485" t="str">
        <v>1385</v>
      </c>
      <c r="B1437" s="489" t="str">
        <v>1010.2020/0007545-7</v>
      </c>
      <c r="C1437" s="243" t="str">
        <v>PERDIZES</v>
      </c>
      <c r="D1437" s="243" t="e">
        <v>#REF!</v>
      </c>
      <c r="E1437" s="243" t="str">
        <v>R</v>
      </c>
      <c r="F1437" s="490" t="str">
        <v>5284.14</v>
      </c>
      <c r="G1437" s="494" t="e">
        <v>#REF!</v>
      </c>
      <c r="H1437" s="494" t="e">
        <v>#REF!</v>
      </c>
      <c r="I1437" s="490">
        <v>3112252.34</v>
      </c>
      <c r="J1437" s="492" t="str">
        <v>2021/03255-00</v>
      </c>
      <c r="K1437" s="490">
        <v>1761.67</v>
      </c>
      <c r="L1437" s="490" t="e">
        <v>#REF!</v>
      </c>
    </row>
    <row r="1438" spans="1:12">
      <c r="A1438" s="485" t="str">
        <v>1386</v>
      </c>
      <c r="B1438" s="489" t="str">
        <v>6068.2021/0002827-2</v>
      </c>
      <c r="C1438" s="243" t="str">
        <v>JABAQUARA</v>
      </c>
      <c r="D1438" s="243" t="e">
        <v>#REF!</v>
      </c>
      <c r="E1438" s="243" t="str">
        <v>R</v>
      </c>
      <c r="F1438" s="490">
        <v>5074.8999999999996</v>
      </c>
      <c r="G1438" s="494" t="e">
        <v>#REF!</v>
      </c>
      <c r="H1438" s="494" t="e">
        <v>#REF!</v>
      </c>
      <c r="I1438" s="490">
        <v>345248.47</v>
      </c>
      <c r="J1438" s="492" t="str">
        <v>2021/06480-00</v>
      </c>
      <c r="K1438" s="490">
        <v>1374.66</v>
      </c>
      <c r="L1438" s="490" t="e">
        <v>#REF!</v>
      </c>
    </row>
    <row r="1439" spans="1:12">
      <c r="A1439" s="485" t="str">
        <v>1387</v>
      </c>
      <c r="B1439" s="489" t="str">
        <v>2020-0.007.735-4</v>
      </c>
      <c r="C1439" s="243" t="str">
        <v>VILA MARIANA</v>
      </c>
      <c r="D1439" s="243" t="e">
        <v>#REF!</v>
      </c>
      <c r="E1439" s="243" t="str">
        <v>R</v>
      </c>
      <c r="F1439" s="490">
        <v>3521.6</v>
      </c>
      <c r="G1439" s="494" t="e">
        <v>#REF!</v>
      </c>
      <c r="H1439" s="494" t="e">
        <v>#REF!</v>
      </c>
      <c r="I1439" s="490">
        <v>1339841</v>
      </c>
      <c r="J1439" s="492" t="str">
        <v>2021/02943-00</v>
      </c>
      <c r="K1439" s="490">
        <v>1393.13</v>
      </c>
      <c r="L1439" s="490" t="e">
        <v>#REF!</v>
      </c>
    </row>
    <row r="1440" spans="1:12">
      <c r="A1440" s="485" t="str">
        <v>1388</v>
      </c>
      <c r="B1440" s="489" t="str">
        <v>2020-0.002.665-2</v>
      </c>
      <c r="C1440" s="243" t="str">
        <v>MOOCA</v>
      </c>
      <c r="D1440" s="243" t="e">
        <v>#REF!</v>
      </c>
      <c r="E1440" s="243" t="str">
        <v>R</v>
      </c>
      <c r="F1440" s="490">
        <v>8301.9</v>
      </c>
      <c r="G1440" s="494" t="e">
        <v>#REF!</v>
      </c>
      <c r="H1440" s="494" t="e">
        <v>#REF!</v>
      </c>
      <c r="I1440" s="490">
        <v>5873953.8499999996</v>
      </c>
      <c r="J1440" s="492" t="str">
        <v>2021/02564-00</v>
      </c>
      <c r="K1440" s="490">
        <v>8965.75</v>
      </c>
      <c r="L1440" s="490" t="e">
        <v>#REF!</v>
      </c>
    </row>
    <row r="1441" spans="1:12">
      <c r="A1441" s="485" t="str">
        <v>1389</v>
      </c>
      <c r="B1441" s="489" t="str">
        <v>2020-0.0007.204-2</v>
      </c>
      <c r="C1441" s="243" t="str">
        <v>LAPA</v>
      </c>
      <c r="D1441" s="243" t="e">
        <v>#REF!</v>
      </c>
      <c r="E1441" s="243" t="str">
        <v>R</v>
      </c>
      <c r="F1441" s="490">
        <v>6671.13</v>
      </c>
      <c r="G1441" s="494" t="e">
        <v>#REF!</v>
      </c>
      <c r="H1441" s="494" t="e">
        <v>#REF!</v>
      </c>
      <c r="I1441" s="490">
        <v>8660391.9600000009</v>
      </c>
      <c r="J1441" s="492" t="str">
        <v>2021/01782-00</v>
      </c>
      <c r="K1441" s="490">
        <v>2223.7399999999998</v>
      </c>
      <c r="L1441" s="490" t="e">
        <v>#REF!</v>
      </c>
    </row>
    <row r="1442" spans="1:12">
      <c r="A1442" s="485" t="str">
        <v>1390</v>
      </c>
      <c r="B1442" s="489" t="str">
        <v>1010.2019/0002428-1</v>
      </c>
      <c r="C1442" s="243" t="str">
        <v>JABAQUARA</v>
      </c>
      <c r="D1442" s="243" t="e">
        <v>#REF!</v>
      </c>
      <c r="E1442" s="243" t="str">
        <v>nR</v>
      </c>
      <c r="F1442" s="490">
        <v>3885.39</v>
      </c>
      <c r="G1442" s="494" t="e">
        <v>#REF!</v>
      </c>
      <c r="H1442" s="494" t="e">
        <v>#REF!</v>
      </c>
      <c r="I1442" s="490">
        <v>1519352.62</v>
      </c>
      <c r="J1442" s="492" t="str">
        <v>2022/00699-00</v>
      </c>
      <c r="K1442" s="490">
        <v>1364</v>
      </c>
      <c r="L1442" s="490" t="e">
        <v>#REF!</v>
      </c>
    </row>
    <row r="1443" spans="1:12">
      <c r="A1443" s="485" t="str">
        <v>1391</v>
      </c>
      <c r="B1443" s="489" t="str">
        <v>2019-0.034.543-5</v>
      </c>
      <c r="C1443" s="243" t="str">
        <v>PERDIZES</v>
      </c>
      <c r="D1443" s="243" t="e">
        <v>#REF!</v>
      </c>
      <c r="E1443" s="243" t="str">
        <v>nR</v>
      </c>
      <c r="F1443" s="490">
        <v>182.01</v>
      </c>
      <c r="G1443" s="494" t="e">
        <v>#REF!</v>
      </c>
      <c r="H1443" s="494" t="e">
        <v>#REF!</v>
      </c>
      <c r="I1443" s="490">
        <v>259708.64</v>
      </c>
      <c r="J1443" s="492" t="str">
        <v>2021/00872-00</v>
      </c>
      <c r="K1443" s="490">
        <v>1000</v>
      </c>
      <c r="L1443" s="490" t="e">
        <v>#REF!</v>
      </c>
    </row>
    <row r="1444" spans="1:12">
      <c r="A1444" s="485" t="str">
        <v>1392</v>
      </c>
      <c r="B1444" s="489" t="str">
        <v>2020-0.007.782-6</v>
      </c>
      <c r="C1444" s="243" t="str">
        <v>SANTO AMARO</v>
      </c>
      <c r="D1444" s="243" t="e">
        <v>#REF!</v>
      </c>
      <c r="E1444" s="243" t="str">
        <v>R</v>
      </c>
      <c r="F1444" s="490">
        <v>11519.72</v>
      </c>
      <c r="G1444" s="494" t="e">
        <v>#REF!</v>
      </c>
      <c r="H1444" s="494" t="e">
        <v>#REF!</v>
      </c>
      <c r="I1444" s="490">
        <v>1819621.94</v>
      </c>
      <c r="J1444" s="492" t="str">
        <v>2021/06115-00</v>
      </c>
      <c r="K1444" s="490">
        <v>3019.23</v>
      </c>
      <c r="L1444" s="490" t="e">
        <v>#REF!</v>
      </c>
    </row>
    <row r="1445" spans="1:12">
      <c r="A1445" s="485" t="str">
        <v>1393</v>
      </c>
      <c r="B1445" s="489" t="str">
        <v>1010.2021/0000256-7</v>
      </c>
      <c r="C1445" s="243" t="str">
        <v>ITAIM BIBI</v>
      </c>
      <c r="D1445" s="243" t="e">
        <v>#REF!</v>
      </c>
      <c r="E1445" s="243" t="str">
        <v>R</v>
      </c>
      <c r="F1445" s="490">
        <v>14088.48</v>
      </c>
      <c r="G1445" s="494" t="e">
        <v>#REF!</v>
      </c>
      <c r="H1445" s="494" t="e">
        <v>#REF!</v>
      </c>
      <c r="I1445" s="490">
        <v>7860256.8200000003</v>
      </c>
      <c r="J1445" s="492" t="str">
        <v>2021/05359-00</v>
      </c>
      <c r="K1445" s="490">
        <v>5018.9399999999996</v>
      </c>
      <c r="L1445" s="490" t="e">
        <v>#REF!</v>
      </c>
    </row>
    <row r="1446" spans="1:12">
      <c r="A1446" s="485" t="str">
        <v>1394</v>
      </c>
      <c r="B1446" s="489" t="str">
        <v>1010.2021/0007284-0</v>
      </c>
      <c r="C1446" s="243" t="str">
        <v>VILA MARIANA</v>
      </c>
      <c r="D1446" s="243" t="e">
        <v>#REF!</v>
      </c>
      <c r="E1446" s="243" t="str">
        <v>R</v>
      </c>
      <c r="F1446" s="490">
        <v>3437.66</v>
      </c>
      <c r="G1446" s="494" t="e">
        <v>#REF!</v>
      </c>
      <c r="H1446" s="494" t="e">
        <v>#REF!</v>
      </c>
      <c r="I1446" s="490">
        <v>3523256.82</v>
      </c>
      <c r="J1446" s="492" t="str">
        <v>2022/02422-00</v>
      </c>
      <c r="K1446" s="490">
        <v>1220.0899999999999</v>
      </c>
      <c r="L1446" s="490" t="e">
        <v>#REF!</v>
      </c>
    </row>
    <row r="1447" spans="1:12">
      <c r="A1447" s="485" t="str">
        <v>1395</v>
      </c>
      <c r="B1447" s="489" t="str">
        <v>2020-0.000.923-5</v>
      </c>
      <c r="C1447" s="243" t="str">
        <v>IPIRANGA</v>
      </c>
      <c r="D1447" s="243" t="e">
        <v>#REF!</v>
      </c>
      <c r="E1447" s="243" t="str">
        <v>R</v>
      </c>
      <c r="F1447" s="490">
        <v>5735.54</v>
      </c>
      <c r="G1447" s="494" t="e">
        <v>#REF!</v>
      </c>
      <c r="H1447" s="494" t="e">
        <v>#REF!</v>
      </c>
      <c r="I1447" s="490">
        <v>1587220.24</v>
      </c>
      <c r="J1447" s="492" t="str">
        <v>2021/03225-00</v>
      </c>
      <c r="K1447" s="490">
        <v>1912.15</v>
      </c>
      <c r="L1447" s="490" t="e">
        <v>#REF!</v>
      </c>
    </row>
    <row r="1448" spans="1:12">
      <c r="A1448" s="485" t="str">
        <v>1396</v>
      </c>
      <c r="B1448" s="489" t="str">
        <v>1010.2021/0001961-3</v>
      </c>
      <c r="C1448" s="243" t="str">
        <v>JABAQUARA</v>
      </c>
      <c r="D1448" s="243" t="e">
        <v>#REF!</v>
      </c>
      <c r="E1448" s="243" t="str">
        <v>R</v>
      </c>
      <c r="F1448" s="490">
        <v>10226.6</v>
      </c>
      <c r="G1448" s="494" t="e">
        <v>#REF!</v>
      </c>
      <c r="H1448" s="494" t="e">
        <v>#REF!</v>
      </c>
      <c r="I1448" s="490">
        <v>903759.42</v>
      </c>
      <c r="J1448" s="492" t="str">
        <v>2021/05711-00</v>
      </c>
      <c r="K1448" s="490">
        <v>3409.16</v>
      </c>
      <c r="L1448" s="490" t="e">
        <v>#REF!</v>
      </c>
    </row>
    <row r="1449" spans="1:12">
      <c r="A1449" s="485" t="str">
        <v>1397</v>
      </c>
      <c r="B1449" s="489" t="str">
        <v>2020-0.011.083-1</v>
      </c>
      <c r="C1449" s="243" t="str">
        <v>PINHEIROS</v>
      </c>
      <c r="D1449" s="243" t="e">
        <v>#REF!</v>
      </c>
      <c r="E1449" s="243" t="str">
        <v>nR</v>
      </c>
      <c r="F1449" s="490">
        <v>2810.56</v>
      </c>
      <c r="G1449" s="494" t="e">
        <v>#REF!</v>
      </c>
      <c r="H1449" s="494" t="e">
        <v>#REF!</v>
      </c>
      <c r="I1449" s="490">
        <v>5962531.3200000003</v>
      </c>
      <c r="J1449" s="492" t="str">
        <v>2021/03299-00</v>
      </c>
      <c r="K1449" s="490">
        <v>1026.24</v>
      </c>
      <c r="L1449" s="490" t="e">
        <v>#REF!</v>
      </c>
    </row>
    <row r="1450" spans="1:12">
      <c r="A1450" s="485" t="str">
        <v>1398</v>
      </c>
      <c r="B1450" s="489" t="str">
        <v>2020-0.000.760-7</v>
      </c>
      <c r="C1450" s="243" t="str">
        <v>SAÚDE</v>
      </c>
      <c r="D1450" s="243" t="e">
        <v>#REF!</v>
      </c>
      <c r="E1450" s="243" t="str">
        <v>R</v>
      </c>
      <c r="F1450" s="490">
        <v>6952.63</v>
      </c>
      <c r="G1450" s="494" t="e">
        <v>#REF!</v>
      </c>
      <c r="H1450" s="494" t="e">
        <v>#REF!</v>
      </c>
      <c r="I1450" s="490">
        <v>5178564.49</v>
      </c>
      <c r="J1450" s="492" t="str">
        <v>2021/03347-00</v>
      </c>
      <c r="K1450" s="490">
        <v>2364.42</v>
      </c>
      <c r="L1450" s="490" t="e">
        <v>#REF!</v>
      </c>
    </row>
    <row r="1451" spans="1:12">
      <c r="A1451" s="485" t="str">
        <v>1399</v>
      </c>
      <c r="B1451" s="489" t="str">
        <v>2020-0.002.662-8</v>
      </c>
      <c r="C1451" s="243" t="str">
        <v>MOOCA</v>
      </c>
      <c r="D1451" s="243" t="e">
        <v>#REF!</v>
      </c>
      <c r="E1451" s="243" t="str">
        <v>R</v>
      </c>
      <c r="F1451" s="490">
        <v>8406.25</v>
      </c>
      <c r="G1451" s="494" t="e">
        <v>#REF!</v>
      </c>
      <c r="H1451" s="494" t="e">
        <v>#REF!</v>
      </c>
      <c r="I1451" s="490">
        <v>5832042.0300000003</v>
      </c>
      <c r="J1451" s="492" t="str">
        <v>2021/01709-00</v>
      </c>
      <c r="K1451" s="490">
        <v>8642.02</v>
      </c>
      <c r="L1451" s="490" t="e">
        <v>#REF!</v>
      </c>
    </row>
    <row r="1452" spans="1:12">
      <c r="A1452" s="485" t="str">
        <v>1400</v>
      </c>
      <c r="B1452" s="489" t="str">
        <v>1010.2021/0003157-5</v>
      </c>
      <c r="C1452" s="243" t="str">
        <v>ITAIM BIBI</v>
      </c>
      <c r="D1452" s="243" t="e">
        <v>#REF!</v>
      </c>
      <c r="E1452" s="243" t="str">
        <v>R</v>
      </c>
      <c r="F1452" s="490">
        <v>356.43</v>
      </c>
      <c r="G1452" s="494" t="e">
        <v>#REF!</v>
      </c>
      <c r="H1452" s="494" t="e">
        <v>#REF!</v>
      </c>
      <c r="I1452" s="490">
        <v>249724.22</v>
      </c>
      <c r="J1452" s="492" t="str">
        <v>2021/06163-00</v>
      </c>
      <c r="K1452" s="490">
        <v>425</v>
      </c>
      <c r="L1452" s="490" t="e">
        <v>#REF!</v>
      </c>
    </row>
    <row r="1453" spans="1:12">
      <c r="A1453" s="485" t="str">
        <v>1401</v>
      </c>
      <c r="B1453" s="489" t="str">
        <v>2020-0.000.600-7</v>
      </c>
      <c r="C1453" s="243" t="str">
        <v>SANTO AMARO</v>
      </c>
      <c r="D1453" s="243" t="e">
        <v>#REF!</v>
      </c>
      <c r="E1453" s="243" t="str">
        <v>R</v>
      </c>
      <c r="F1453" s="490">
        <v>6629.76</v>
      </c>
      <c r="G1453" s="494" t="e">
        <v>#REF!</v>
      </c>
      <c r="H1453" s="494" t="e">
        <v>#REF!</v>
      </c>
      <c r="I1453" s="490">
        <v>2602813.2000000002</v>
      </c>
      <c r="J1453" s="492" t="str">
        <v>2021/06114-00</v>
      </c>
      <c r="K1453" s="490">
        <v>2339.37</v>
      </c>
      <c r="L1453" s="490" t="e">
        <v>#REF!</v>
      </c>
    </row>
    <row r="1454" spans="1:12">
      <c r="A1454" s="485" t="str">
        <v>1402</v>
      </c>
      <c r="B1454" s="489" t="str">
        <v>2019-0.014.895-8</v>
      </c>
      <c r="C1454" s="243" t="str">
        <v>LAPA</v>
      </c>
      <c r="D1454" s="243" t="e">
        <v>#REF!</v>
      </c>
      <c r="E1454" s="243" t="str">
        <v>R</v>
      </c>
      <c r="F1454" s="490">
        <v>5385.7</v>
      </c>
      <c r="G1454" s="494" t="e">
        <v>#REF!</v>
      </c>
      <c r="H1454" s="494" t="e">
        <v>#REF!</v>
      </c>
      <c r="I1454" s="490">
        <v>4995291.3099999996</v>
      </c>
      <c r="J1454" s="492" t="str">
        <v>2021/02405-00</v>
      </c>
      <c r="K1454" s="490">
        <v>1901.7</v>
      </c>
      <c r="L1454" s="490" t="e">
        <v>#REF!</v>
      </c>
    </row>
    <row r="1455" spans="1:12">
      <c r="A1455" s="485" t="str">
        <v>1403</v>
      </c>
      <c r="B1455" s="489" t="str">
        <v>2015-0.295.975-1</v>
      </c>
      <c r="C1455" s="243" t="str">
        <v>PINHEIROS</v>
      </c>
      <c r="D1455" s="243" t="e">
        <v>#REF!</v>
      </c>
      <c r="E1455" s="243" t="str">
        <v>nR</v>
      </c>
      <c r="F1455" s="490">
        <v>755.89</v>
      </c>
      <c r="G1455" s="494" t="e">
        <v>#REF!</v>
      </c>
      <c r="H1455" s="494" t="e">
        <v>#REF!</v>
      </c>
      <c r="I1455" s="490">
        <v>1884202.05</v>
      </c>
      <c r="J1455" s="492" t="str">
        <v>2022/02055-00</v>
      </c>
      <c r="K1455" s="490">
        <v>885.26</v>
      </c>
      <c r="L1455" s="490" t="e">
        <v>#REF!</v>
      </c>
    </row>
    <row r="1456" spans="1:12">
      <c r="A1456" s="485" t="str">
        <v>1404</v>
      </c>
      <c r="B1456" s="489" t="str">
        <v>2020-0.002.664-4</v>
      </c>
      <c r="C1456" s="243" t="str">
        <v>MOOCA</v>
      </c>
      <c r="D1456" s="243" t="e">
        <v>#REF!</v>
      </c>
      <c r="E1456" s="243" t="str">
        <v>R</v>
      </c>
      <c r="F1456" s="490">
        <v>6000.5</v>
      </c>
      <c r="G1456" s="494" t="e">
        <v>#REF!</v>
      </c>
      <c r="H1456" s="494" t="e">
        <v>#REF!</v>
      </c>
      <c r="I1456" s="490">
        <v>3986314.61</v>
      </c>
      <c r="J1456" s="492" t="str">
        <v>2021/02563-00</v>
      </c>
      <c r="K1456" s="490">
        <v>6199.35</v>
      </c>
      <c r="L1456" s="490" t="e">
        <v>#REF!</v>
      </c>
    </row>
    <row r="1457" spans="1:12">
      <c r="A1457" s="485" t="str">
        <v>1405</v>
      </c>
      <c r="B1457" s="489" t="str">
        <v>2020-0.008.779-1</v>
      </c>
      <c r="C1457" s="243" t="str">
        <v>SANTA CECÍLIA</v>
      </c>
      <c r="D1457" s="243" t="e">
        <v>#REF!</v>
      </c>
      <c r="E1457" s="243" t="str">
        <v>R</v>
      </c>
      <c r="F1457" s="490">
        <v>2399.8000000000002</v>
      </c>
      <c r="G1457" s="494" t="e">
        <v>#REF!</v>
      </c>
      <c r="H1457" s="494" t="e">
        <v>#REF!</v>
      </c>
      <c r="I1457" s="490">
        <v>1886414.24</v>
      </c>
      <c r="J1457" s="492" t="str">
        <v>2021/02598-00</v>
      </c>
      <c r="K1457" s="490">
        <v>800</v>
      </c>
      <c r="L1457" s="490" t="e">
        <v>#REF!</v>
      </c>
    </row>
    <row r="1458" spans="1:12">
      <c r="A1458" s="485" t="str">
        <v>1406</v>
      </c>
      <c r="B1458" s="489" t="str">
        <v>2020-0.004.565-7</v>
      </c>
      <c r="C1458" s="243" t="str">
        <v>VILA MARIANA</v>
      </c>
      <c r="D1458" s="243" t="e">
        <v>#REF!</v>
      </c>
      <c r="E1458" s="243" t="str">
        <v>R</v>
      </c>
      <c r="F1458" s="490">
        <v>7777.91</v>
      </c>
      <c r="G1458" s="494" t="e">
        <v>#REF!</v>
      </c>
      <c r="H1458" s="494" t="e">
        <v>#REF!</v>
      </c>
      <c r="I1458" s="490">
        <v>4042479.06</v>
      </c>
      <c r="J1458" s="492" t="str">
        <v>2021/02744-00</v>
      </c>
      <c r="K1458" s="490">
        <v>3360</v>
      </c>
      <c r="L1458" s="490" t="e">
        <v>#REF!</v>
      </c>
    </row>
    <row r="1459" spans="1:12">
      <c r="A1459" s="485" t="str">
        <v>1407</v>
      </c>
      <c r="B1459" s="489" t="str">
        <v>2019-0.047.006-0</v>
      </c>
      <c r="C1459" s="243" t="str">
        <v>VILA PRUDENTE</v>
      </c>
      <c r="D1459" s="243" t="e">
        <v>#REF!</v>
      </c>
      <c r="E1459" s="243" t="str">
        <v>R</v>
      </c>
      <c r="F1459" s="490">
        <v>1799.72</v>
      </c>
      <c r="G1459" s="494" t="e">
        <v>#REF!</v>
      </c>
      <c r="H1459" s="494" t="e">
        <v>#REF!</v>
      </c>
      <c r="I1459" s="490">
        <v>433807.72</v>
      </c>
      <c r="J1459" s="492" t="str">
        <v>2021/03071-00</v>
      </c>
      <c r="K1459" s="490">
        <v>1200</v>
      </c>
      <c r="L1459" s="490" t="e">
        <v>#REF!</v>
      </c>
    </row>
    <row r="1460" spans="1:12">
      <c r="A1460" s="485" t="str">
        <v>1408</v>
      </c>
      <c r="B1460" s="489" t="str">
        <v>2019-0.047.224-0</v>
      </c>
      <c r="C1460" s="243" t="str">
        <v>PERDIZES</v>
      </c>
      <c r="D1460" s="243" t="e">
        <v>#REF!</v>
      </c>
      <c r="E1460" s="243" t="str">
        <v>R</v>
      </c>
      <c r="F1460" s="490">
        <v>1519.65</v>
      </c>
      <c r="G1460" s="494" t="e">
        <v>#REF!</v>
      </c>
      <c r="H1460" s="494" t="e">
        <v>#REF!</v>
      </c>
      <c r="I1460" s="490">
        <v>951103.42</v>
      </c>
      <c r="J1460" s="492" t="str">
        <v>2021/03327-00</v>
      </c>
      <c r="K1460" s="490">
        <v>1060</v>
      </c>
      <c r="L1460" s="490" t="e">
        <v>#REF!</v>
      </c>
    </row>
    <row r="1461" spans="1:12">
      <c r="A1461" s="485" t="str">
        <v>1409</v>
      </c>
      <c r="B1461" s="489" t="str">
        <v>2019-0.047.226-7</v>
      </c>
      <c r="C1461" s="243" t="str">
        <v>SAÚDE</v>
      </c>
      <c r="D1461" s="243" t="e">
        <v>#REF!</v>
      </c>
      <c r="E1461" s="243" t="str">
        <v>R</v>
      </c>
      <c r="F1461" s="490">
        <v>19384.48</v>
      </c>
      <c r="G1461" s="494" t="e">
        <v>#REF!</v>
      </c>
      <c r="H1461" s="494" t="e">
        <v>#REF!</v>
      </c>
      <c r="I1461" s="490">
        <v>3115382.86</v>
      </c>
      <c r="J1461" s="492" t="str">
        <v>2021/03469-00</v>
      </c>
      <c r="K1461" s="490">
        <v>4307.67</v>
      </c>
      <c r="L1461" s="490" t="e">
        <v>#REF!</v>
      </c>
    </row>
    <row r="1462" spans="1:12">
      <c r="A1462" s="485" t="str">
        <v>1410</v>
      </c>
      <c r="B1462" s="489" t="str">
        <v>1020.20210007570-4</v>
      </c>
      <c r="C1462" s="243" t="str">
        <v>SAÚDE</v>
      </c>
      <c r="D1462" s="243" t="e">
        <v>#REF!</v>
      </c>
      <c r="E1462" s="243" t="str">
        <v>R</v>
      </c>
      <c r="F1462" s="490">
        <v>4356.6000000000004</v>
      </c>
      <c r="G1462" s="494" t="e">
        <v>#REF!</v>
      </c>
      <c r="H1462" s="494" t="e">
        <v>#REF!</v>
      </c>
      <c r="I1462" s="490">
        <v>2001566.6</v>
      </c>
      <c r="J1462" s="492" t="str">
        <v>3077-21-SP-ALV</v>
      </c>
      <c r="K1462" s="490">
        <v>1707.49</v>
      </c>
      <c r="L1462" s="490" t="e">
        <v>#REF!</v>
      </c>
    </row>
    <row r="1463" spans="1:12">
      <c r="A1463" s="485" t="str">
        <v>1411</v>
      </c>
      <c r="B1463" s="489" t="str">
        <v>1020.2021/0006037-5</v>
      </c>
      <c r="C1463" s="243" t="str">
        <v>IPIRANGA</v>
      </c>
      <c r="D1463" s="243" t="e">
        <v>#REF!</v>
      </c>
      <c r="E1463" s="243" t="str">
        <v>R</v>
      </c>
      <c r="F1463" s="490">
        <v>10603.21</v>
      </c>
      <c r="G1463" s="494" t="e">
        <v>#REF!</v>
      </c>
      <c r="H1463" s="494" t="e">
        <v>#REF!</v>
      </c>
      <c r="I1463" s="490">
        <v>3941806.97</v>
      </c>
      <c r="J1463" s="492" t="str">
        <v>2469-21-SP-SAO</v>
      </c>
      <c r="K1463" s="490">
        <v>3835.16</v>
      </c>
      <c r="L1463" s="490" t="e">
        <v>#REF!</v>
      </c>
    </row>
    <row r="1464" spans="1:12">
      <c r="A1464" s="485" t="str">
        <v>1412</v>
      </c>
      <c r="B1464" s="489" t="str">
        <v>1020.2021/0010928-5</v>
      </c>
      <c r="C1464" s="243" t="str">
        <v>PINHEIROS</v>
      </c>
      <c r="D1464" s="243" t="e">
        <v>#REF!</v>
      </c>
      <c r="E1464" s="243" t="str">
        <v>R</v>
      </c>
      <c r="F1464" s="490">
        <v>3562.29</v>
      </c>
      <c r="G1464" s="494" t="e">
        <v>#REF!</v>
      </c>
      <c r="H1464" s="494" t="e">
        <v>#REF!</v>
      </c>
      <c r="I1464" s="490">
        <v>6741828.1900000004</v>
      </c>
      <c r="J1464" s="492" t="str">
        <v>5272-21-SP-ALV</v>
      </c>
      <c r="K1464" s="490">
        <v>1298.05</v>
      </c>
      <c r="L1464" s="490" t="e">
        <v>#REF!</v>
      </c>
    </row>
    <row r="1465" spans="1:12">
      <c r="A1465" s="485" t="str">
        <v>1413</v>
      </c>
      <c r="B1465" s="489" t="str">
        <v>1020.2021/0010577-8</v>
      </c>
      <c r="C1465" s="243" t="str">
        <v>MOEMA</v>
      </c>
      <c r="D1465" s="243" t="e">
        <v>#REF!</v>
      </c>
      <c r="E1465" s="243" t="str">
        <v>R</v>
      </c>
      <c r="F1465" s="490">
        <v>1393.97</v>
      </c>
      <c r="G1465" s="494" t="e">
        <v>#REF!</v>
      </c>
      <c r="H1465" s="494" t="e">
        <v>#REF!</v>
      </c>
      <c r="I1465" s="490">
        <v>3803831.86</v>
      </c>
      <c r="J1465" s="492" t="str">
        <v>5024-21-SP-ALV</v>
      </c>
      <c r="K1465" s="490">
        <v>1394.93</v>
      </c>
      <c r="L1465" s="490" t="e">
        <v>#REF!</v>
      </c>
    </row>
    <row r="1466" spans="1:12">
      <c r="A1466" s="485" t="str">
        <v>1414</v>
      </c>
      <c r="B1466" s="489" t="str">
        <v>1020.2021/0008522-0</v>
      </c>
      <c r="C1466" s="243" t="str">
        <v>SANTO AMARO</v>
      </c>
      <c r="D1466" s="243" t="e">
        <v>#REF!</v>
      </c>
      <c r="E1466" s="243" t="str">
        <v>R</v>
      </c>
      <c r="F1466" s="490">
        <v>4398.79</v>
      </c>
      <c r="G1466" s="494" t="e">
        <v>#REF!</v>
      </c>
      <c r="H1466" s="494" t="e">
        <v>#REF!</v>
      </c>
      <c r="I1466" s="490">
        <v>6697560.2400000002</v>
      </c>
      <c r="J1466" s="492" t="str">
        <v>3687-21-SP-ALV</v>
      </c>
      <c r="K1466" s="490">
        <v>4473.29</v>
      </c>
      <c r="L1466" s="490" t="e">
        <v>#REF!</v>
      </c>
    </row>
    <row r="1467" spans="1:12">
      <c r="A1467" s="485" t="str">
        <v>1415</v>
      </c>
      <c r="B1467" s="243" t="str">
        <v>1020.2020/0015824-1</v>
      </c>
      <c r="C1467" s="243" t="str">
        <v>VILA MARIANA</v>
      </c>
      <c r="D1467" s="243" t="e">
        <v>#REF!</v>
      </c>
      <c r="E1467" s="243" t="str">
        <v>R</v>
      </c>
      <c r="F1467" s="490">
        <v>7837.63</v>
      </c>
      <c r="G1467" s="494" t="e">
        <v>#REF!</v>
      </c>
      <c r="H1467" s="494" t="e">
        <v>#REF!</v>
      </c>
      <c r="I1467" s="490">
        <v>3755603.08</v>
      </c>
      <c r="J1467" s="492" t="str">
        <v>718-20-SP-SAO</v>
      </c>
      <c r="K1467" s="490">
        <v>2890</v>
      </c>
      <c r="L1467" s="490" t="e">
        <v>#REF!</v>
      </c>
    </row>
    <row r="1468" spans="1:12">
      <c r="A1468" s="485" t="str">
        <v>1416</v>
      </c>
      <c r="B1468" s="489" t="str">
        <v>1020.2021/0008343-0</v>
      </c>
      <c r="C1468" s="243" t="str">
        <v>VILA PRUDENTE</v>
      </c>
      <c r="D1468" s="243" t="e">
        <v>#REF!</v>
      </c>
      <c r="E1468" s="243" t="str">
        <v>R</v>
      </c>
      <c r="F1468" s="490">
        <v>26471.52</v>
      </c>
      <c r="G1468" s="494" t="e">
        <v>#REF!</v>
      </c>
      <c r="H1468" s="494" t="e">
        <v>#REF!</v>
      </c>
      <c r="I1468" s="490">
        <v>1869388.37</v>
      </c>
      <c r="J1468" s="492" t="str">
        <v>3777-21-SP-ALV</v>
      </c>
      <c r="K1468" s="490">
        <v>5988.19</v>
      </c>
      <c r="L1468" s="490" t="e">
        <v>#REF!</v>
      </c>
    </row>
    <row r="1469" spans="1:12">
      <c r="A1469" s="485" t="str">
        <v>1417</v>
      </c>
      <c r="B1469" s="489" t="str">
        <v>1020.2020/0016009-2</v>
      </c>
      <c r="C1469" s="243" t="str">
        <v>LAPA</v>
      </c>
      <c r="D1469" s="243" t="e">
        <v>#REF!</v>
      </c>
      <c r="E1469" s="243" t="str">
        <v>R</v>
      </c>
      <c r="F1469" s="490">
        <v>5759.36</v>
      </c>
      <c r="G1469" s="494" t="e">
        <v>#REF!</v>
      </c>
      <c r="H1469" s="494" t="e">
        <v>#REF!</v>
      </c>
      <c r="I1469" s="490">
        <v>1991350.9</v>
      </c>
      <c r="J1469" s="492" t="str">
        <v>741-20-SP-SAO</v>
      </c>
      <c r="K1469" s="490">
        <v>3876.36</v>
      </c>
      <c r="L1469" s="490" t="e">
        <v>#REF!</v>
      </c>
    </row>
    <row r="1470" spans="1:12">
      <c r="A1470" s="485" t="str">
        <v>1418</v>
      </c>
      <c r="B1470" s="489" t="str">
        <v>6042.2021/0000310-3</v>
      </c>
      <c r="C1470" s="243" t="str">
        <v>JABAQUARA</v>
      </c>
      <c r="D1470" s="243" t="e">
        <v>#REF!</v>
      </c>
      <c r="E1470" s="243" t="str">
        <v>nR</v>
      </c>
      <c r="F1470" s="490">
        <v>30.9</v>
      </c>
      <c r="G1470" s="494" t="e">
        <v>#REF!</v>
      </c>
      <c r="H1470" s="494" t="e">
        <v>#REF!</v>
      </c>
      <c r="I1470" s="490">
        <v>45223.839999999997</v>
      </c>
      <c r="J1470" s="492" t="str">
        <v xml:space="preserve">2021-60454-00 </v>
      </c>
      <c r="K1470" s="490">
        <v>400</v>
      </c>
      <c r="L1470" s="490" t="e">
        <v>#REF!</v>
      </c>
    </row>
    <row r="1471" spans="1:12">
      <c r="A1471" s="485" t="str">
        <v>1419</v>
      </c>
      <c r="B1471" s="489" t="str">
        <v>1020.2020/0015850-0</v>
      </c>
      <c r="C1471" s="243" t="str">
        <v>PINHEIROS</v>
      </c>
      <c r="D1471" s="243" t="e">
        <v>#REF!</v>
      </c>
      <c r="E1471" s="243" t="str">
        <v>R</v>
      </c>
      <c r="F1471" s="490">
        <v>4213.24</v>
      </c>
      <c r="G1471" s="494" t="e">
        <v>#REF!</v>
      </c>
      <c r="H1471" s="494" t="e">
        <v>#REF!</v>
      </c>
      <c r="I1471" s="490">
        <v>1033085.29</v>
      </c>
      <c r="J1471" s="492" t="str">
        <v>781-20-SP-SAO</v>
      </c>
      <c r="K1471" s="490">
        <v>1053.9100000000001</v>
      </c>
      <c r="L1471" s="490" t="e">
        <v>#REF!</v>
      </c>
    </row>
    <row r="1472" spans="1:12">
      <c r="A1472" s="485" t="str">
        <v>1420</v>
      </c>
      <c r="B1472" s="489" t="str">
        <v>1020.2021/0000935-3</v>
      </c>
      <c r="C1472" s="243" t="str">
        <v>TATUAPÉ</v>
      </c>
      <c r="D1472" s="243" t="e">
        <v>#REF!</v>
      </c>
      <c r="E1472" s="243" t="str">
        <v>R</v>
      </c>
      <c r="F1472" s="490">
        <v>3812.19</v>
      </c>
      <c r="G1472" s="494" t="e">
        <v>#REF!</v>
      </c>
      <c r="H1472" s="494" t="e">
        <v>#REF!</v>
      </c>
      <c r="I1472" s="490">
        <v>2919568.73</v>
      </c>
      <c r="J1472" s="492" t="str">
        <v>1080-21-SP-SAO</v>
      </c>
      <c r="K1472" s="490">
        <v>4164.88</v>
      </c>
      <c r="L1472" s="490" t="e">
        <v>#REF!</v>
      </c>
    </row>
    <row r="1473" spans="1:12">
      <c r="A1473" s="485" t="str">
        <v>1421</v>
      </c>
      <c r="B1473" s="489">
        <v>202000102740</v>
      </c>
      <c r="C1473" s="243" t="str">
        <v>VILA ANDRADE</v>
      </c>
      <c r="D1473" s="243" t="e">
        <v>#REF!</v>
      </c>
      <c r="E1473" s="243" t="str">
        <v>nR</v>
      </c>
      <c r="F1473" s="490">
        <v>1342.87</v>
      </c>
      <c r="G1473" s="494" t="e">
        <v>#REF!</v>
      </c>
      <c r="H1473" s="494" t="e">
        <v>#REF!</v>
      </c>
      <c r="I1473" s="490">
        <v>0</v>
      </c>
      <c r="J1473" s="492" t="str">
        <v>2022/00615-00</v>
      </c>
      <c r="K1473" s="490">
        <v>4680</v>
      </c>
      <c r="L1473" s="490" t="e">
        <v>#REF!</v>
      </c>
    </row>
    <row r="1474" spans="1:12">
      <c r="A1474" s="485" t="str">
        <v>1422</v>
      </c>
      <c r="B1474" s="489" t="str">
        <v>2020-0.002.808-6</v>
      </c>
      <c r="C1474" s="243" t="str">
        <v>SÃO DOMINGOS</v>
      </c>
      <c r="D1474" s="243" t="e">
        <v>#REF!</v>
      </c>
      <c r="E1474" s="243" t="str">
        <v>nR</v>
      </c>
      <c r="F1474" s="490">
        <v>1961.42</v>
      </c>
      <c r="G1474" s="494" t="e">
        <v>#REF!</v>
      </c>
      <c r="H1474" s="494" t="e">
        <v>#REF!</v>
      </c>
      <c r="I1474" s="490">
        <v>184337.01</v>
      </c>
      <c r="J1474" s="492" t="str">
        <v>2022/02920-00</v>
      </c>
      <c r="K1474" s="490">
        <v>1979.19</v>
      </c>
      <c r="L1474" s="490" t="e">
        <v>#REF!</v>
      </c>
    </row>
    <row r="1475" spans="1:12">
      <c r="A1475" s="485" t="str">
        <v>1423</v>
      </c>
      <c r="B1475" s="489" t="str">
        <v>1010.2020/0004369-5</v>
      </c>
      <c r="C1475" s="243" t="str">
        <v>JARDIM PAULISTA</v>
      </c>
      <c r="D1475" s="243" t="e">
        <v>#REF!</v>
      </c>
      <c r="E1475" s="243" t="str">
        <v>R</v>
      </c>
      <c r="F1475" s="490">
        <v>988.12</v>
      </c>
      <c r="G1475" s="494" t="e">
        <v>#REF!</v>
      </c>
      <c r="H1475" s="494" t="e">
        <v>#REF!</v>
      </c>
      <c r="I1475" s="490">
        <v>3585283.39</v>
      </c>
      <c r="J1475" s="492" t="str">
        <v>2021/05315-00</v>
      </c>
      <c r="K1475" s="490">
        <v>988.12</v>
      </c>
      <c r="L1475" s="490" t="e">
        <v>#REF!</v>
      </c>
    </row>
    <row r="1476" spans="1:12">
      <c r="A1476" s="485" t="str">
        <v>1424</v>
      </c>
      <c r="B1476" s="489" t="str">
        <v>1020.2021/0009459-8</v>
      </c>
      <c r="C1476" s="243" t="str">
        <v>CONSOLAÇÃO</v>
      </c>
      <c r="D1476" s="243" t="e">
        <v>#REF!</v>
      </c>
      <c r="E1476" s="243" t="str">
        <v>R</v>
      </c>
      <c r="F1476" s="490">
        <v>3999.3</v>
      </c>
      <c r="G1476" s="494" t="e">
        <v>#REF!</v>
      </c>
      <c r="H1476" s="494" t="e">
        <v>#REF!</v>
      </c>
      <c r="I1476" s="490">
        <v>4108383.04</v>
      </c>
      <c r="J1476" s="492" t="str">
        <v>4360-21-SP-ALV</v>
      </c>
      <c r="K1476" s="490">
        <v>1224.98</v>
      </c>
      <c r="L1476" s="490" t="e">
        <v>#REF!</v>
      </c>
    </row>
    <row r="1477" spans="1:12">
      <c r="A1477" s="485" t="str">
        <v>1425</v>
      </c>
      <c r="B1477" s="489" t="str">
        <v xml:space="preserve">1020.2021/0010414-3
</v>
      </c>
      <c r="C1477" s="243" t="str">
        <v>VILA MARIANA</v>
      </c>
      <c r="D1477" s="243" t="e">
        <v>#REF!</v>
      </c>
      <c r="E1477" s="243" t="str">
        <v>R</v>
      </c>
      <c r="F1477" s="490">
        <v>4892.17</v>
      </c>
      <c r="G1477" s="494" t="e">
        <v>#REF!</v>
      </c>
      <c r="H1477" s="494" t="e">
        <v>#REF!</v>
      </c>
      <c r="I1477" s="490">
        <v>4351875.72</v>
      </c>
      <c r="J1477" s="492" t="str">
        <v>4972-81-SP-ALV</v>
      </c>
      <c r="K1477" s="490">
        <v>1715.35</v>
      </c>
      <c r="L1477" s="490" t="e">
        <v>#REF!</v>
      </c>
    </row>
    <row r="1478" spans="1:12">
      <c r="A1478" s="485" t="str">
        <v>1426</v>
      </c>
      <c r="B1478" s="489" t="str">
        <v>1020.2021/0007125-3</v>
      </c>
      <c r="C1478" s="243" t="str">
        <v>SANTO AMARO</v>
      </c>
      <c r="D1478" s="243" t="e">
        <v>#REF!</v>
      </c>
      <c r="E1478" s="243" t="str">
        <v>R</v>
      </c>
      <c r="F1478" s="490">
        <v>4346.0600000000004</v>
      </c>
      <c r="G1478" s="494" t="e">
        <v>#REF!</v>
      </c>
      <c r="H1478" s="494" t="e">
        <v>#REF!</v>
      </c>
      <c r="I1478" s="490">
        <v>3612320.29</v>
      </c>
      <c r="J1478" s="492" t="str">
        <v>3001-21-SP-ALV</v>
      </c>
      <c r="K1478" s="490">
        <v>1560</v>
      </c>
      <c r="L1478" s="490" t="e">
        <v>#REF!</v>
      </c>
    </row>
    <row r="1479" spans="1:12">
      <c r="A1479" s="485" t="str">
        <v>1427</v>
      </c>
      <c r="B1479" s="489" t="str">
        <v>2021-0.006.573-0</v>
      </c>
      <c r="C1479" s="243" t="str">
        <v>VILA MARIANA</v>
      </c>
      <c r="D1479" s="243" t="e">
        <v>#REF!</v>
      </c>
      <c r="E1479" s="243" t="str">
        <v>R</v>
      </c>
      <c r="F1479" s="490">
        <v>19</v>
      </c>
      <c r="G1479" s="494" t="e">
        <v>#REF!</v>
      </c>
      <c r="H1479" s="494" t="e">
        <v>#REF!</v>
      </c>
      <c r="I1479" s="490">
        <v>24441.84</v>
      </c>
      <c r="J1479" s="492" t="str">
        <v>2022-62524-00</v>
      </c>
      <c r="K1479" s="490">
        <v>135</v>
      </c>
      <c r="L1479" s="490" t="e">
        <v>#REF!</v>
      </c>
    </row>
    <row r="1480" spans="1:12">
      <c r="A1480" s="485" t="str">
        <v>1428</v>
      </c>
      <c r="B1480" s="489" t="str">
        <v>2020-0.001.327-5</v>
      </c>
      <c r="C1480" s="243" t="str">
        <v>ERMELINO MATARAZZO</v>
      </c>
      <c r="D1480" s="243" t="e">
        <v>#REF!</v>
      </c>
      <c r="E1480" s="243" t="str">
        <v>nR</v>
      </c>
      <c r="F1480" s="490">
        <v>17.97</v>
      </c>
      <c r="G1480" s="494" t="e">
        <v>#REF!</v>
      </c>
      <c r="H1480" s="494" t="e">
        <v>#REF!</v>
      </c>
      <c r="I1480" s="490">
        <v>0</v>
      </c>
      <c r="J1480" s="492" t="str">
        <v>2022-6229-00</v>
      </c>
      <c r="K1480" s="490">
        <v>303</v>
      </c>
      <c r="L1480" s="490" t="e">
        <v>#REF!</v>
      </c>
    </row>
    <row r="1481" spans="1:12">
      <c r="A1481" s="485" t="str">
        <v>1429</v>
      </c>
      <c r="B1481" s="489" t="str">
        <v>2019-0.037.631-4</v>
      </c>
      <c r="C1481" s="243" t="str">
        <v>VILA MARIANA</v>
      </c>
      <c r="D1481" s="243" t="e">
        <v>#REF!</v>
      </c>
      <c r="E1481" s="243" t="str">
        <v>nR</v>
      </c>
      <c r="F1481" s="490">
        <v>15.97</v>
      </c>
      <c r="G1481" s="494" t="e">
        <v>#REF!</v>
      </c>
      <c r="H1481" s="494" t="e">
        <v>#REF!</v>
      </c>
      <c r="I1481" s="490">
        <v>62386.17</v>
      </c>
      <c r="J1481" s="492" t="str">
        <v>2021-66392-00</v>
      </c>
      <c r="K1481" s="490">
        <v>260</v>
      </c>
      <c r="L1481" s="490" t="e">
        <v>#REF!</v>
      </c>
    </row>
    <row r="1482" spans="1:12">
      <c r="A1482" s="485" t="str">
        <v>1430</v>
      </c>
      <c r="B1482" s="489" t="str">
        <v>2020-0.010.751-2</v>
      </c>
      <c r="C1482" s="243" t="str">
        <v>VILA MARIA</v>
      </c>
      <c r="D1482" s="243" t="e">
        <v>#REF!</v>
      </c>
      <c r="E1482" s="243" t="str">
        <v>nR</v>
      </c>
      <c r="F1482" s="490">
        <v>89.23</v>
      </c>
      <c r="G1482" s="494" t="e">
        <v>#REF!</v>
      </c>
      <c r="H1482" s="494" t="e">
        <v>#REF!</v>
      </c>
      <c r="I1482" s="490">
        <v>22174.6</v>
      </c>
      <c r="J1482" s="492" t="str">
        <v>2022-62343-00</v>
      </c>
      <c r="K1482" s="490">
        <v>330.08</v>
      </c>
      <c r="L1482" s="490" t="e">
        <v>#REF!</v>
      </c>
    </row>
    <row r="1483" spans="1:12">
      <c r="A1483" s="485" t="str">
        <v>1431</v>
      </c>
      <c r="B1483" s="489" t="str">
        <v>2020-0.009.706-1</v>
      </c>
      <c r="C1483" s="243" t="str">
        <v>ERMELINO MATARAZZO</v>
      </c>
      <c r="D1483" s="243" t="e">
        <v>#REF!</v>
      </c>
      <c r="E1483" s="243" t="str">
        <v>nR</v>
      </c>
      <c r="F1483" s="490">
        <v>216.42</v>
      </c>
      <c r="G1483" s="494" t="e">
        <v>#REF!</v>
      </c>
      <c r="H1483" s="494" t="e">
        <v>#REF!</v>
      </c>
      <c r="I1483" s="490">
        <v>0</v>
      </c>
      <c r="J1483" s="492" t="str">
        <v>2022-62289-00</v>
      </c>
      <c r="K1483" s="490">
        <v>360</v>
      </c>
      <c r="L1483" s="490" t="e">
        <v>#REF!</v>
      </c>
    </row>
    <row r="1484" spans="1:12">
      <c r="A1484" s="485" t="str">
        <v>1432</v>
      </c>
      <c r="B1484" s="489" t="str">
        <v>1020.2021/0001256-7</v>
      </c>
      <c r="C1484" s="243" t="str">
        <v>CONSOLAÇÃO</v>
      </c>
      <c r="D1484" s="243" t="e">
        <v>#REF!</v>
      </c>
      <c r="E1484" s="243" t="str">
        <v>R</v>
      </c>
      <c r="F1484" s="490">
        <v>3874.48</v>
      </c>
      <c r="G1484" s="494" t="e">
        <v>#REF!</v>
      </c>
      <c r="H1484" s="494" t="e">
        <v>#REF!</v>
      </c>
      <c r="I1484" s="490">
        <v>3966512.4</v>
      </c>
      <c r="J1484" s="492" t="str">
        <v>1181-21-SP-SAO</v>
      </c>
      <c r="K1484" s="490">
        <v>1323.32</v>
      </c>
      <c r="L1484" s="490" t="e">
        <v>#REF!</v>
      </c>
    </row>
    <row r="1485" spans="1:12">
      <c r="A1485" s="485" t="str">
        <v>1433</v>
      </c>
      <c r="B1485" s="489" t="str">
        <v>2019-0.046.346-2</v>
      </c>
      <c r="C1485" s="243" t="str">
        <v>CAMPO LIMPO</v>
      </c>
      <c r="D1485" s="243" t="e">
        <v>#REF!</v>
      </c>
      <c r="E1485" s="243" t="str">
        <v>nR</v>
      </c>
      <c r="F1485" s="490">
        <v>545.41999999999996</v>
      </c>
      <c r="G1485" s="494" t="e">
        <v>#REF!</v>
      </c>
      <c r="H1485" s="494" t="e">
        <v>#REF!</v>
      </c>
      <c r="I1485" s="490">
        <v>0</v>
      </c>
      <c r="J1485" s="492" t="str">
        <v>2022-61651-00</v>
      </c>
      <c r="K1485" s="490">
        <v>595.07000000000005</v>
      </c>
      <c r="L1485" s="490" t="e">
        <v>#REF!</v>
      </c>
    </row>
    <row r="1486" spans="1:12">
      <c r="A1486" s="485" t="str">
        <v>1434</v>
      </c>
      <c r="B1486" s="489" t="str">
        <v>2019-0.038.671-9</v>
      </c>
      <c r="C1486" s="243" t="str">
        <v>PINHEIROS</v>
      </c>
      <c r="D1486" s="243" t="e">
        <v>#REF!</v>
      </c>
      <c r="E1486" s="243" t="str">
        <v>R</v>
      </c>
      <c r="F1486" s="490">
        <v>12.23</v>
      </c>
      <c r="G1486" s="494" t="e">
        <v>#REF!</v>
      </c>
      <c r="H1486" s="494" t="e">
        <v>#REF!</v>
      </c>
      <c r="I1486" s="490">
        <v>42280.55</v>
      </c>
      <c r="J1486" s="492" t="str">
        <v>2020-63229-00</v>
      </c>
      <c r="K1486" s="490">
        <v>81.599999999999994</v>
      </c>
      <c r="L1486" s="490" t="e">
        <v>#REF!</v>
      </c>
    </row>
    <row r="1487" spans="1:12">
      <c r="A1487" s="485" t="str">
        <v>1435</v>
      </c>
      <c r="B1487" s="489" t="str">
        <v>2019-0.047.266-6</v>
      </c>
      <c r="C1487" s="243" t="str">
        <v>LIBERDADE</v>
      </c>
      <c r="D1487" s="243" t="e">
        <v>#REF!</v>
      </c>
      <c r="E1487" s="243" t="str">
        <v>R</v>
      </c>
      <c r="F1487" s="490">
        <v>110.67</v>
      </c>
      <c r="G1487" s="494" t="e">
        <v>#REF!</v>
      </c>
      <c r="H1487" s="494" t="e">
        <v>#REF!</v>
      </c>
      <c r="I1487" s="490">
        <v>141085.04999999999</v>
      </c>
      <c r="J1487" s="492" t="str">
        <v>2022-62590-00</v>
      </c>
      <c r="K1487" s="490">
        <v>159.93</v>
      </c>
      <c r="L1487" s="490" t="e">
        <v>#REF!</v>
      </c>
    </row>
    <row r="1488" spans="1:12">
      <c r="A1488" s="485" t="str">
        <v>1436</v>
      </c>
      <c r="B1488" s="489" t="str">
        <v>2020-0.012.568-5</v>
      </c>
      <c r="C1488" s="243" t="str">
        <v>BUTANTÃ</v>
      </c>
      <c r="D1488" s="243" t="e">
        <v>#REF!</v>
      </c>
      <c r="E1488" s="243" t="str">
        <v>nR</v>
      </c>
      <c r="F1488" s="490">
        <v>267.39999999999998</v>
      </c>
      <c r="G1488" s="494" t="e">
        <v>#REF!</v>
      </c>
      <c r="H1488" s="494" t="e">
        <v>#REF!</v>
      </c>
      <c r="I1488" s="490">
        <v>280714.21999999997</v>
      </c>
      <c r="J1488" s="492" t="str">
        <v>2021-66775-01</v>
      </c>
      <c r="K1488" s="490">
        <v>284</v>
      </c>
      <c r="L1488" s="490" t="e">
        <v>#REF!</v>
      </c>
    </row>
    <row r="1489" spans="1:12">
      <c r="A1489" s="485" t="str">
        <v>1437</v>
      </c>
      <c r="B1489" s="489">
        <v>201701636545</v>
      </c>
      <c r="C1489" s="243" t="str">
        <v>TUCURUVI</v>
      </c>
      <c r="D1489" s="243" t="e">
        <v>#REF!</v>
      </c>
      <c r="E1489" s="243" t="str">
        <v>R</v>
      </c>
      <c r="F1489" s="490">
        <v>10768.75</v>
      </c>
      <c r="G1489" s="494" t="e">
        <v>#REF!</v>
      </c>
      <c r="H1489" s="494" t="e">
        <v>#REF!</v>
      </c>
      <c r="I1489" s="490">
        <v>1071089.47</v>
      </c>
      <c r="J1489" s="492" t="str">
        <v>2021/03326-00</v>
      </c>
      <c r="K1489" s="490">
        <v>2964.69</v>
      </c>
      <c r="L1489" s="490" t="e">
        <v>#REF!</v>
      </c>
    </row>
    <row r="1490" spans="1:12">
      <c r="A1490" s="485" t="str">
        <v>1438</v>
      </c>
      <c r="B1490" s="489">
        <v>202000107202</v>
      </c>
      <c r="C1490" s="243" t="str">
        <v>JABAQUARA</v>
      </c>
      <c r="D1490" s="243" t="e">
        <v>#REF!</v>
      </c>
      <c r="E1490" s="243" t="str">
        <v>R</v>
      </c>
      <c r="F1490" s="490">
        <v>1830.93</v>
      </c>
      <c r="G1490" s="494" t="e">
        <v>#REF!</v>
      </c>
      <c r="H1490" s="494" t="e">
        <v>#REF!</v>
      </c>
      <c r="I1490" s="490">
        <v>429806.6</v>
      </c>
      <c r="J1490" s="492" t="str">
        <v>2021/03331-00</v>
      </c>
      <c r="K1490" s="490">
        <v>1245</v>
      </c>
      <c r="L1490" s="490" t="e">
        <v>#REF!</v>
      </c>
    </row>
    <row r="1491" spans="1:12">
      <c r="A1491" s="485" t="str">
        <v>1439</v>
      </c>
      <c r="B1491" s="489" t="str">
        <v>2019-0.019.448-8</v>
      </c>
      <c r="C1491" s="243" t="str">
        <v>CARRÃO</v>
      </c>
      <c r="D1491" s="243" t="e">
        <v>#REF!</v>
      </c>
      <c r="E1491" s="243" t="str">
        <v>nR</v>
      </c>
      <c r="F1491" s="490">
        <v>81.239999999999995</v>
      </c>
      <c r="G1491" s="494" t="e">
        <v>#REF!</v>
      </c>
      <c r="H1491" s="494" t="e">
        <v>#REF!</v>
      </c>
      <c r="I1491" s="490">
        <v>59737.83</v>
      </c>
      <c r="J1491" s="492" t="str">
        <v>2022-6258-00</v>
      </c>
      <c r="K1491" s="490">
        <v>175.3</v>
      </c>
      <c r="L1491" s="490" t="e">
        <v>#REF!</v>
      </c>
    </row>
    <row r="1492" spans="1:12">
      <c r="A1492" s="485" t="str">
        <v>1440</v>
      </c>
      <c r="B1492" s="489" t="str">
        <v>2020-0.006.139-3</v>
      </c>
      <c r="C1492" s="243" t="str">
        <v>JABAQUARA</v>
      </c>
      <c r="D1492" s="243" t="e">
        <v>#REF!</v>
      </c>
      <c r="E1492" s="243" t="str">
        <v>nR</v>
      </c>
      <c r="F1492" s="490">
        <v>236.39</v>
      </c>
      <c r="G1492" s="494" t="e">
        <v>#REF!</v>
      </c>
      <c r="H1492" s="494" t="e">
        <v>#REF!</v>
      </c>
      <c r="I1492" s="490">
        <v>0</v>
      </c>
      <c r="J1492" s="492" t="str">
        <v>2022-60487-00</v>
      </c>
      <c r="K1492" s="490">
        <v>660.64</v>
      </c>
      <c r="L1492" s="490" t="e">
        <v>#REF!</v>
      </c>
    </row>
    <row r="1493" spans="1:12">
      <c r="A1493" s="485" t="str">
        <v>1441</v>
      </c>
      <c r="B1493" s="489" t="str">
        <v>2022-0.013.461-0</v>
      </c>
      <c r="C1493" s="243" t="str">
        <v>CAMPO GRANDE</v>
      </c>
      <c r="D1493" s="243" t="e">
        <v>#REF!</v>
      </c>
      <c r="E1493" s="243" t="str">
        <v>nR</v>
      </c>
      <c r="F1493" s="490">
        <v>235.91</v>
      </c>
      <c r="G1493" s="494" t="e">
        <v>#REF!</v>
      </c>
      <c r="H1493" s="494" t="e">
        <v>#REF!</v>
      </c>
      <c r="I1493" s="490">
        <v>0</v>
      </c>
      <c r="J1493" s="492" t="str">
        <v>2020-67076-00</v>
      </c>
      <c r="K1493" s="490">
        <v>606</v>
      </c>
      <c r="L1493" s="490" t="e">
        <v>#REF!</v>
      </c>
    </row>
    <row r="1494" spans="1:12">
      <c r="A1494" s="485" t="str">
        <v>1442</v>
      </c>
      <c r="B1494" s="489" t="str">
        <v>2019-0.046.209-1</v>
      </c>
      <c r="C1494" s="243" t="str">
        <v>BELA VISTA</v>
      </c>
      <c r="D1494" s="243" t="e">
        <v>#REF!</v>
      </c>
      <c r="E1494" s="243" t="str">
        <v>nR</v>
      </c>
      <c r="F1494" s="490">
        <v>263.04000000000002</v>
      </c>
      <c r="G1494" s="494" t="e">
        <v>#REF!</v>
      </c>
      <c r="H1494" s="494" t="e">
        <v>#REF!</v>
      </c>
      <c r="I1494" s="490">
        <v>0</v>
      </c>
      <c r="J1494" s="492" t="str">
        <v>2022-61140-00</v>
      </c>
      <c r="K1494" s="490">
        <v>670.74</v>
      </c>
      <c r="L1494" s="490" t="e">
        <v>#REF!</v>
      </c>
    </row>
    <row r="1495" spans="1:12">
      <c r="A1495" s="485" t="str">
        <v>1443</v>
      </c>
      <c r="B1495" s="489" t="str">
        <v>1020.2021/0011413-0</v>
      </c>
      <c r="C1495" s="243" t="str">
        <v>VILA PRUDENTE</v>
      </c>
      <c r="D1495" s="243" t="e">
        <v>#REF!</v>
      </c>
      <c r="E1495" s="243" t="str">
        <v>R</v>
      </c>
      <c r="F1495" s="490">
        <v>241.41</v>
      </c>
      <c r="G1495" s="494" t="e">
        <v>#REF!</v>
      </c>
      <c r="H1495" s="494" t="e">
        <v>#REF!</v>
      </c>
      <c r="I1495" s="490">
        <v>98107.79</v>
      </c>
      <c r="J1495" s="492" t="str">
        <v>5469-21-SP-ALV</v>
      </c>
      <c r="K1495" s="490">
        <v>301.25</v>
      </c>
      <c r="L1495" s="490" t="e">
        <v>#REF!</v>
      </c>
    </row>
    <row r="1496" spans="1:12">
      <c r="A1496" s="485" t="str">
        <v>1444</v>
      </c>
      <c r="B1496" s="489" t="str">
        <v>2020-0.012.666-5</v>
      </c>
      <c r="C1496" s="243" t="str">
        <v>VILA MARIA</v>
      </c>
      <c r="D1496" s="243" t="e">
        <v>#REF!</v>
      </c>
      <c r="E1496" s="243" t="str">
        <v>R</v>
      </c>
      <c r="F1496" s="490">
        <v>20.58</v>
      </c>
      <c r="G1496" s="494" t="e">
        <v>#REF!</v>
      </c>
      <c r="H1496" s="494" t="e">
        <v>#REF!</v>
      </c>
      <c r="I1496" s="490">
        <v>19606.759999999998</v>
      </c>
      <c r="J1496" s="492" t="str">
        <v>2022-62867-00</v>
      </c>
      <c r="K1496" s="490">
        <v>128</v>
      </c>
      <c r="L1496" s="490" t="e">
        <v>#REF!</v>
      </c>
    </row>
    <row r="1497" spans="1:12">
      <c r="A1497" s="485" t="str">
        <v>1445</v>
      </c>
      <c r="B1497" s="489" t="str">
        <v>1010.2021/0002360-2</v>
      </c>
      <c r="C1497" s="243" t="str">
        <v>ITAIM BIBI</v>
      </c>
      <c r="D1497" s="243" t="e">
        <v>#REF!</v>
      </c>
      <c r="E1497" s="243" t="str">
        <v>R</v>
      </c>
      <c r="F1497" s="490">
        <v>1999.29</v>
      </c>
      <c r="G1497" s="494" t="e">
        <v>#REF!</v>
      </c>
      <c r="H1497" s="494" t="e">
        <v>#REF!</v>
      </c>
      <c r="I1497" s="490">
        <v>4250401.29</v>
      </c>
      <c r="J1497" s="492" t="str">
        <v>2021/07982-01</v>
      </c>
      <c r="K1497" s="490">
        <v>2002.89</v>
      </c>
      <c r="L1497" s="490" t="e">
        <v>#REF!</v>
      </c>
    </row>
    <row r="1498" spans="1:12">
      <c r="A1498" s="485" t="str">
        <v>1446</v>
      </c>
      <c r="B1498" s="489" t="str">
        <v>2020-0.005.767-1</v>
      </c>
      <c r="C1498" s="243" t="str">
        <v>VILA MARIANA</v>
      </c>
      <c r="D1498" s="243" t="e">
        <v>#REF!</v>
      </c>
      <c r="E1498" s="243" t="str">
        <v>nR</v>
      </c>
      <c r="F1498" s="490">
        <v>388.09</v>
      </c>
      <c r="G1498" s="494" t="e">
        <v>#REF!</v>
      </c>
      <c r="H1498" s="494" t="e">
        <v>#REF!</v>
      </c>
      <c r="I1498" s="490">
        <v>493971.26</v>
      </c>
      <c r="J1498" s="492" t="str">
        <v>2022-60861-00</v>
      </c>
      <c r="K1498" s="490">
        <v>488.44</v>
      </c>
      <c r="L1498" s="490" t="e">
        <v>#REF!</v>
      </c>
    </row>
    <row r="1499" spans="1:12">
      <c r="A1499" s="485" t="str">
        <v>1447</v>
      </c>
      <c r="B1499" s="489" t="str">
        <v>2020-0.014.606-2</v>
      </c>
      <c r="C1499" s="243" t="str">
        <v>TATUAPÉ</v>
      </c>
      <c r="D1499" s="243" t="e">
        <v>#REF!</v>
      </c>
      <c r="E1499" s="243" t="str">
        <v>nR</v>
      </c>
      <c r="F1499" s="490">
        <v>0</v>
      </c>
      <c r="G1499" s="494" t="e">
        <v>#REF!</v>
      </c>
      <c r="H1499" s="494" t="e">
        <v>#REF!</v>
      </c>
      <c r="I1499" s="490">
        <v>0</v>
      </c>
      <c r="J1499" s="492" t="str">
        <v>2021-66100-00</v>
      </c>
      <c r="K1499" s="490">
        <v>160</v>
      </c>
      <c r="L1499" s="490" t="e">
        <v>#REF!</v>
      </c>
    </row>
    <row r="1500" spans="1:12">
      <c r="A1500" s="485" t="str">
        <v>1448</v>
      </c>
      <c r="B1500" s="489" t="str">
        <v>2018-0.084.811-7</v>
      </c>
      <c r="C1500" s="243" t="str">
        <v>VILA MARIANA</v>
      </c>
      <c r="D1500" s="243" t="e">
        <v>#REF!</v>
      </c>
      <c r="E1500" s="243" t="str">
        <v>nR</v>
      </c>
      <c r="F1500" s="490">
        <v>13.21</v>
      </c>
      <c r="G1500" s="494" t="e">
        <v>#REF!</v>
      </c>
      <c r="H1500" s="494" t="e">
        <v>#REF!</v>
      </c>
      <c r="I1500" s="490">
        <v>43812.07</v>
      </c>
      <c r="J1500" s="492" t="str">
        <v>2019/08145-00</v>
      </c>
      <c r="K1500" s="490">
        <v>926.71</v>
      </c>
      <c r="L1500" s="490" t="e">
        <v>#REF!</v>
      </c>
    </row>
    <row r="1501" spans="1:12">
      <c r="A1501" s="485" t="str">
        <v>1449</v>
      </c>
      <c r="B1501" s="489" t="str">
        <v>2019-0.045.640-7</v>
      </c>
      <c r="C1501" s="243" t="str">
        <v>VILA MARIANA</v>
      </c>
      <c r="D1501" s="243" t="e">
        <v>#REF!</v>
      </c>
      <c r="E1501" s="243" t="str">
        <v>nR</v>
      </c>
      <c r="F1501" s="490">
        <v>67.849999999999994</v>
      </c>
      <c r="G1501" s="494" t="e">
        <v>#REF!</v>
      </c>
      <c r="H1501" s="494" t="e">
        <v>#REF!</v>
      </c>
      <c r="I1501" s="490">
        <v>110802.81</v>
      </c>
      <c r="J1501" s="492" t="str">
        <v>2019/08145-03</v>
      </c>
      <c r="K1501" s="490">
        <v>926.71</v>
      </c>
      <c r="L1501" s="490" t="e">
        <v>#REF!</v>
      </c>
    </row>
    <row r="1502" spans="1:12">
      <c r="A1502" s="485" t="str">
        <v>1450</v>
      </c>
      <c r="B1502" s="489" t="str">
        <v>2020-0.010-027-5</v>
      </c>
      <c r="C1502" s="243" t="str">
        <v>IPIRANGA</v>
      </c>
      <c r="D1502" s="243" t="e">
        <v>#REF!</v>
      </c>
      <c r="E1502" s="243" t="str">
        <v>R</v>
      </c>
      <c r="F1502" s="490">
        <v>1431.62</v>
      </c>
      <c r="G1502" s="494" t="e">
        <v>#REF!</v>
      </c>
      <c r="H1502" s="494" t="e">
        <v>#REF!</v>
      </c>
      <c r="I1502" s="490">
        <v>1343705</v>
      </c>
      <c r="J1502" s="492" t="str">
        <v>2021/03462-00</v>
      </c>
      <c r="K1502" s="490">
        <v>1500</v>
      </c>
      <c r="L1502" s="490" t="e">
        <v>#REF!</v>
      </c>
    </row>
    <row r="1503" spans="1:12">
      <c r="A1503" s="485" t="str">
        <v>1451</v>
      </c>
      <c r="B1503" s="489" t="str">
        <v>2020-0.009.615-4</v>
      </c>
      <c r="C1503" s="243" t="str">
        <v>ITAIM BIBI</v>
      </c>
      <c r="D1503" s="243" t="e">
        <v>#REF!</v>
      </c>
      <c r="E1503" s="243" t="str">
        <v>R</v>
      </c>
      <c r="F1503" s="490">
        <v>4881.53</v>
      </c>
      <c r="G1503" s="494" t="e">
        <v>#REF!</v>
      </c>
      <c r="H1503" s="494" t="e">
        <v>#REF!</v>
      </c>
      <c r="I1503" s="490">
        <v>2635595.11</v>
      </c>
      <c r="J1503" s="492" t="str">
        <v>2021/07807-00</v>
      </c>
      <c r="K1503" s="490">
        <v>1894.51</v>
      </c>
      <c r="L1503" s="490" t="e">
        <v>#REF!</v>
      </c>
    </row>
    <row r="1504" spans="1:12">
      <c r="A1504" s="485" t="str">
        <v>1451</v>
      </c>
      <c r="B1504" s="489" t="str">
        <v>2020-0.009.615-4</v>
      </c>
      <c r="C1504" s="243" t="str">
        <v>ITAIM BIBI</v>
      </c>
      <c r="D1504" s="243" t="e">
        <v>#REF!</v>
      </c>
      <c r="E1504" s="243" t="str">
        <v>nR</v>
      </c>
      <c r="F1504" s="490">
        <v>33.049999999999997</v>
      </c>
      <c r="G1504" s="494" t="e">
        <v>#REF!</v>
      </c>
      <c r="H1504" s="494" t="e">
        <v>#REF!</v>
      </c>
      <c r="I1504" s="490">
        <v>41309.519999999997</v>
      </c>
      <c r="J1504" s="492" t="str">
        <v>2021/07807-00</v>
      </c>
      <c r="K1504" s="490">
        <v>1894.51</v>
      </c>
      <c r="L1504" s="490" t="e">
        <v>#REF!</v>
      </c>
    </row>
    <row r="1505" spans="1:12">
      <c r="A1505" s="485" t="str">
        <v>1452</v>
      </c>
      <c r="B1505" s="489" t="str">
        <v>1010.2021/0001387-9</v>
      </c>
      <c r="C1505" s="243" t="str">
        <v>VILA MARIANA</v>
      </c>
      <c r="D1505" s="243" t="e">
        <v>#REF!</v>
      </c>
      <c r="E1505" s="243" t="str">
        <v>R</v>
      </c>
      <c r="F1505" s="490">
        <v>6590.88</v>
      </c>
      <c r="G1505" s="494" t="e">
        <v>#REF!</v>
      </c>
      <c r="H1505" s="494" t="e">
        <v>#REF!</v>
      </c>
      <c r="I1505" s="490">
        <v>4583677.41</v>
      </c>
      <c r="J1505" s="492" t="str">
        <v>2021/07204-00</v>
      </c>
      <c r="K1505" s="490">
        <v>2639.9</v>
      </c>
      <c r="L1505" s="490" t="e">
        <v>#REF!</v>
      </c>
    </row>
    <row r="1506" spans="1:12">
      <c r="A1506" s="485" t="str">
        <v>1453</v>
      </c>
      <c r="B1506" s="489" t="str">
        <v>1020.2021/0005878-8</v>
      </c>
      <c r="C1506" s="243" t="str">
        <v>VILA MARIANA</v>
      </c>
      <c r="D1506" s="243" t="e">
        <v>#REF!</v>
      </c>
      <c r="E1506" s="243" t="str">
        <v>R</v>
      </c>
      <c r="F1506" s="490">
        <v>5766.86</v>
      </c>
      <c r="G1506" s="494" t="e">
        <v>#REF!</v>
      </c>
      <c r="H1506" s="494" t="e">
        <v>#REF!</v>
      </c>
      <c r="I1506" s="490">
        <v>5407450.5499999998</v>
      </c>
      <c r="J1506" s="492" t="str">
        <v>2319-21-SP-SAO</v>
      </c>
      <c r="K1506" s="490">
        <v>2037.95</v>
      </c>
      <c r="L1506" s="490" t="e">
        <v>#REF!</v>
      </c>
    </row>
    <row r="1507" spans="1:12">
      <c r="A1507" s="485" t="str">
        <v>1454</v>
      </c>
      <c r="B1507" s="489" t="str">
        <v>1020.2021/0010074-1</v>
      </c>
      <c r="C1507" s="243" t="str">
        <v>SANTO AMARO</v>
      </c>
      <c r="D1507" s="243" t="e">
        <v>#REF!</v>
      </c>
      <c r="E1507" s="243" t="str">
        <v>R</v>
      </c>
      <c r="F1507" s="490">
        <v>17246.689999999999</v>
      </c>
      <c r="G1507" s="494" t="e">
        <v>#REF!</v>
      </c>
      <c r="H1507" s="494" t="e">
        <v>#REF!</v>
      </c>
      <c r="I1507" s="490">
        <v>7234754.96</v>
      </c>
      <c r="J1507" s="492" t="str">
        <v>4592-21-SP-ALV</v>
      </c>
      <c r="K1507" s="490">
        <v>5268</v>
      </c>
      <c r="L1507" s="490" t="e">
        <v>#REF!</v>
      </c>
    </row>
    <row r="1508" spans="1:12">
      <c r="A1508" s="485" t="str">
        <v>1455</v>
      </c>
      <c r="B1508" s="489" t="str">
        <v>2020-0.008.178-5</v>
      </c>
      <c r="C1508" s="243" t="str">
        <v>JAÇANÃ</v>
      </c>
      <c r="D1508" s="243" t="e">
        <v>#REF!</v>
      </c>
      <c r="E1508" s="243" t="str">
        <v>nR</v>
      </c>
      <c r="F1508" s="490">
        <v>0</v>
      </c>
      <c r="G1508" s="494" t="e">
        <v>#REF!</v>
      </c>
      <c r="H1508" s="494" t="e">
        <v>#REF!</v>
      </c>
      <c r="I1508" s="490">
        <v>0</v>
      </c>
      <c r="J1508" s="492" t="str">
        <v>2022-63069-00</v>
      </c>
      <c r="K1508" s="490">
        <v>250</v>
      </c>
      <c r="L1508" s="490" t="e">
        <v>#REF!</v>
      </c>
    </row>
    <row r="1509" spans="1:12">
      <c r="A1509" s="485" t="str">
        <v>1456</v>
      </c>
      <c r="B1509" s="489" t="str">
        <v>1020.2021/0000786-5</v>
      </c>
      <c r="C1509" s="243" t="str">
        <v>CARRÃO</v>
      </c>
      <c r="D1509" s="243" t="e">
        <v>#REF!</v>
      </c>
      <c r="E1509" s="243" t="str">
        <v>R</v>
      </c>
      <c r="F1509" s="490">
        <v>3109.68</v>
      </c>
      <c r="G1509" s="494" t="e">
        <v>#REF!</v>
      </c>
      <c r="H1509" s="494" t="e">
        <v>#REF!</v>
      </c>
      <c r="I1509" s="490">
        <v>2462593.38</v>
      </c>
      <c r="J1509" s="492" t="str">
        <v>1066-21-SP-SAO</v>
      </c>
      <c r="K1509" s="490">
        <v>3598.6</v>
      </c>
      <c r="L1509" s="490" t="e">
        <v>#REF!</v>
      </c>
    </row>
    <row r="1510" spans="1:12">
      <c r="A1510" s="485" t="str">
        <v>1457</v>
      </c>
      <c r="B1510" s="489" t="str">
        <v>2020-0.008.261-7</v>
      </c>
      <c r="C1510" s="243" t="str">
        <v>JAÇANÃ</v>
      </c>
      <c r="D1510" s="243" t="e">
        <v>#REF!</v>
      </c>
      <c r="E1510" s="243" t="str">
        <v>nR</v>
      </c>
      <c r="F1510" s="490">
        <v>0</v>
      </c>
      <c r="G1510" s="494" t="e">
        <v>#REF!</v>
      </c>
      <c r="H1510" s="494" t="e">
        <v>#REF!</v>
      </c>
      <c r="I1510" s="490">
        <v>0</v>
      </c>
      <c r="J1510" s="492" t="str">
        <v>2022-63070-00</v>
      </c>
      <c r="K1510" s="490">
        <v>250</v>
      </c>
      <c r="L1510" s="490" t="e">
        <v>#REF!</v>
      </c>
    </row>
    <row r="1511" spans="1:12">
      <c r="A1511" s="485" t="str">
        <v>1458</v>
      </c>
      <c r="B1511" s="489" t="str">
        <v>1010.2021/0006274-8</v>
      </c>
      <c r="C1511" s="243" t="str">
        <v>TATUAPÉ</v>
      </c>
      <c r="D1511" s="243" t="e">
        <v>#REF!</v>
      </c>
      <c r="E1511" s="243" t="str">
        <v>R</v>
      </c>
      <c r="F1511" s="490">
        <v>17309.02</v>
      </c>
      <c r="G1511" s="494" t="e">
        <v>#REF!</v>
      </c>
      <c r="H1511" s="494" t="e">
        <v>#REF!</v>
      </c>
      <c r="I1511" s="490">
        <v>2641474.48</v>
      </c>
      <c r="J1511" s="492" t="str">
        <v>2021/07080-01</v>
      </c>
      <c r="K1511" s="490">
        <v>5185.68</v>
      </c>
      <c r="L1511" s="490" t="e">
        <v>#REF!</v>
      </c>
    </row>
    <row r="1512" spans="1:12">
      <c r="A1512" s="485" t="str">
        <v>1459</v>
      </c>
      <c r="B1512" s="489" t="str">
        <v>2019-0.021.847-6</v>
      </c>
      <c r="C1512" s="243" t="str">
        <v>TATUAPÉ</v>
      </c>
      <c r="D1512" s="243" t="e">
        <v>#REF!</v>
      </c>
      <c r="E1512" s="243" t="str">
        <v>nR</v>
      </c>
      <c r="F1512" s="490">
        <v>388.7</v>
      </c>
      <c r="G1512" s="494" t="e">
        <v>#REF!</v>
      </c>
      <c r="H1512" s="494" t="e">
        <v>#REF!</v>
      </c>
      <c r="I1512" s="490">
        <v>328123.8</v>
      </c>
      <c r="J1512" s="492" t="str">
        <v>2022-63116-00</v>
      </c>
      <c r="K1512" s="490">
        <v>390</v>
      </c>
      <c r="L1512" s="490" t="e">
        <v>#REF!</v>
      </c>
    </row>
    <row r="1513" spans="1:12">
      <c r="A1513" s="485" t="str">
        <v>1460</v>
      </c>
      <c r="B1513" s="489" t="str">
        <v>1010.2021/0003188-5</v>
      </c>
      <c r="C1513" s="243" t="str">
        <v>MOEMA</v>
      </c>
      <c r="D1513" s="243" t="e">
        <v>#REF!</v>
      </c>
      <c r="E1513" s="243" t="str">
        <v>R</v>
      </c>
      <c r="F1513" s="490">
        <v>5965.59</v>
      </c>
      <c r="G1513" s="494" t="e">
        <v>#REF!</v>
      </c>
      <c r="H1513" s="494" t="e">
        <v>#REF!</v>
      </c>
      <c r="I1513" s="490">
        <v>5571120.0099999998</v>
      </c>
      <c r="J1513" s="492" t="str">
        <v>2021/07115-00</v>
      </c>
      <c r="K1513" s="490">
        <v>2085.7199999999998</v>
      </c>
      <c r="L1513" s="490" t="e">
        <v>#REF!</v>
      </c>
    </row>
    <row r="1514" spans="1:12">
      <c r="A1514" s="485" t="str">
        <v>1461</v>
      </c>
      <c r="B1514" s="489" t="str">
        <v>1010.2021/0001630-4</v>
      </c>
      <c r="C1514" s="243" t="str">
        <v>MOEMA</v>
      </c>
      <c r="D1514" s="243" t="e">
        <v>#REF!</v>
      </c>
      <c r="E1514" s="243" t="str">
        <v>R</v>
      </c>
      <c r="F1514" s="490">
        <v>1827.52</v>
      </c>
      <c r="G1514" s="494" t="e">
        <v>#REF!</v>
      </c>
      <c r="H1514" s="494" t="e">
        <v>#REF!</v>
      </c>
      <c r="I1514" s="490">
        <v>5434189.3499999996</v>
      </c>
      <c r="J1514" s="492" t="str">
        <v>2022/00457-00</v>
      </c>
      <c r="K1514" s="490">
        <v>1920</v>
      </c>
      <c r="L1514" s="490" t="e">
        <v>#REF!</v>
      </c>
    </row>
    <row r="1515" spans="1:12">
      <c r="A1515" s="485" t="str">
        <v>1462</v>
      </c>
      <c r="B1515" s="489" t="str">
        <v>2020-0.008.609-4</v>
      </c>
      <c r="C1515" s="243" t="str">
        <v>BELÉM</v>
      </c>
      <c r="D1515" s="243" t="e">
        <v>#REF!</v>
      </c>
      <c r="E1515" s="243" t="str">
        <v>R</v>
      </c>
      <c r="F1515" s="490">
        <v>6357.68</v>
      </c>
      <c r="G1515" s="494" t="e">
        <v>#REF!</v>
      </c>
      <c r="H1515" s="494" t="e">
        <v>#REF!</v>
      </c>
      <c r="I1515" s="490">
        <v>755425.12</v>
      </c>
      <c r="J1515" s="492" t="str">
        <v>2021/08449-00</v>
      </c>
      <c r="K1515" s="490">
        <v>2211.84</v>
      </c>
      <c r="L1515" s="490" t="e">
        <v>#REF!</v>
      </c>
    </row>
    <row r="1516" spans="1:12">
      <c r="A1516" s="485" t="str">
        <v>1463</v>
      </c>
      <c r="B1516" s="489" t="str">
        <v>1010.2021/0002412-9</v>
      </c>
      <c r="C1516" s="243" t="str">
        <v>SANTO AMARO</v>
      </c>
      <c r="D1516" s="243" t="e">
        <v>#REF!</v>
      </c>
      <c r="E1516" s="243" t="str">
        <v>nR</v>
      </c>
      <c r="F1516" s="490">
        <v>1057.3</v>
      </c>
      <c r="G1516" s="494" t="e">
        <v>#REF!</v>
      </c>
      <c r="H1516" s="494" t="e">
        <v>#REF!</v>
      </c>
      <c r="I1516" s="490">
        <v>157187.81</v>
      </c>
      <c r="J1516" s="492" t="str">
        <v>2022/04142-00</v>
      </c>
      <c r="K1516" s="490">
        <v>912.97</v>
      </c>
      <c r="L1516" s="490" t="e">
        <v>#REF!</v>
      </c>
    </row>
    <row r="1517" spans="1:12">
      <c r="A1517" s="485" t="str">
        <v>1464</v>
      </c>
      <c r="B1517" s="489" t="str">
        <v>1020.2020/0014344-9</v>
      </c>
      <c r="C1517" s="243" t="str">
        <v>MANDAQUI</v>
      </c>
      <c r="D1517" s="243" t="e">
        <v>#REF!</v>
      </c>
      <c r="E1517" s="243" t="str">
        <v>R</v>
      </c>
      <c r="F1517" s="490">
        <v>3680.55</v>
      </c>
      <c r="G1517" s="494" t="e">
        <v>#REF!</v>
      </c>
      <c r="H1517" s="494" t="e">
        <v>#REF!</v>
      </c>
      <c r="I1517" s="490">
        <v>405628.85</v>
      </c>
      <c r="J1517" s="492" t="str">
        <v>367-20-SP-SAO</v>
      </c>
      <c r="K1517" s="490">
        <v>2462.81</v>
      </c>
      <c r="L1517" s="490" t="e">
        <v>#REF!</v>
      </c>
    </row>
    <row r="1518" spans="1:12">
      <c r="A1518" s="485" t="str">
        <v>1465</v>
      </c>
      <c r="B1518" s="489" t="str">
        <v>1020.2021/0005892-3</v>
      </c>
      <c r="C1518" s="243" t="str">
        <v>ITAIM BIBI</v>
      </c>
      <c r="D1518" s="243" t="e">
        <v>#REF!</v>
      </c>
      <c r="E1518" s="243" t="str">
        <v>R</v>
      </c>
      <c r="F1518" s="490">
        <v>4415.76</v>
      </c>
      <c r="G1518" s="494" t="e">
        <v>#REF!</v>
      </c>
      <c r="H1518" s="494" t="e">
        <v>#REF!</v>
      </c>
      <c r="I1518" s="490">
        <v>2683557.08</v>
      </c>
      <c r="J1518" s="492" t="str">
        <v>2365-21-SP-SAO</v>
      </c>
      <c r="K1518" s="490">
        <v>1810.76</v>
      </c>
      <c r="L1518" s="490" t="e">
        <v>#REF!</v>
      </c>
    </row>
    <row r="1519" spans="1:12">
      <c r="A1519" s="485" t="str">
        <v>1466</v>
      </c>
      <c r="B1519" s="489" t="str">
        <v>1010.2021/0006937-8</v>
      </c>
      <c r="C1519" s="243" t="str">
        <v>VILA MARIANA</v>
      </c>
      <c r="D1519" s="243" t="e">
        <v>#REF!</v>
      </c>
      <c r="E1519" s="243" t="str">
        <v>R</v>
      </c>
      <c r="F1519" s="490">
        <v>9188.4500000000007</v>
      </c>
      <c r="G1519" s="494" t="e">
        <v>#REF!</v>
      </c>
      <c r="H1519" s="494" t="e">
        <v>#REF!</v>
      </c>
      <c r="I1519" s="490">
        <v>8072685.9800000004</v>
      </c>
      <c r="J1519" s="492" t="str">
        <v>2021/07808-01</v>
      </c>
      <c r="K1519" s="490">
        <v>3226.14</v>
      </c>
      <c r="L1519" s="490" t="e">
        <v>#REF!</v>
      </c>
    </row>
    <row r="1520" spans="1:12">
      <c r="A1520" s="485" t="str">
        <v>1467</v>
      </c>
      <c r="B1520" s="489" t="str">
        <v>2020-0.004.417-0</v>
      </c>
      <c r="C1520" s="243" t="str">
        <v>CASA VERDE</v>
      </c>
      <c r="D1520" s="243" t="e">
        <v>#REF!</v>
      </c>
      <c r="E1520" s="243" t="str">
        <v>R</v>
      </c>
      <c r="F1520" s="490">
        <v>32.64</v>
      </c>
      <c r="G1520" s="494" t="e">
        <v>#REF!</v>
      </c>
      <c r="H1520" s="494" t="e">
        <v>#REF!</v>
      </c>
      <c r="I1520" s="490">
        <v>16503.95</v>
      </c>
      <c r="J1520" s="492" t="str">
        <v>2022-63117-00</v>
      </c>
      <c r="K1520" s="490">
        <v>483.3</v>
      </c>
      <c r="L1520" s="490" t="e">
        <v>#REF!</v>
      </c>
    </row>
    <row r="1521" spans="1:12">
      <c r="A1521" s="485" t="str">
        <v>1468</v>
      </c>
      <c r="B1521" s="489" t="str">
        <v>2017-0.131.948-5</v>
      </c>
      <c r="C1521" s="243" t="str">
        <v>VILA GUILHERME</v>
      </c>
      <c r="D1521" s="243" t="e">
        <v>#REF!</v>
      </c>
      <c r="E1521" s="243" t="str">
        <v>R</v>
      </c>
      <c r="F1521" s="490">
        <v>72.61</v>
      </c>
      <c r="G1521" s="494" t="e">
        <v>#REF!</v>
      </c>
      <c r="H1521" s="494" t="e">
        <v>#REF!</v>
      </c>
      <c r="I1521" s="490">
        <v>24934.1</v>
      </c>
      <c r="J1521" s="492" t="str">
        <v>2022/02929-00</v>
      </c>
      <c r="K1521" s="490">
        <v>598.33000000000004</v>
      </c>
      <c r="L1521" s="490" t="e">
        <v>#REF!</v>
      </c>
    </row>
    <row r="1522" spans="1:12">
      <c r="A1522" s="485" t="str">
        <v>1469</v>
      </c>
      <c r="B1522" s="489" t="str">
        <v>1010.2021/0003666-6</v>
      </c>
      <c r="C1522" s="243" t="str">
        <v>FREGUESIA DO Ó</v>
      </c>
      <c r="D1522" s="243" t="e">
        <v>#REF!</v>
      </c>
      <c r="E1522" s="243" t="str">
        <v>R</v>
      </c>
      <c r="F1522" s="490">
        <v>1901.57</v>
      </c>
      <c r="G1522" s="494" t="e">
        <v>#REF!</v>
      </c>
      <c r="H1522" s="494" t="e">
        <v>#REF!</v>
      </c>
      <c r="I1522" s="490">
        <v>404345.99</v>
      </c>
      <c r="J1522" s="492" t="str">
        <v>2022/04383-00</v>
      </c>
      <c r="K1522" s="490">
        <v>1912</v>
      </c>
      <c r="L1522" s="490" t="e">
        <v>#REF!</v>
      </c>
    </row>
    <row r="1523" spans="1:12">
      <c r="A1523" s="485" t="str">
        <v>1470</v>
      </c>
      <c r="B1523" s="489" t="str">
        <v>1010.2021/0011796-8</v>
      </c>
      <c r="C1523" s="243" t="str">
        <v>JARDIM PAULISTA</v>
      </c>
      <c r="D1523" s="243" t="e">
        <v>#REF!</v>
      </c>
      <c r="E1523" s="243" t="str">
        <v>R</v>
      </c>
      <c r="F1523" s="490">
        <v>2524.89</v>
      </c>
      <c r="G1523" s="494" t="e">
        <v>#REF!</v>
      </c>
      <c r="H1523" s="494" t="e">
        <v>#REF!</v>
      </c>
      <c r="I1523" s="490">
        <v>4799056.12</v>
      </c>
      <c r="J1523" s="492" t="str">
        <v>2022/04232-00</v>
      </c>
      <c r="K1523" s="490">
        <v>849.42</v>
      </c>
      <c r="L1523" s="490" t="e">
        <v>#REF!</v>
      </c>
    </row>
    <row r="1524" spans="1:12">
      <c r="A1524" s="485" t="str">
        <v>1471</v>
      </c>
      <c r="B1524" s="489" t="str">
        <v>2020-0.003.172-9</v>
      </c>
      <c r="C1524" s="243" t="str">
        <v>SANTA CECÍLIA</v>
      </c>
      <c r="D1524" s="243" t="e">
        <v>#REF!</v>
      </c>
      <c r="E1524" s="243" t="str">
        <v>R</v>
      </c>
      <c r="F1524" s="490">
        <v>3481.47</v>
      </c>
      <c r="G1524" s="494" t="e">
        <v>#REF!</v>
      </c>
      <c r="H1524" s="494" t="e">
        <v>#REF!</v>
      </c>
      <c r="I1524" s="490">
        <v>2295562.65</v>
      </c>
      <c r="J1524" s="492" t="str">
        <v>2021/05455-00</v>
      </c>
      <c r="K1524" s="490">
        <v>922.53</v>
      </c>
      <c r="L1524" s="490" t="e">
        <v>#REF!</v>
      </c>
    </row>
    <row r="1525" spans="1:12">
      <c r="A1525" s="485" t="str">
        <v>1472</v>
      </c>
      <c r="B1525" s="489" t="str">
        <v>6068.2022/0003315-4</v>
      </c>
      <c r="C1525" s="243" t="str">
        <v>VILA MARIANA</v>
      </c>
      <c r="D1525" s="243" t="e">
        <v>#REF!</v>
      </c>
      <c r="E1525" s="243" t="str">
        <v>R</v>
      </c>
      <c r="F1525" s="490">
        <v>88.46</v>
      </c>
      <c r="G1525" s="494" t="e">
        <v>#REF!</v>
      </c>
      <c r="H1525" s="494" t="e">
        <v>#REF!</v>
      </c>
      <c r="I1525" s="490">
        <v>144876.47</v>
      </c>
      <c r="J1525" s="492" t="str">
        <v>2022-63266-00</v>
      </c>
      <c r="K1525" s="490">
        <v>140</v>
      </c>
      <c r="L1525" s="490" t="e">
        <v>#REF!</v>
      </c>
    </row>
    <row r="1526" spans="1:12">
      <c r="A1526" s="485" t="str">
        <v>1473</v>
      </c>
      <c r="B1526" s="489" t="str">
        <v>1010.2021/0006664-6</v>
      </c>
      <c r="C1526" s="243" t="str">
        <v>JARDIM PAULISTA</v>
      </c>
      <c r="D1526" s="243" t="e">
        <v>#REF!</v>
      </c>
      <c r="E1526" s="243" t="str">
        <v>R</v>
      </c>
      <c r="F1526" s="490">
        <v>1192.7</v>
      </c>
      <c r="G1526" s="494" t="e">
        <v>#REF!</v>
      </c>
      <c r="H1526" s="494" t="e">
        <v>#REF!</v>
      </c>
      <c r="I1526" s="490">
        <v>1901604.47</v>
      </c>
      <c r="J1526" s="492" t="str">
        <v>2022/04026-00</v>
      </c>
      <c r="K1526" s="490">
        <v>400</v>
      </c>
      <c r="L1526" s="490" t="e">
        <v>#REF!</v>
      </c>
    </row>
    <row r="1527" spans="1:12">
      <c r="A1527" s="485" t="str">
        <v>1474</v>
      </c>
      <c r="B1527" s="489" t="str">
        <v>1010.2021/0000337-7</v>
      </c>
      <c r="C1527" s="243" t="str">
        <v>ITAIM BIBI</v>
      </c>
      <c r="D1527" s="243" t="e">
        <v>#REF!</v>
      </c>
      <c r="E1527" s="243" t="str">
        <v>nR</v>
      </c>
      <c r="F1527" s="490">
        <v>3415.52</v>
      </c>
      <c r="G1527" s="494" t="e">
        <v>#REF!</v>
      </c>
      <c r="H1527" s="494" t="e">
        <v>#REF!</v>
      </c>
      <c r="I1527" s="490">
        <v>25933109.859999999</v>
      </c>
      <c r="J1527" s="492" t="str">
        <v>2022/02559-00</v>
      </c>
      <c r="K1527" s="490">
        <v>3744.92</v>
      </c>
      <c r="L1527" s="490" t="e">
        <v>#REF!</v>
      </c>
    </row>
    <row r="1528" spans="1:12">
      <c r="A1528" s="485" t="str">
        <v>1475</v>
      </c>
      <c r="B1528" s="489" t="str">
        <v>2019-0.043.303-2</v>
      </c>
      <c r="C1528" s="243" t="str">
        <v>CONSOLAÇÃO</v>
      </c>
      <c r="D1528" s="243" t="e">
        <v>#REF!</v>
      </c>
      <c r="E1528" s="243" t="str">
        <v>R</v>
      </c>
      <c r="F1528" s="490">
        <v>282.04000000000002</v>
      </c>
      <c r="G1528" s="494" t="e">
        <v>#REF!</v>
      </c>
      <c r="H1528" s="494" t="e">
        <v>#REF!</v>
      </c>
      <c r="I1528" s="490">
        <v>1100718.8999999999</v>
      </c>
      <c r="J1528" s="492" t="str">
        <v>2021/04334-00</v>
      </c>
      <c r="K1528" s="490">
        <v>1619.49</v>
      </c>
      <c r="L1528" s="490" t="e">
        <v>#REF!</v>
      </c>
    </row>
    <row r="1529" spans="1:12">
      <c r="A1529" s="485" t="str">
        <v>1475</v>
      </c>
      <c r="B1529" s="489" t="str">
        <v>2019-0.043.303-2</v>
      </c>
      <c r="C1529" s="243" t="str">
        <v>CONSOLAÇÃO</v>
      </c>
      <c r="D1529" s="243" t="e">
        <v>#REF!</v>
      </c>
      <c r="E1529" s="243" t="str">
        <v>nR</v>
      </c>
      <c r="F1529" s="490">
        <v>4104.1400000000003</v>
      </c>
      <c r="G1529" s="494" t="e">
        <v>#REF!</v>
      </c>
      <c r="H1529" s="494" t="e">
        <v>#REF!</v>
      </c>
      <c r="I1529" s="490">
        <v>21691077.539999999</v>
      </c>
      <c r="J1529" s="492" t="str">
        <v>2021/04334-00</v>
      </c>
      <c r="K1529" s="490">
        <v>1619.49</v>
      </c>
      <c r="L1529" s="490" t="e">
        <v>#REF!</v>
      </c>
    </row>
    <row r="1530" spans="1:12">
      <c r="A1530" s="485" t="str">
        <v>1476</v>
      </c>
      <c r="B1530" s="489" t="str">
        <v>2020-0.008.780-5</v>
      </c>
      <c r="C1530" s="243" t="str">
        <v>SANTO AMARO</v>
      </c>
      <c r="D1530" s="243" t="e">
        <v>#REF!</v>
      </c>
      <c r="E1530" s="243" t="str">
        <v>R</v>
      </c>
      <c r="F1530" s="490">
        <v>13147.66</v>
      </c>
      <c r="G1530" s="494" t="e">
        <v>#REF!</v>
      </c>
      <c r="H1530" s="494" t="e">
        <v>#REF!</v>
      </c>
      <c r="I1530" s="490">
        <v>4942975.92</v>
      </c>
      <c r="J1530" s="492" t="str">
        <v>2021/06267-01</v>
      </c>
      <c r="K1530" s="490">
        <v>4530.46</v>
      </c>
      <c r="L1530" s="490" t="e">
        <v>#REF!</v>
      </c>
    </row>
    <row r="1531" spans="1:12">
      <c r="A1531" s="485" t="str">
        <v>1477</v>
      </c>
      <c r="B1531" s="489" t="str">
        <v>2020-0.011.085-8</v>
      </c>
      <c r="C1531" s="243" t="str">
        <v>BARRA FUNDA</v>
      </c>
      <c r="D1531" s="243" t="e">
        <v>#REF!</v>
      </c>
      <c r="E1531" s="243" t="str">
        <v>R</v>
      </c>
      <c r="F1531" s="490">
        <v>3936.97</v>
      </c>
      <c r="G1531" s="494" t="e">
        <v>#REF!</v>
      </c>
      <c r="H1531" s="494" t="e">
        <v>#REF!</v>
      </c>
      <c r="I1531" s="490">
        <v>846563</v>
      </c>
      <c r="J1531" s="492" t="str">
        <v>2021/03969-00</v>
      </c>
      <c r="K1531" s="490">
        <v>990</v>
      </c>
      <c r="L1531" s="490" t="e">
        <v>#REF!</v>
      </c>
    </row>
    <row r="1532" spans="1:12">
      <c r="A1532" s="485" t="str">
        <v>1478</v>
      </c>
      <c r="B1532" s="489" t="str">
        <v>2019-0.028.242-5</v>
      </c>
      <c r="C1532" s="243" t="str">
        <v>JARDIM PAULISTA</v>
      </c>
      <c r="D1532" s="243" t="e">
        <v>#REF!</v>
      </c>
      <c r="E1532" s="243" t="str">
        <v>nR</v>
      </c>
      <c r="F1532" s="490">
        <v>850.42</v>
      </c>
      <c r="G1532" s="494" t="e">
        <v>#REF!</v>
      </c>
      <c r="H1532" s="494" t="e">
        <v>#REF!</v>
      </c>
      <c r="I1532" s="490">
        <v>4885583.1399999997</v>
      </c>
      <c r="J1532" s="492" t="str">
        <v>2021/04202-00</v>
      </c>
      <c r="K1532" s="490">
        <v>1213.25</v>
      </c>
      <c r="L1532" s="490" t="e">
        <v>#REF!</v>
      </c>
    </row>
    <row r="1533" spans="1:12">
      <c r="A1533" s="485" t="str">
        <v>1479</v>
      </c>
      <c r="B1533" s="489" t="str">
        <v>1010.2021/0003225-3</v>
      </c>
      <c r="C1533" s="243" t="str">
        <v>JARDIM PAULISTA</v>
      </c>
      <c r="D1533" s="243" t="e">
        <v>#REF!</v>
      </c>
      <c r="E1533" s="243" t="str">
        <v>R</v>
      </c>
      <c r="F1533" s="490">
        <v>1556.92</v>
      </c>
      <c r="G1533" s="494" t="e">
        <v>#REF!</v>
      </c>
      <c r="H1533" s="494" t="e">
        <v>#REF!</v>
      </c>
      <c r="I1533" s="490">
        <v>5986780.4199999999</v>
      </c>
      <c r="J1533" s="492" t="str">
        <v>2021/08285-00</v>
      </c>
      <c r="K1533" s="490">
        <v>1571.85</v>
      </c>
      <c r="L1533" s="490" t="e">
        <v>#REF!</v>
      </c>
    </row>
    <row r="1534" spans="1:12">
      <c r="A1534" s="485" t="str">
        <v>1480</v>
      </c>
      <c r="B1534" s="489" t="str">
        <v>1010.2021/0004364-6</v>
      </c>
      <c r="C1534" s="243" t="str">
        <v>CAMPO BELO</v>
      </c>
      <c r="D1534" s="243" t="e">
        <v>#REF!</v>
      </c>
      <c r="E1534" s="243" t="str">
        <v>R</v>
      </c>
      <c r="F1534" s="490">
        <v>4693.12</v>
      </c>
      <c r="G1534" s="494" t="e">
        <v>#REF!</v>
      </c>
      <c r="H1534" s="494" t="e">
        <v>#REF!</v>
      </c>
      <c r="I1534" s="490">
        <v>2691024.59</v>
      </c>
      <c r="J1534" s="492" t="str">
        <v>2021/06122-01</v>
      </c>
      <c r="K1534" s="490">
        <v>1740.8</v>
      </c>
      <c r="L1534" s="490" t="e">
        <v>#REF!</v>
      </c>
    </row>
    <row r="1535" spans="1:12">
      <c r="A1535" s="485" t="str">
        <v>1481</v>
      </c>
      <c r="B1535" s="489" t="str">
        <v>1020.2021/0010929-3</v>
      </c>
      <c r="C1535" s="243" t="str">
        <v>PINHEIROS</v>
      </c>
      <c r="D1535" s="243" t="e">
        <v>#REF!</v>
      </c>
      <c r="E1535" s="243" t="str">
        <v>R</v>
      </c>
      <c r="F1535" s="490">
        <v>4917.54</v>
      </c>
      <c r="G1535" s="494" t="e">
        <v>#REF!</v>
      </c>
      <c r="H1535" s="494" t="e">
        <v>#REF!</v>
      </c>
      <c r="I1535" s="490">
        <v>2873873.81</v>
      </c>
      <c r="J1535" s="492" t="str">
        <v>5336-21-SP-ALV</v>
      </c>
      <c r="K1535" s="490">
        <v>1721.82</v>
      </c>
      <c r="L1535" s="490" t="e">
        <v>#REF!</v>
      </c>
    </row>
    <row r="1536" spans="1:12">
      <c r="A1536" s="485" t="str">
        <v>1482</v>
      </c>
      <c r="B1536" s="489" t="str">
        <v>6068.2021/0012619-3</v>
      </c>
      <c r="C1536" s="243" t="str">
        <v>VILA PRUDENTE</v>
      </c>
      <c r="D1536" s="243" t="e">
        <v>#REF!</v>
      </c>
      <c r="E1536" s="243" t="str">
        <v>R</v>
      </c>
      <c r="F1536" s="490">
        <v>6248.67</v>
      </c>
      <c r="G1536" s="494" t="e">
        <v>#REF!</v>
      </c>
      <c r="H1536" s="494" t="e">
        <v>#REF!</v>
      </c>
      <c r="I1536" s="490">
        <v>220724.87</v>
      </c>
      <c r="J1536" s="492" t="str">
        <v>2019/09887-01</v>
      </c>
      <c r="K1536" s="490">
        <v>2400</v>
      </c>
      <c r="L1536" s="490" t="e">
        <v>#REF!</v>
      </c>
    </row>
    <row r="1537" spans="1:12">
      <c r="A1537" s="485" t="str">
        <v>1483</v>
      </c>
      <c r="B1537" s="489" t="str">
        <v>1020.2021/0003643-1</v>
      </c>
      <c r="C1537" s="243" t="str">
        <v>BUTANTÃ</v>
      </c>
      <c r="D1537" s="243" t="e">
        <v>#REF!</v>
      </c>
      <c r="E1537" s="243" t="str">
        <v>R</v>
      </c>
      <c r="F1537" s="490">
        <v>4602.42</v>
      </c>
      <c r="G1537" s="494" t="e">
        <v>#REF!</v>
      </c>
      <c r="H1537" s="494" t="e">
        <v>#REF!</v>
      </c>
      <c r="I1537" s="490">
        <v>1711556.72</v>
      </c>
      <c r="J1537" s="492" t="str">
        <v>1743-21-SP-SAO</v>
      </c>
      <c r="K1537" s="490">
        <v>1801.47</v>
      </c>
      <c r="L1537" s="490" t="e">
        <v>#REF!</v>
      </c>
    </row>
    <row r="1538" spans="1:12">
      <c r="A1538" s="485" t="str">
        <v>1484</v>
      </c>
      <c r="B1538" s="489" t="str">
        <v>1020.2021/0005401-4</v>
      </c>
      <c r="C1538" s="243" t="str">
        <v>PERDIZES</v>
      </c>
      <c r="D1538" s="243" t="e">
        <v>#REF!</v>
      </c>
      <c r="E1538" s="243" t="str">
        <v>R</v>
      </c>
      <c r="F1538" s="490">
        <v>5810.88</v>
      </c>
      <c r="G1538" s="494" t="e">
        <v>#REF!</v>
      </c>
      <c r="H1538" s="494" t="e">
        <v>#REF!</v>
      </c>
      <c r="I1538" s="490">
        <v>5040033.99</v>
      </c>
      <c r="J1538" s="492" t="str">
        <v>2046-21-SP-SAO</v>
      </c>
      <c r="K1538" s="490">
        <v>2098.2399999999998</v>
      </c>
      <c r="L1538" s="490" t="e">
        <v>#REF!</v>
      </c>
    </row>
    <row r="1539" spans="1:12">
      <c r="A1539" s="485" t="str">
        <v>1485</v>
      </c>
      <c r="B1539" s="489" t="str">
        <v>6068.2021/0002737-3</v>
      </c>
      <c r="C1539" s="243" t="str">
        <v>ITAQUERA</v>
      </c>
      <c r="D1539" s="243" t="e">
        <v>#REF!</v>
      </c>
      <c r="E1539" s="243" t="str">
        <v>R</v>
      </c>
      <c r="F1539" s="490">
        <v>589.51</v>
      </c>
      <c r="G1539" s="494" t="e">
        <v>#REF!</v>
      </c>
      <c r="H1539" s="494" t="e">
        <v>#REF!</v>
      </c>
      <c r="I1539" s="490">
        <v>19860.07</v>
      </c>
      <c r="J1539" s="492" t="str">
        <v>2022/04859-00</v>
      </c>
      <c r="K1539" s="490">
        <v>440</v>
      </c>
      <c r="L1539" s="490" t="e">
        <v>#REF!</v>
      </c>
    </row>
    <row r="1540" spans="1:12">
      <c r="A1540" s="485" t="str">
        <v>1486</v>
      </c>
      <c r="B1540" s="489" t="str">
        <v>1010.2021/0011504-3</v>
      </c>
      <c r="C1540" s="243" t="str">
        <v>JARDIM PAULISTA</v>
      </c>
      <c r="D1540" s="243" t="e">
        <v>#REF!</v>
      </c>
      <c r="E1540" s="243" t="str">
        <v>R</v>
      </c>
      <c r="F1540" s="490">
        <v>1199.8499999999999</v>
      </c>
      <c r="G1540" s="494" t="e">
        <v>#REF!</v>
      </c>
      <c r="H1540" s="494" t="e">
        <v>#REF!</v>
      </c>
      <c r="I1540" s="490">
        <v>1857765.13</v>
      </c>
      <c r="J1540" s="492" t="str">
        <v>2022/04852-00</v>
      </c>
      <c r="K1540" s="490">
        <v>400</v>
      </c>
      <c r="L1540" s="490" t="e">
        <v>#REF!</v>
      </c>
    </row>
    <row r="1541" spans="1:12">
      <c r="A1541" s="485" t="str">
        <v>1487</v>
      </c>
      <c r="B1541" s="489" t="str">
        <v>2018-0.055.725-2</v>
      </c>
      <c r="C1541" s="243" t="str">
        <v>CURSINO</v>
      </c>
      <c r="D1541" s="243" t="e">
        <v>#REF!</v>
      </c>
      <c r="E1541" s="243" t="str">
        <v>R</v>
      </c>
      <c r="F1541" s="490">
        <v>1289.3800000000001</v>
      </c>
      <c r="G1541" s="494" t="e">
        <v>#REF!</v>
      </c>
      <c r="H1541" s="494" t="e">
        <v>#REF!</v>
      </c>
      <c r="I1541" s="490">
        <v>338012.52</v>
      </c>
      <c r="J1541" s="492" t="str">
        <v>2022/04245-00</v>
      </c>
      <c r="K1541" s="490">
        <v>859.62</v>
      </c>
      <c r="L1541" s="490" t="e">
        <v>#REF!</v>
      </c>
    </row>
    <row r="1542" spans="1:12">
      <c r="A1542" s="485" t="str">
        <v>1488</v>
      </c>
      <c r="B1542" s="489" t="str">
        <v>2019-0.045.189-8</v>
      </c>
      <c r="C1542" s="243" t="str">
        <v>IPIRANGA</v>
      </c>
      <c r="D1542" s="243" t="e">
        <v>#REF!</v>
      </c>
      <c r="E1542" s="243" t="str">
        <v>R</v>
      </c>
      <c r="F1542" s="490">
        <v>2783.39</v>
      </c>
      <c r="G1542" s="494" t="e">
        <v>#REF!</v>
      </c>
      <c r="H1542" s="494" t="e">
        <v>#REF!</v>
      </c>
      <c r="I1542" s="490">
        <v>416492.19</v>
      </c>
      <c r="J1542" s="492" t="str">
        <v>2021/04347-00</v>
      </c>
      <c r="K1542" s="490">
        <v>697.2</v>
      </c>
      <c r="L1542" s="490" t="e">
        <v>#REF!</v>
      </c>
    </row>
    <row r="1543" spans="1:12">
      <c r="A1543" s="485" t="str">
        <v>1489</v>
      </c>
      <c r="B1543" s="489" t="str">
        <v>2020-0.008.345-1</v>
      </c>
      <c r="C1543" s="243" t="str">
        <v>ALTO DE PINHEIROS</v>
      </c>
      <c r="D1543" s="243" t="e">
        <v>#REF!</v>
      </c>
      <c r="E1543" s="243" t="str">
        <v>R</v>
      </c>
      <c r="F1543" s="490">
        <v>2325.0300000000002</v>
      </c>
      <c r="G1543" s="494" t="e">
        <v>#REF!</v>
      </c>
      <c r="H1543" s="494" t="e">
        <v>#REF!</v>
      </c>
      <c r="I1543" s="490">
        <v>752261.91</v>
      </c>
      <c r="J1543" s="492" t="str">
        <v>2021/03998-00</v>
      </c>
      <c r="K1543" s="490">
        <v>1550.17</v>
      </c>
      <c r="L1543" s="490" t="e">
        <v>#REF!</v>
      </c>
    </row>
    <row r="1544" spans="1:12">
      <c r="A1544" s="485" t="str">
        <v>1490</v>
      </c>
      <c r="B1544" s="489" t="str">
        <v>6068.2021/0000171-4</v>
      </c>
      <c r="C1544" s="243" t="str">
        <v>LAPA</v>
      </c>
      <c r="D1544" s="243" t="e">
        <v>#REF!</v>
      </c>
      <c r="E1544" s="243" t="str">
        <v>R</v>
      </c>
      <c r="F1544" s="490">
        <v>3654.57</v>
      </c>
      <c r="G1544" s="494" t="e">
        <v>#REF!</v>
      </c>
      <c r="H1544" s="494" t="e">
        <v>#REF!</v>
      </c>
      <c r="I1544" s="490">
        <v>1702819.45</v>
      </c>
      <c r="J1544" s="492" t="str">
        <v>2021/03756-00</v>
      </c>
      <c r="K1544" s="490">
        <v>918.08</v>
      </c>
      <c r="L1544" s="490" t="e">
        <v>#REF!</v>
      </c>
    </row>
    <row r="1545" spans="1:12">
      <c r="A1545" s="485" t="str">
        <v>1491</v>
      </c>
      <c r="B1545" s="489" t="str">
        <v>2020-0.000.432-2</v>
      </c>
      <c r="C1545" s="243" t="str">
        <v>JABAQUARA</v>
      </c>
      <c r="D1545" s="243" t="e">
        <v>#REF!</v>
      </c>
      <c r="E1545" s="243" t="str">
        <v>R</v>
      </c>
      <c r="F1545" s="490">
        <v>3728.99</v>
      </c>
      <c r="G1545" s="494" t="e">
        <v>#REF!</v>
      </c>
      <c r="H1545" s="494" t="e">
        <v>#REF!</v>
      </c>
      <c r="I1545" s="490">
        <v>301742.43</v>
      </c>
      <c r="J1545" s="492" t="str">
        <v>2021/03908-00</v>
      </c>
      <c r="K1545" s="490">
        <v>1300</v>
      </c>
      <c r="L1545" s="490" t="e">
        <v>#REF!</v>
      </c>
    </row>
    <row r="1546" spans="1:12">
      <c r="A1546" s="485" t="str">
        <v>1492</v>
      </c>
      <c r="B1546" s="489" t="str">
        <v>1020.2021/0006959-3</v>
      </c>
      <c r="C1546" s="243" t="str">
        <v>VILA MARIANA</v>
      </c>
      <c r="D1546" s="243" t="e">
        <v>#REF!</v>
      </c>
      <c r="E1546" s="243" t="str">
        <v>R</v>
      </c>
      <c r="F1546" s="490">
        <v>2550.94</v>
      </c>
      <c r="G1546" s="494" t="e">
        <v>#REF!</v>
      </c>
      <c r="H1546" s="494" t="e">
        <v>#REF!</v>
      </c>
      <c r="I1546" s="490">
        <v>1434718.31</v>
      </c>
      <c r="J1546" s="492" t="str">
        <v>2939-21-SP-ALV</v>
      </c>
      <c r="K1546" s="490">
        <v>857.65</v>
      </c>
      <c r="L1546" s="490" t="e">
        <v>#REF!</v>
      </c>
    </row>
    <row r="1547" spans="1:12">
      <c r="A1547" s="485" t="str">
        <v>1493</v>
      </c>
      <c r="B1547" s="489" t="str">
        <v>1020.2021/0011247-2</v>
      </c>
      <c r="C1547" s="243" t="str">
        <v>PERDIZES</v>
      </c>
      <c r="D1547" s="243" t="e">
        <v>#REF!</v>
      </c>
      <c r="E1547" s="243" t="str">
        <v>R</v>
      </c>
      <c r="F1547" s="490">
        <v>5411.23</v>
      </c>
      <c r="G1547" s="494" t="e">
        <v>#REF!</v>
      </c>
      <c r="H1547" s="494" t="e">
        <v>#REF!</v>
      </c>
      <c r="I1547" s="490">
        <v>3802201.58</v>
      </c>
      <c r="J1547" s="492" t="str">
        <v>5458-21-SP-ALV</v>
      </c>
      <c r="K1547" s="490">
        <v>2379.9699999999998</v>
      </c>
      <c r="L1547" s="490" t="e">
        <v>#REF!</v>
      </c>
    </row>
    <row r="1548" spans="1:12">
      <c r="A1548" s="485" t="str">
        <v>1494</v>
      </c>
      <c r="B1548" s="489" t="str">
        <v>1020.2021/0007223-3</v>
      </c>
      <c r="C1548" s="243" t="str">
        <v>PINHEIROS</v>
      </c>
      <c r="D1548" s="243" t="e">
        <v>#REF!</v>
      </c>
      <c r="E1548" s="243" t="str">
        <v>R</v>
      </c>
      <c r="F1548" s="490">
        <v>3564.57</v>
      </c>
      <c r="G1548" s="494" t="e">
        <v>#REF!</v>
      </c>
      <c r="H1548" s="494" t="e">
        <v>#REF!</v>
      </c>
      <c r="I1548" s="490">
        <v>3445102.58</v>
      </c>
      <c r="J1548" s="492" t="str">
        <v>3064-21-SP-ALV</v>
      </c>
      <c r="K1548" s="490">
        <v>1261.52</v>
      </c>
      <c r="L1548" s="490" t="e">
        <v>#REF!</v>
      </c>
    </row>
    <row r="1549" spans="1:12">
      <c r="A1549" s="485" t="str">
        <v>1495</v>
      </c>
      <c r="B1549" s="489" t="str">
        <v>1020.2021/0007132-6</v>
      </c>
      <c r="C1549" s="243" t="str">
        <v>MOEMA</v>
      </c>
      <c r="D1549" s="243" t="e">
        <v>#REF!</v>
      </c>
      <c r="E1549" s="243" t="str">
        <v>R</v>
      </c>
      <c r="F1549" s="490">
        <v>2744.55</v>
      </c>
      <c r="G1549" s="494" t="e">
        <v>#REF!</v>
      </c>
      <c r="H1549" s="494" t="e">
        <v>#REF!</v>
      </c>
      <c r="I1549" s="490">
        <v>1024106.82</v>
      </c>
      <c r="J1549" s="492" t="str">
        <v>2886-21-SP-ALV</v>
      </c>
      <c r="K1549" s="490">
        <v>688.07</v>
      </c>
      <c r="L1549" s="490" t="e">
        <v>#REF!</v>
      </c>
    </row>
    <row r="1550" spans="1:12">
      <c r="A1550" s="485" t="str">
        <v>1496</v>
      </c>
      <c r="B1550" s="489" t="str">
        <v>1020.2021/0008518-1</v>
      </c>
      <c r="C1550" s="243" t="str">
        <v>JARDIM PAULISTA</v>
      </c>
      <c r="D1550" s="243" t="e">
        <v>#REF!</v>
      </c>
      <c r="E1550" s="243" t="str">
        <v>R</v>
      </c>
      <c r="F1550" s="490">
        <v>4454.3999999999996</v>
      </c>
      <c r="G1550" s="494" t="e">
        <v>#REF!</v>
      </c>
      <c r="H1550" s="494" t="e">
        <v>#REF!</v>
      </c>
      <c r="I1550" s="490">
        <v>7124827.9000000004</v>
      </c>
      <c r="J1550" s="492" t="str">
        <v>3745-21-SP-ALV</v>
      </c>
      <c r="K1550" s="490">
        <v>1582.63</v>
      </c>
      <c r="L1550" s="490" t="e">
        <v>#REF!</v>
      </c>
    </row>
    <row r="1551" spans="1:12">
      <c r="A1551" s="485" t="str">
        <v>1496</v>
      </c>
      <c r="B1551" s="489" t="str">
        <v>1020.2021/0008518-1</v>
      </c>
      <c r="C1551" s="243" t="str">
        <v>JARDIM PAULISTA</v>
      </c>
      <c r="D1551" s="243" t="e">
        <v>#REF!</v>
      </c>
      <c r="E1551" s="243" t="str">
        <v>nR</v>
      </c>
      <c r="F1551" s="490">
        <v>91.67</v>
      </c>
      <c r="G1551" s="494" t="e">
        <v>#REF!</v>
      </c>
      <c r="H1551" s="494" t="e">
        <v>#REF!</v>
      </c>
      <c r="I1551" s="490">
        <v>340403.78</v>
      </c>
      <c r="J1551" s="492" t="str">
        <v>3745-21-SP-ALV</v>
      </c>
      <c r="K1551" s="490">
        <v>1582.63</v>
      </c>
      <c r="L1551" s="490" t="e">
        <v>#REF!</v>
      </c>
    </row>
    <row r="1552" spans="1:12">
      <c r="A1552" s="485" t="str">
        <v>1497</v>
      </c>
      <c r="B1552" s="489" t="str">
        <v>1010.2021/0011586-2</v>
      </c>
      <c r="C1552" s="243" t="str">
        <v>BUTANTÃ</v>
      </c>
      <c r="D1552" s="243" t="e">
        <v>#REF!</v>
      </c>
      <c r="E1552" s="243" t="str">
        <v>R</v>
      </c>
      <c r="F1552" s="490">
        <v>4809.0200000000004</v>
      </c>
      <c r="G1552" s="494" t="e">
        <v>#REF!</v>
      </c>
      <c r="H1552" s="494" t="e">
        <v>#REF!</v>
      </c>
      <c r="I1552" s="490">
        <v>1931181.62</v>
      </c>
      <c r="J1552" s="492" t="str">
        <v>5393-21-SP-ALV</v>
      </c>
      <c r="K1552" s="490">
        <v>1767</v>
      </c>
      <c r="L1552" s="490" t="e">
        <v>#REF!</v>
      </c>
    </row>
    <row r="1553" spans="1:12">
      <c r="A1553" s="485" t="str">
        <v>1498</v>
      </c>
      <c r="B1553" s="489" t="str">
        <v>1020.2021/0005352-2</v>
      </c>
      <c r="C1553" s="243" t="str">
        <v>ITAIM BIBI</v>
      </c>
      <c r="D1553" s="243" t="e">
        <v>#REF!</v>
      </c>
      <c r="E1553" s="243" t="str">
        <v>R</v>
      </c>
      <c r="F1553" s="490">
        <v>4033.41</v>
      </c>
      <c r="G1553" s="494" t="e">
        <v>#REF!</v>
      </c>
      <c r="H1553" s="494" t="e">
        <v>#REF!</v>
      </c>
      <c r="I1553" s="490">
        <v>2501964.4900000002</v>
      </c>
      <c r="J1553" s="492" t="str">
        <v>2072-21SP-SAO</v>
      </c>
      <c r="K1553" s="490">
        <v>1716.68</v>
      </c>
      <c r="L1553" s="490" t="e">
        <v>#REF!</v>
      </c>
    </row>
    <row r="1554" spans="1:12">
      <c r="A1554" s="485" t="str">
        <v>1499</v>
      </c>
      <c r="B1554" s="489" t="str">
        <v>1020.2021/0004781-6</v>
      </c>
      <c r="C1554" s="243" t="str">
        <v>SAÚDE</v>
      </c>
      <c r="D1554" s="243" t="e">
        <v>#REF!</v>
      </c>
      <c r="E1554" s="243" t="str">
        <v>R</v>
      </c>
      <c r="F1554" s="490">
        <v>5663.7</v>
      </c>
      <c r="G1554" s="494" t="e">
        <v>#REF!</v>
      </c>
      <c r="H1554" s="494" t="e">
        <v>#REF!</v>
      </c>
      <c r="I1554" s="490">
        <v>2148682.0299999998</v>
      </c>
      <c r="J1554" s="492" t="str">
        <v>1894-21-SP-SAO</v>
      </c>
      <c r="K1554" s="490">
        <v>1930.73</v>
      </c>
      <c r="L1554" s="490" t="e">
        <v>#REF!</v>
      </c>
    </row>
    <row r="1555" spans="1:12">
      <c r="A1555" s="485" t="str">
        <v>1499</v>
      </c>
      <c r="B1555" s="489" t="str">
        <v>1020.2021/0004781-6</v>
      </c>
      <c r="C1555" s="243" t="str">
        <v>SAÚDE</v>
      </c>
      <c r="D1555" s="243" t="e">
        <v>#REF!</v>
      </c>
      <c r="E1555" s="243" t="str">
        <v>nR</v>
      </c>
      <c r="F1555" s="490">
        <v>12.14</v>
      </c>
      <c r="G1555" s="494" t="e">
        <v>#REF!</v>
      </c>
      <c r="H1555" s="494" t="e">
        <v>#REF!</v>
      </c>
      <c r="I1555" s="490">
        <v>8786.26</v>
      </c>
      <c r="J1555" s="492" t="str">
        <v>1894-21-SP-SAO</v>
      </c>
      <c r="K1555" s="490">
        <v>1930.73</v>
      </c>
      <c r="L1555" s="490" t="e">
        <v>#REF!</v>
      </c>
    </row>
    <row r="1556" spans="1:12">
      <c r="A1556" s="485" t="str">
        <v>1500</v>
      </c>
      <c r="B1556" s="489" t="str">
        <v>1010.2021/0011532-9</v>
      </c>
      <c r="C1556" s="243" t="str">
        <v>PINHEIROS</v>
      </c>
      <c r="D1556" s="243" t="e">
        <v>#REF!</v>
      </c>
      <c r="E1556" s="243" t="str">
        <v>R</v>
      </c>
      <c r="F1556" s="490">
        <v>77.78</v>
      </c>
      <c r="G1556" s="494" t="e">
        <v>#REF!</v>
      </c>
      <c r="H1556" s="494" t="e">
        <v>#REF!</v>
      </c>
      <c r="I1556" s="490">
        <v>66597.58</v>
      </c>
      <c r="J1556" s="492" t="str">
        <v>2022/05111-00</v>
      </c>
      <c r="K1556" s="490">
        <v>886.9</v>
      </c>
      <c r="L1556" s="490" t="e">
        <v>#REF!</v>
      </c>
    </row>
    <row r="1557" spans="1:12">
      <c r="A1557" s="485" t="str">
        <v>1500</v>
      </c>
      <c r="B1557" s="489" t="str">
        <v>1010.2021/0011532-9</v>
      </c>
      <c r="C1557" s="243" t="str">
        <v>PINHEIROS</v>
      </c>
      <c r="D1557" s="243" t="e">
        <v>#REF!</v>
      </c>
      <c r="E1557" s="243" t="str">
        <v>nR</v>
      </c>
      <c r="F1557" s="490">
        <v>2569.06</v>
      </c>
      <c r="G1557" s="494" t="e">
        <v>#REF!</v>
      </c>
      <c r="H1557" s="494" t="e">
        <v>#REF!</v>
      </c>
      <c r="I1557" s="490">
        <v>5106828.43</v>
      </c>
      <c r="J1557" s="492" t="str">
        <v>2022/05111-00</v>
      </c>
      <c r="K1557" s="490">
        <v>886.9</v>
      </c>
      <c r="L1557" s="490" t="e">
        <v>#REF!</v>
      </c>
    </row>
    <row r="1558" spans="1:12">
      <c r="A1558" s="485" t="str">
        <v>1501</v>
      </c>
      <c r="B1558" s="489" t="str">
        <v>6068.2021/0012258-9</v>
      </c>
      <c r="C1558" s="243" t="str">
        <v>PENHA</v>
      </c>
      <c r="D1558" s="243" t="e">
        <v>#REF!</v>
      </c>
      <c r="E1558" s="243" t="str">
        <v>R</v>
      </c>
      <c r="F1558" s="490">
        <v>9788.58</v>
      </c>
      <c r="G1558" s="494" t="e">
        <v>#REF!</v>
      </c>
      <c r="H1558" s="494" t="e">
        <v>#REF!</v>
      </c>
      <c r="I1558" s="490">
        <v>525979.27</v>
      </c>
      <c r="J1558" s="492" t="str">
        <v>2022/04058-00</v>
      </c>
      <c r="K1558" s="490">
        <v>2448</v>
      </c>
      <c r="L1558" s="490" t="e">
        <v>#REF!</v>
      </c>
    </row>
    <row r="1559" spans="1:12">
      <c r="A1559" s="485" t="str">
        <v>1502</v>
      </c>
      <c r="B1559" s="489" t="str">
        <v>2020-0.000.429-2</v>
      </c>
      <c r="C1559" s="243" t="str">
        <v>SACOMÃ</v>
      </c>
      <c r="D1559" s="243" t="e">
        <v>#REF!</v>
      </c>
      <c r="E1559" s="243" t="str">
        <v>R</v>
      </c>
      <c r="F1559" s="490">
        <v>4.9800000000000004</v>
      </c>
      <c r="G1559" s="494" t="e">
        <v>#REF!</v>
      </c>
      <c r="H1559" s="494" t="e">
        <v>#REF!</v>
      </c>
      <c r="I1559" s="490">
        <v>2532.94</v>
      </c>
      <c r="J1559" s="492" t="str">
        <v>2022-63689-00</v>
      </c>
      <c r="K1559" s="490">
        <v>78</v>
      </c>
      <c r="L1559" s="490" t="e">
        <v>#REF!</v>
      </c>
    </row>
    <row r="1560" spans="1:12">
      <c r="A1560" s="485" t="str">
        <v>1503</v>
      </c>
      <c r="B1560" s="489" t="str">
        <v>1010.2020/0006790-0</v>
      </c>
      <c r="C1560" s="243" t="str">
        <v>PERDIZES</v>
      </c>
      <c r="D1560" s="243" t="e">
        <v>#REF!</v>
      </c>
      <c r="E1560" s="243" t="str">
        <v>R</v>
      </c>
      <c r="F1560" s="490">
        <v>3913.15</v>
      </c>
      <c r="G1560" s="494" t="e">
        <v>#REF!</v>
      </c>
      <c r="H1560" s="494" t="e">
        <v>#REF!</v>
      </c>
      <c r="I1560" s="490">
        <v>3780316.99</v>
      </c>
      <c r="J1560" s="492" t="str">
        <v>16-20-SP-SAO</v>
      </c>
      <c r="K1560" s="490">
        <v>1447.37</v>
      </c>
      <c r="L1560" s="490" t="e">
        <v>#REF!</v>
      </c>
    </row>
    <row r="1561" spans="1:12">
      <c r="A1561" s="485" t="str">
        <v>1504</v>
      </c>
      <c r="B1561" s="489" t="str">
        <v>2018-0.123.542-9</v>
      </c>
      <c r="C1561" s="243" t="str">
        <v>TUCURUVI</v>
      </c>
      <c r="D1561" s="243" t="e">
        <v>#REF!</v>
      </c>
      <c r="E1561" s="243" t="str">
        <v>R</v>
      </c>
      <c r="F1561" s="490">
        <v>5079.09</v>
      </c>
      <c r="G1561" s="494" t="e">
        <v>#REF!</v>
      </c>
      <c r="H1561" s="494" t="e">
        <v>#REF!</v>
      </c>
      <c r="I1561" s="490">
        <v>349513.13</v>
      </c>
      <c r="J1561" s="492" t="str">
        <v>2021/04284-00</v>
      </c>
      <c r="K1561" s="490">
        <v>1270.48</v>
      </c>
      <c r="L1561" s="490" t="e">
        <v>#REF!</v>
      </c>
    </row>
    <row r="1562" spans="1:12">
      <c r="A1562" s="485" t="str">
        <v>1505</v>
      </c>
      <c r="B1562" s="489" t="str">
        <v>1010.2021/0003251-2</v>
      </c>
      <c r="C1562" s="243" t="str">
        <v>JARDIM SÃO LUÍS</v>
      </c>
      <c r="D1562" s="243" t="e">
        <v>#REF!</v>
      </c>
      <c r="E1562" s="243" t="str">
        <v>R</v>
      </c>
      <c r="F1562" s="490">
        <v>241.9</v>
      </c>
      <c r="G1562" s="494" t="e">
        <v>#REF!</v>
      </c>
      <c r="H1562" s="494" t="e">
        <v>#REF!</v>
      </c>
      <c r="I1562" s="490">
        <v>30929.56</v>
      </c>
      <c r="J1562" s="492" t="str">
        <v>2022/05097-00</v>
      </c>
      <c r="K1562" s="490">
        <v>500</v>
      </c>
      <c r="L1562" s="490" t="e">
        <v>#REF!</v>
      </c>
    </row>
    <row r="1563" spans="1:12">
      <c r="A1563" s="485" t="str">
        <v>1506</v>
      </c>
      <c r="B1563" s="489" t="str">
        <v>2016-0.046.976-7</v>
      </c>
      <c r="C1563" s="243" t="str">
        <v>PINHEIROS</v>
      </c>
      <c r="D1563" s="243" t="e">
        <v>#REF!</v>
      </c>
      <c r="E1563" s="243" t="str">
        <v>R</v>
      </c>
      <c r="F1563" s="490">
        <v>1215.49</v>
      </c>
      <c r="G1563" s="494" t="e">
        <v>#REF!</v>
      </c>
      <c r="H1563" s="494" t="e">
        <v>#REF!</v>
      </c>
      <c r="I1563" s="490">
        <v>525750.66</v>
      </c>
      <c r="J1563" s="492" t="str">
        <v>2022/04487-00</v>
      </c>
      <c r="K1563" s="490">
        <v>448.39</v>
      </c>
      <c r="L1563" s="490" t="e">
        <v>#REF!</v>
      </c>
    </row>
    <row r="1564" spans="1:12">
      <c r="A1564" s="485" t="str">
        <v>1507</v>
      </c>
      <c r="B1564" s="489" t="str">
        <v>2014-0.164.463-1</v>
      </c>
      <c r="C1564" s="243" t="str">
        <v>PENHA</v>
      </c>
      <c r="D1564" s="243" t="e">
        <v>#REF!</v>
      </c>
      <c r="E1564" s="243" t="str">
        <v>R</v>
      </c>
      <c r="F1564" s="490">
        <v>4100.63</v>
      </c>
      <c r="G1564" s="494" t="e">
        <v>#REF!</v>
      </c>
      <c r="H1564" s="494" t="e">
        <v>#REF!</v>
      </c>
      <c r="I1564" s="490">
        <v>378383.34</v>
      </c>
      <c r="J1564" s="492" t="str">
        <v>2021/03517-00</v>
      </c>
      <c r="K1564" s="490">
        <v>2734.59</v>
      </c>
      <c r="L1564" s="490" t="e">
        <v>#REF!</v>
      </c>
    </row>
    <row r="1565" spans="1:12">
      <c r="A1565" s="485" t="str">
        <v>1508</v>
      </c>
      <c r="B1565" s="489" t="str">
        <v>1010.2021/0005460-5</v>
      </c>
      <c r="C1565" s="243" t="str">
        <v>PERDIZES</v>
      </c>
      <c r="D1565" s="243" t="e">
        <v>#REF!</v>
      </c>
      <c r="E1565" s="243" t="str">
        <v>R</v>
      </c>
      <c r="F1565" s="490">
        <v>5155.22</v>
      </c>
      <c r="G1565" s="494" t="e">
        <v>#REF!</v>
      </c>
      <c r="H1565" s="494" t="e">
        <v>#REF!</v>
      </c>
      <c r="I1565" s="490">
        <v>4248316.74</v>
      </c>
      <c r="J1565" s="492" t="str">
        <v>2021/04796-00</v>
      </c>
      <c r="K1565" s="490">
        <v>2002.38</v>
      </c>
      <c r="L1565" s="490" t="e">
        <v>#REF!</v>
      </c>
    </row>
    <row r="1566" spans="1:12">
      <c r="A1566" s="485" t="str">
        <v>1509</v>
      </c>
      <c r="B1566" s="489" t="str">
        <v>1020.2020/0014595-6</v>
      </c>
      <c r="C1566" s="243" t="str">
        <v>PERDIZES</v>
      </c>
      <c r="D1566" s="243" t="e">
        <v>#REF!</v>
      </c>
      <c r="E1566" s="243" t="str">
        <v>R</v>
      </c>
      <c r="F1566" s="490">
        <v>2103.86</v>
      </c>
      <c r="G1566" s="494" t="e">
        <v>#REF!</v>
      </c>
      <c r="H1566" s="494" t="e">
        <v>#REF!</v>
      </c>
      <c r="I1566" s="490">
        <v>3951966.41</v>
      </c>
      <c r="J1566" s="492" t="str">
        <v>420-20-SP-SAO</v>
      </c>
      <c r="K1566" s="490">
        <v>2206.5</v>
      </c>
      <c r="L1566" s="490" t="e">
        <v>#REF!</v>
      </c>
    </row>
    <row r="1567" spans="1:12">
      <c r="A1567" s="485" t="str">
        <v>1510</v>
      </c>
      <c r="B1567" s="489" t="str">
        <v>1020.2021/0006368-4</v>
      </c>
      <c r="C1567" s="243" t="str">
        <v>ITAIM BIBI</v>
      </c>
      <c r="D1567" s="243" t="e">
        <v>#REF!</v>
      </c>
      <c r="E1567" s="243" t="str">
        <v>R</v>
      </c>
      <c r="F1567" s="490">
        <v>2075.4699999999998</v>
      </c>
      <c r="G1567" s="494" t="e">
        <v>#REF!</v>
      </c>
      <c r="H1567" s="494" t="e">
        <v>#REF!</v>
      </c>
      <c r="I1567" s="490">
        <v>2347396.9700000002</v>
      </c>
      <c r="J1567" s="492" t="str">
        <v>2625-21-SP-ALV</v>
      </c>
      <c r="K1567" s="490">
        <v>693.11</v>
      </c>
      <c r="L1567" s="490" t="e">
        <v>#REF!</v>
      </c>
    </row>
    <row r="1568" spans="1:12">
      <c r="A1568" s="485" t="str">
        <v>1511</v>
      </c>
      <c r="B1568" s="489" t="str">
        <v>1020.2021/0011246-4</v>
      </c>
      <c r="C1568" s="243" t="str">
        <v>JARDIM PAULISTA</v>
      </c>
      <c r="D1568" s="243" t="e">
        <v>#REF!</v>
      </c>
      <c r="E1568" s="243" t="str">
        <v>R</v>
      </c>
      <c r="F1568" s="490">
        <v>3543.12</v>
      </c>
      <c r="G1568" s="494" t="e">
        <v>#REF!</v>
      </c>
      <c r="H1568" s="494" t="e">
        <v>#REF!</v>
      </c>
      <c r="I1568" s="490">
        <v>3513716.61</v>
      </c>
      <c r="J1568" s="492" t="str">
        <v>5456-21-SP-ALV</v>
      </c>
      <c r="K1568" s="490">
        <v>2881.5</v>
      </c>
      <c r="L1568" s="490" t="e">
        <v>#REF!</v>
      </c>
    </row>
    <row r="1569" spans="1:12">
      <c r="A1569" s="485" t="str">
        <v>1512</v>
      </c>
      <c r="B1569" s="489" t="str">
        <v>2017-0.160.640-9</v>
      </c>
      <c r="C1569" s="243" t="str">
        <v>CAMPO BELO</v>
      </c>
      <c r="D1569" s="243" t="e">
        <v>#REF!</v>
      </c>
      <c r="E1569" s="243" t="str">
        <v>R</v>
      </c>
      <c r="F1569" s="490">
        <v>532.04</v>
      </c>
      <c r="G1569" s="494" t="e">
        <v>#REF!</v>
      </c>
      <c r="H1569" s="494" t="e">
        <v>#REF!</v>
      </c>
      <c r="I1569" s="490">
        <v>145763.85999999999</v>
      </c>
      <c r="J1569" s="492" t="str">
        <v>2021/04212-00</v>
      </c>
      <c r="K1569" s="490">
        <v>360</v>
      </c>
      <c r="L1569" s="490" t="e">
        <v>#REF!</v>
      </c>
    </row>
    <row r="1570" spans="1:12">
      <c r="A1570" s="485" t="str">
        <v>1513</v>
      </c>
      <c r="B1570" s="489" t="str">
        <v>1010.2020/0008102-3</v>
      </c>
      <c r="C1570" s="243" t="str">
        <v>SAÚDE</v>
      </c>
      <c r="D1570" s="243" t="e">
        <v>#REF!</v>
      </c>
      <c r="E1570" s="243" t="str">
        <v>R</v>
      </c>
      <c r="F1570" s="490">
        <v>3427.51</v>
      </c>
      <c r="G1570" s="494" t="e">
        <v>#REF!</v>
      </c>
      <c r="H1570" s="494" t="e">
        <v>#REF!</v>
      </c>
      <c r="I1570" s="490">
        <v>3638698.52</v>
      </c>
      <c r="J1570" s="492" t="str">
        <v>2021/05776-00</v>
      </c>
      <c r="K1570" s="490">
        <v>3499.41</v>
      </c>
      <c r="L1570" s="490" t="e">
        <v>#REF!</v>
      </c>
    </row>
    <row r="1571" spans="1:12">
      <c r="A1571" s="485" t="str">
        <v>1514</v>
      </c>
      <c r="B1571" s="489" t="str">
        <v>1010.2021/0008338-9</v>
      </c>
      <c r="C1571" s="243" t="str">
        <v>SAÚDE</v>
      </c>
      <c r="D1571" s="243" t="e">
        <v>#REF!</v>
      </c>
      <c r="E1571" s="243" t="str">
        <v>R</v>
      </c>
      <c r="F1571" s="490">
        <v>6038.62</v>
      </c>
      <c r="G1571" s="494" t="e">
        <v>#REF!</v>
      </c>
      <c r="H1571" s="494" t="e">
        <v>#REF!</v>
      </c>
      <c r="I1571" s="490">
        <v>2576573.6</v>
      </c>
      <c r="J1571" s="492" t="str">
        <v>2022/02549-00</v>
      </c>
      <c r="K1571" s="490">
        <v>2117</v>
      </c>
      <c r="L1571" s="490" t="e">
        <v>#REF!</v>
      </c>
    </row>
    <row r="1572" spans="1:12">
      <c r="A1572" s="485" t="str">
        <v>1515</v>
      </c>
      <c r="B1572" s="489" t="str">
        <v>2019-0.254.980-2</v>
      </c>
      <c r="C1572" s="243" t="str">
        <v>CAMPO LIMPO</v>
      </c>
      <c r="D1572" s="243" t="e">
        <v>#REF!</v>
      </c>
      <c r="E1572" s="243" t="str">
        <v>R</v>
      </c>
      <c r="F1572" s="490">
        <v>17.149999999999999</v>
      </c>
      <c r="G1572" s="494" t="e">
        <v>#REF!</v>
      </c>
      <c r="H1572" s="494" t="e">
        <v>#REF!</v>
      </c>
      <c r="I1572" s="490">
        <v>3474.18</v>
      </c>
      <c r="J1572" s="492" t="str">
        <v>2022-63985-00</v>
      </c>
      <c r="K1572" s="490">
        <v>306.95</v>
      </c>
      <c r="L1572" s="490" t="e">
        <v>#REF!</v>
      </c>
    </row>
    <row r="1573" spans="1:12">
      <c r="A1573" s="485" t="str">
        <v>1516</v>
      </c>
      <c r="B1573" s="489" t="str">
        <v>2022-0.025.781-0</v>
      </c>
      <c r="C1573" s="243" t="str">
        <v>PONTE RASA</v>
      </c>
      <c r="D1573" s="243" t="e">
        <v>#REF!</v>
      </c>
      <c r="E1573" s="243" t="str">
        <v>R</v>
      </c>
      <c r="F1573" s="490">
        <v>32.07</v>
      </c>
      <c r="G1573" s="494" t="e">
        <v>#REF!</v>
      </c>
      <c r="H1573" s="494" t="e">
        <v>#REF!</v>
      </c>
      <c r="I1573" s="490">
        <v>11545.48</v>
      </c>
      <c r="J1573" s="492" t="str">
        <v>2021-66319-00</v>
      </c>
      <c r="K1573" s="490">
        <v>220</v>
      </c>
      <c r="L1573" s="490" t="e">
        <v>#REF!</v>
      </c>
    </row>
    <row r="1574" spans="1:12">
      <c r="A1574" s="485" t="str">
        <v>1517</v>
      </c>
      <c r="B1574" s="489" t="str">
        <v>2021-0.007.927-9</v>
      </c>
      <c r="C1574" s="243" t="str">
        <v>IPIRANGA</v>
      </c>
      <c r="D1574" s="243" t="e">
        <v>#REF!</v>
      </c>
      <c r="E1574" s="243" t="str">
        <v>R</v>
      </c>
      <c r="F1574" s="490">
        <v>1.1499999999999999</v>
      </c>
      <c r="G1574" s="494" t="e">
        <v>#REF!</v>
      </c>
      <c r="H1574" s="494" t="e">
        <v>#REF!</v>
      </c>
      <c r="I1574" s="490">
        <v>2644.28</v>
      </c>
      <c r="J1574" s="492" t="str">
        <v>2022-64103-00</v>
      </c>
      <c r="K1574" s="490">
        <v>140</v>
      </c>
      <c r="L1574" s="490" t="e">
        <v>#REF!</v>
      </c>
    </row>
    <row r="1575" spans="1:12">
      <c r="A1575" s="485" t="str">
        <v>1518</v>
      </c>
      <c r="B1575" s="489" t="str">
        <v>2021-0.007.857-3</v>
      </c>
      <c r="C1575" s="243" t="str">
        <v>SANTANA</v>
      </c>
      <c r="D1575" s="243" t="e">
        <v>#REF!</v>
      </c>
      <c r="E1575" s="243" t="str">
        <v>R</v>
      </c>
      <c r="F1575" s="490">
        <v>4.2300000000000004</v>
      </c>
      <c r="G1575" s="494" t="e">
        <v>#REF!</v>
      </c>
      <c r="H1575" s="494" t="e">
        <v>#REF!</v>
      </c>
      <c r="I1575" s="490">
        <v>5609.08</v>
      </c>
      <c r="J1575" s="492" t="str">
        <v>2022-64102-00</v>
      </c>
      <c r="K1575" s="490">
        <v>159.96</v>
      </c>
      <c r="L1575" s="490" t="e">
        <v>#REF!</v>
      </c>
    </row>
    <row r="1576" spans="1:12">
      <c r="A1576" s="485" t="str">
        <v>1519</v>
      </c>
      <c r="B1576" s="489" t="str">
        <v>2019-0.039.170-4</v>
      </c>
      <c r="C1576" s="243" t="str">
        <v>VILA CURUÇÁ</v>
      </c>
      <c r="D1576" s="243" t="e">
        <v>#REF!</v>
      </c>
      <c r="E1576" s="243" t="str">
        <v>nR</v>
      </c>
      <c r="F1576" s="490">
        <v>55.4</v>
      </c>
      <c r="G1576" s="494" t="e">
        <v>#REF!</v>
      </c>
      <c r="H1576" s="494" t="e">
        <v>#REF!</v>
      </c>
      <c r="I1576" s="490">
        <v>0</v>
      </c>
      <c r="J1576" s="492" t="str">
        <v>2022-64118-00</v>
      </c>
      <c r="K1576" s="490">
        <v>180</v>
      </c>
      <c r="L1576" s="490" t="e">
        <v>#REF!</v>
      </c>
    </row>
    <row r="1577" spans="1:12">
      <c r="A1577" s="485" t="str">
        <v>1520</v>
      </c>
      <c r="B1577" s="489" t="str">
        <v>2020-0.014.289-0</v>
      </c>
      <c r="C1577" s="243" t="str">
        <v>VILA GUILHERME</v>
      </c>
      <c r="D1577" s="243" t="e">
        <v>#REF!</v>
      </c>
      <c r="E1577" s="243" t="str">
        <v>R</v>
      </c>
      <c r="F1577" s="490">
        <v>1.65</v>
      </c>
      <c r="G1577" s="494" t="e">
        <v>#REF!</v>
      </c>
      <c r="H1577" s="494" t="e">
        <v>#REF!</v>
      </c>
      <c r="I1577" s="490">
        <v>2984.07</v>
      </c>
      <c r="J1577" s="492" t="str">
        <v>2022-64136-00</v>
      </c>
      <c r="K1577" s="490">
        <v>139.75</v>
      </c>
      <c r="L1577" s="490" t="e">
        <v>#REF!</v>
      </c>
    </row>
    <row r="1578" spans="1:12">
      <c r="A1578" s="485" t="str">
        <v>1521</v>
      </c>
      <c r="B1578" s="489" t="str">
        <v>1020.2021/0016509-6</v>
      </c>
      <c r="C1578" s="243" t="str">
        <v>VILA MARIANA</v>
      </c>
      <c r="D1578" s="243" t="e">
        <v>#REF!</v>
      </c>
      <c r="E1578" s="243" t="str">
        <v>R</v>
      </c>
      <c r="F1578" s="490">
        <v>1172.27</v>
      </c>
      <c r="G1578" s="494" t="e">
        <v>#REF!</v>
      </c>
      <c r="H1578" s="494" t="e">
        <v>#REF!</v>
      </c>
      <c r="I1578" s="490">
        <v>645449.64</v>
      </c>
      <c r="J1578" s="492" t="str">
        <v>7539-21-SP-ALV</v>
      </c>
      <c r="K1578" s="490">
        <v>400</v>
      </c>
      <c r="L1578" s="490" t="e">
        <v>#REF!</v>
      </c>
    </row>
    <row r="1579" spans="1:12">
      <c r="A1579" s="485" t="str">
        <v>1521</v>
      </c>
      <c r="B1579" s="489" t="str">
        <v>1020.2021/0016509-6</v>
      </c>
      <c r="C1579" s="243" t="str">
        <v>VILA MARIANA</v>
      </c>
      <c r="D1579" s="243" t="e">
        <v>#REF!</v>
      </c>
      <c r="E1579" s="243" t="str">
        <v>nR</v>
      </c>
      <c r="F1579" s="490">
        <v>27.67</v>
      </c>
      <c r="G1579" s="494" t="e">
        <v>#REF!</v>
      </c>
      <c r="H1579" s="494" t="e">
        <v>#REF!</v>
      </c>
      <c r="I1579" s="490">
        <v>33617.47</v>
      </c>
      <c r="J1579" s="492" t="str">
        <v>7539-21-SP-ALV</v>
      </c>
      <c r="K1579" s="490">
        <v>400</v>
      </c>
      <c r="L1579" s="490" t="e">
        <v>#REF!</v>
      </c>
    </row>
    <row r="1580" spans="1:12">
      <c r="A1580" s="485" t="str">
        <v>1522</v>
      </c>
      <c r="B1580" s="489" t="str">
        <v>1010.2019/0002545-8</v>
      </c>
      <c r="C1580" s="243" t="str">
        <v>BELA VISTA</v>
      </c>
      <c r="D1580" s="243" t="e">
        <v>#REF!</v>
      </c>
      <c r="E1580" s="243" t="str">
        <v>R</v>
      </c>
      <c r="F1580" s="490">
        <v>2397.37</v>
      </c>
      <c r="G1580" s="494" t="e">
        <v>#REF!</v>
      </c>
      <c r="H1580" s="494" t="e">
        <v>#REF!</v>
      </c>
      <c r="I1580" s="490">
        <v>2284028.41</v>
      </c>
      <c r="J1580" s="492" t="str">
        <v>2021/05625-01</v>
      </c>
      <c r="K1580" s="490">
        <v>799.23</v>
      </c>
      <c r="L1580" s="490" t="e">
        <v>#REF!</v>
      </c>
    </row>
    <row r="1581" spans="1:12">
      <c r="A1581" s="485" t="str">
        <v>1523</v>
      </c>
      <c r="B1581" s="489" t="str">
        <v>2020-0.000.850-6</v>
      </c>
      <c r="C1581" s="243" t="str">
        <v>TATUAPÉ</v>
      </c>
      <c r="D1581" s="243" t="e">
        <v>#REF!</v>
      </c>
      <c r="E1581" s="243" t="str">
        <v>R</v>
      </c>
      <c r="F1581" s="490">
        <v>12944</v>
      </c>
      <c r="G1581" s="494" t="e">
        <v>#REF!</v>
      </c>
      <c r="H1581" s="494" t="e">
        <v>#REF!</v>
      </c>
      <c r="I1581" s="490">
        <v>2002201.09</v>
      </c>
      <c r="J1581" s="492" t="str">
        <v>2021/04614-00</v>
      </c>
      <c r="K1581" s="490">
        <v>4520.0600000000004</v>
      </c>
      <c r="L1581" s="490" t="e">
        <v>#REF!</v>
      </c>
    </row>
    <row r="1582" spans="1:12">
      <c r="A1582" s="485" t="str">
        <v>1524</v>
      </c>
      <c r="B1582" s="489" t="str">
        <v>1020.2021/0000401-7</v>
      </c>
      <c r="C1582" s="243" t="str">
        <v>IPIRANGA</v>
      </c>
      <c r="D1582" s="243" t="e">
        <v>#REF!</v>
      </c>
      <c r="E1582" s="243" t="str">
        <v>R</v>
      </c>
      <c r="F1582" s="490">
        <v>8217.4</v>
      </c>
      <c r="G1582" s="494" t="e">
        <v>#REF!</v>
      </c>
      <c r="H1582" s="494" t="e">
        <v>#REF!</v>
      </c>
      <c r="I1582" s="490">
        <v>790426.12</v>
      </c>
      <c r="J1582" s="492" t="str">
        <v>991-21-SP-SAO</v>
      </c>
      <c r="K1582" s="490">
        <v>2062.9899999999998</v>
      </c>
      <c r="L1582" s="490" t="e">
        <v>#REF!</v>
      </c>
    </row>
    <row r="1583" spans="1:12">
      <c r="A1583" s="485" t="str">
        <v>1525</v>
      </c>
      <c r="B1583" s="489" t="str">
        <v>1010.2022/0001267-0</v>
      </c>
      <c r="C1583" s="243" t="str">
        <v>PINHEIROS</v>
      </c>
      <c r="D1583" s="243" t="e">
        <v>#REF!</v>
      </c>
      <c r="E1583" s="243" t="str">
        <v>R</v>
      </c>
      <c r="F1583" s="490">
        <v>1794.32</v>
      </c>
      <c r="G1583" s="494" t="e">
        <v>#REF!</v>
      </c>
      <c r="H1583" s="494" t="e">
        <v>#REF!</v>
      </c>
      <c r="I1583" s="490">
        <v>3259431.36</v>
      </c>
      <c r="J1583" s="492" t="str">
        <v>2022/05628-00</v>
      </c>
      <c r="K1583" s="490">
        <v>1794.54</v>
      </c>
      <c r="L1583" s="490" t="e">
        <v>#REF!</v>
      </c>
    </row>
    <row r="1584" spans="1:12">
      <c r="A1584" s="485" t="str">
        <v>1526</v>
      </c>
      <c r="B1584" s="489" t="str">
        <v>1010.2021/0005823-6</v>
      </c>
      <c r="C1584" s="243" t="str">
        <v>ITAIM BIBI</v>
      </c>
      <c r="D1584" s="243" t="e">
        <v>#REF!</v>
      </c>
      <c r="E1584" s="243" t="str">
        <v>R</v>
      </c>
      <c r="F1584" s="490">
        <v>167.89</v>
      </c>
      <c r="G1584" s="494" t="e">
        <v>#REF!</v>
      </c>
      <c r="H1584" s="494" t="e">
        <v>#REF!</v>
      </c>
      <c r="I1584" s="490">
        <v>208429.79</v>
      </c>
      <c r="J1584" s="492" t="str">
        <v>2022/02212-01</v>
      </c>
      <c r="K1584" s="490">
        <v>1279.19</v>
      </c>
      <c r="L1584" s="490" t="e">
        <v>#REF!</v>
      </c>
    </row>
    <row r="1585" spans="1:12">
      <c r="A1585" s="485" t="str">
        <v>1526</v>
      </c>
      <c r="B1585" s="489" t="str">
        <v>1010.2021/0005823-6</v>
      </c>
      <c r="C1585" s="243" t="str">
        <v>ITAIM BIBI</v>
      </c>
      <c r="D1585" s="243" t="e">
        <v>#REF!</v>
      </c>
      <c r="E1585" s="243" t="str">
        <v>nR</v>
      </c>
      <c r="F1585" s="490">
        <v>3426.47</v>
      </c>
      <c r="G1585" s="494" t="e">
        <v>#REF!</v>
      </c>
      <c r="H1585" s="494" t="e">
        <v>#REF!</v>
      </c>
      <c r="I1585" s="490">
        <v>7900009.6299999999</v>
      </c>
      <c r="J1585" s="492" t="str">
        <v>2022/02212-01</v>
      </c>
      <c r="K1585" s="490">
        <v>1279.19</v>
      </c>
      <c r="L1585" s="490" t="e">
        <v>#REF!</v>
      </c>
    </row>
    <row r="1586" spans="1:12">
      <c r="A1586" s="485" t="str">
        <v>1527</v>
      </c>
      <c r="B1586" s="489" t="str">
        <v>6068.2021/0004930-0</v>
      </c>
      <c r="C1586" s="243" t="str">
        <v>PERDIZES</v>
      </c>
      <c r="D1586" s="243" t="e">
        <v>#REF!</v>
      </c>
      <c r="E1586" s="243" t="str">
        <v>R</v>
      </c>
      <c r="F1586" s="490">
        <v>2256.9</v>
      </c>
      <c r="G1586" s="494" t="e">
        <v>#REF!</v>
      </c>
      <c r="H1586" s="494" t="e">
        <v>#REF!</v>
      </c>
      <c r="I1586" s="490">
        <v>173223.94</v>
      </c>
      <c r="J1586" s="492" t="str">
        <v>2022/05703-00</v>
      </c>
      <c r="K1586" s="490">
        <v>628.5</v>
      </c>
      <c r="L1586" s="490" t="e">
        <v>#REF!</v>
      </c>
    </row>
    <row r="1587" spans="1:12">
      <c r="A1587" s="485" t="str">
        <v>1528</v>
      </c>
      <c r="B1587" s="489" t="str">
        <v>1010.2021/0006614-0</v>
      </c>
      <c r="C1587" s="243" t="str">
        <v>SANTO AMARO</v>
      </c>
      <c r="D1587" s="243" t="e">
        <v>#REF!</v>
      </c>
      <c r="E1587" s="243" t="str">
        <v>R</v>
      </c>
      <c r="F1587" s="490">
        <v>5826.12</v>
      </c>
      <c r="G1587" s="494" t="e">
        <v>#REF!</v>
      </c>
      <c r="H1587" s="494" t="e">
        <v>#REF!</v>
      </c>
      <c r="I1587" s="490">
        <v>2652638.4300000002</v>
      </c>
      <c r="J1587" s="492" t="str">
        <v>2022/03081-00</v>
      </c>
      <c r="K1587" s="490">
        <v>2168.6</v>
      </c>
      <c r="L1587" s="490" t="e">
        <v>#REF!</v>
      </c>
    </row>
    <row r="1588" spans="1:12">
      <c r="A1588" s="485" t="str">
        <v>1529</v>
      </c>
      <c r="B1588" s="489" t="str">
        <v>2020-0.011.912-1</v>
      </c>
      <c r="C1588" s="243" t="str">
        <v>LIBERDADE</v>
      </c>
      <c r="D1588" s="243" t="e">
        <v>#REF!</v>
      </c>
      <c r="E1588" s="243" t="str">
        <v>R</v>
      </c>
      <c r="F1588" s="490">
        <v>43.48</v>
      </c>
      <c r="G1588" s="494" t="e">
        <v>#REF!</v>
      </c>
      <c r="H1588" s="494" t="e">
        <v>#REF!</v>
      </c>
      <c r="I1588" s="490">
        <v>54388.68</v>
      </c>
      <c r="J1588" s="492" t="str">
        <v>2022-64546-00</v>
      </c>
      <c r="K1588" s="490">
        <v>106.4</v>
      </c>
      <c r="L1588" s="490" t="e">
        <v>#REF!</v>
      </c>
    </row>
    <row r="1589" spans="1:12">
      <c r="A1589" s="485" t="str">
        <v>1530</v>
      </c>
      <c r="B1589" s="489" t="str">
        <v>2022-0.001-457-7</v>
      </c>
      <c r="C1589" s="243" t="str">
        <v>ARICANDUVA</v>
      </c>
      <c r="D1589" s="243" t="e">
        <v>#REF!</v>
      </c>
      <c r="E1589" s="243" t="str">
        <v>R</v>
      </c>
      <c r="F1589" s="490">
        <v>17.059999999999999</v>
      </c>
      <c r="G1589" s="494" t="e">
        <v>#REF!</v>
      </c>
      <c r="H1589" s="494" t="e">
        <v>#REF!</v>
      </c>
      <c r="I1589" s="490">
        <v>8013.02</v>
      </c>
      <c r="J1589" s="492" t="str">
        <v>2022-64520-00</v>
      </c>
      <c r="K1589" s="490">
        <v>140</v>
      </c>
      <c r="L1589" s="490" t="e">
        <v>#REF!</v>
      </c>
    </row>
    <row r="1590" spans="1:12">
      <c r="A1590" s="485" t="str">
        <v>1531</v>
      </c>
      <c r="B1590" s="489">
        <v>201801153708</v>
      </c>
      <c r="C1590" s="243" t="str">
        <v>SANTANA</v>
      </c>
      <c r="D1590" s="243" t="e">
        <v>#REF!</v>
      </c>
      <c r="E1590" s="243" t="str">
        <v>nR</v>
      </c>
      <c r="F1590" s="490">
        <v>922.51</v>
      </c>
      <c r="G1590" s="494" t="e">
        <v>#REF!</v>
      </c>
      <c r="H1590" s="494" t="e">
        <v>#REF!</v>
      </c>
      <c r="I1590" s="490">
        <v>2832546.91</v>
      </c>
      <c r="J1590" s="492" t="str">
        <v>2022/05421-00</v>
      </c>
      <c r="K1590" s="490">
        <v>1483.66</v>
      </c>
      <c r="L1590" s="490" t="e">
        <v>#REF!</v>
      </c>
    </row>
    <row r="1591" spans="1:12">
      <c r="A1591" s="485" t="str">
        <v>1532</v>
      </c>
      <c r="B1591" s="489" t="str">
        <v>1020.2021/0018422-8</v>
      </c>
      <c r="C1591" s="243" t="str">
        <v>SAÚDE</v>
      </c>
      <c r="D1591" s="243" t="e">
        <v>#REF!</v>
      </c>
      <c r="E1591" s="243" t="str">
        <v>R</v>
      </c>
      <c r="F1591" s="490">
        <v>1702.3</v>
      </c>
      <c r="G1591" s="494" t="e">
        <v>#REF!</v>
      </c>
      <c r="H1591" s="494" t="e">
        <v>#REF!</v>
      </c>
      <c r="I1591" s="490">
        <v>1379486.38</v>
      </c>
      <c r="J1591" s="492" t="str">
        <v>8443-21-SP-ALV</v>
      </c>
      <c r="K1591" s="490">
        <v>1702.5</v>
      </c>
      <c r="L1591" s="490" t="e">
        <v>#REF!</v>
      </c>
    </row>
    <row r="1592" spans="1:12">
      <c r="A1592" s="485" t="str">
        <v>1533</v>
      </c>
      <c r="B1592" s="489" t="str">
        <v>6068.2021/0003086-2</v>
      </c>
      <c r="C1592" s="243" t="str">
        <v>BUTANTÃ</v>
      </c>
      <c r="D1592" s="243" t="e">
        <v>#REF!</v>
      </c>
      <c r="E1592" s="243" t="str">
        <v>R</v>
      </c>
      <c r="F1592" s="490">
        <v>4981.9399999999996</v>
      </c>
      <c r="G1592" s="494" t="e">
        <v>#REF!</v>
      </c>
      <c r="H1592" s="494" t="e">
        <v>#REF!</v>
      </c>
      <c r="I1592" s="490">
        <v>491115.49</v>
      </c>
      <c r="J1592" s="492" t="str">
        <v>2021/05968-00</v>
      </c>
      <c r="K1592" s="490">
        <v>1245.5</v>
      </c>
      <c r="L1592" s="490" t="e">
        <v>#REF!</v>
      </c>
    </row>
    <row r="1593" spans="1:12">
      <c r="A1593" s="485" t="str">
        <v>1534</v>
      </c>
      <c r="B1593" s="489" t="str">
        <v>1010.2021/0003918-5</v>
      </c>
      <c r="C1593" s="243" t="str">
        <v>VILA MARIANA</v>
      </c>
      <c r="D1593" s="243" t="e">
        <v>#REF!</v>
      </c>
      <c r="E1593" s="243" t="str">
        <v>R</v>
      </c>
      <c r="F1593" s="490">
        <v>4700.42</v>
      </c>
      <c r="G1593" s="494" t="e">
        <v>#REF!</v>
      </c>
      <c r="H1593" s="494" t="e">
        <v>#REF!</v>
      </c>
      <c r="I1593" s="490">
        <v>2748398.6</v>
      </c>
      <c r="J1593" s="492" t="str">
        <v>2021/05961-00</v>
      </c>
      <c r="K1593" s="490">
        <v>1674.5</v>
      </c>
      <c r="L1593" s="490" t="e">
        <v>#REF!</v>
      </c>
    </row>
    <row r="1594" spans="1:12">
      <c r="A1594" s="485" t="str">
        <v>1535</v>
      </c>
      <c r="B1594" s="489" t="str">
        <v>1020.2021/0015005-6</v>
      </c>
      <c r="C1594" s="243" t="str">
        <v>VILA MEDEIROS</v>
      </c>
      <c r="D1594" s="243" t="e">
        <v>#REF!</v>
      </c>
      <c r="E1594" s="243" t="str">
        <v>R</v>
      </c>
      <c r="F1594" s="490">
        <v>26.49</v>
      </c>
      <c r="G1594" s="494" t="e">
        <v>#REF!</v>
      </c>
      <c r="H1594" s="494" t="e">
        <v>#REF!</v>
      </c>
      <c r="I1594" s="490">
        <v>12840.98</v>
      </c>
      <c r="J1594" s="492" t="str">
        <v>6412-21-SP-ALV</v>
      </c>
      <c r="K1594" s="490">
        <v>250</v>
      </c>
      <c r="L1594" s="490" t="e">
        <v>#REF!</v>
      </c>
    </row>
    <row r="1595" spans="1:12">
      <c r="A1595" s="485" t="str">
        <v>1536</v>
      </c>
      <c r="B1595" s="489" t="str">
        <v>6066.2019/0006805-9</v>
      </c>
      <c r="C1595" s="243" t="str">
        <v>PENHA</v>
      </c>
      <c r="D1595" s="243" t="e">
        <v>#REF!</v>
      </c>
      <c r="E1595" s="243" t="str">
        <v>R</v>
      </c>
      <c r="F1595" s="490">
        <v>606.14</v>
      </c>
      <c r="G1595" s="494" t="e">
        <v>#REF!</v>
      </c>
      <c r="H1595" s="494" t="e">
        <v>#REF!</v>
      </c>
      <c r="I1595" s="490">
        <v>3937.85</v>
      </c>
      <c r="J1595" s="492" t="str">
        <v>2022/05892-00</v>
      </c>
      <c r="K1595" s="490">
        <v>500</v>
      </c>
      <c r="L1595" s="490" t="e">
        <v>#REF!</v>
      </c>
    </row>
    <row r="1596" spans="1:12">
      <c r="A1596" s="485" t="str">
        <v>1537</v>
      </c>
      <c r="B1596" s="489" t="str">
        <v>6068.2021/0008576-4</v>
      </c>
      <c r="C1596" s="243" t="str">
        <v>JABAQUARA</v>
      </c>
      <c r="D1596" s="243" t="e">
        <v>#REF!</v>
      </c>
      <c r="E1596" s="243" t="str">
        <v>R</v>
      </c>
      <c r="F1596" s="490">
        <v>1253.58</v>
      </c>
      <c r="G1596" s="494" t="e">
        <v>#REF!</v>
      </c>
      <c r="H1596" s="494" t="e">
        <v>#REF!</v>
      </c>
      <c r="I1596" s="490">
        <v>243300.31</v>
      </c>
      <c r="J1596" s="492" t="str">
        <v>2020/09960-03</v>
      </c>
      <c r="K1596" s="490">
        <v>992.41</v>
      </c>
      <c r="L1596" s="490" t="e">
        <v>#REF!</v>
      </c>
    </row>
    <row r="1597" spans="1:12">
      <c r="A1597" s="485" t="str">
        <v>1538</v>
      </c>
      <c r="B1597" s="489" t="str">
        <v>1020.2021/0010201-9</v>
      </c>
      <c r="C1597" s="243" t="str">
        <v>JARDIM PAULISTA</v>
      </c>
      <c r="D1597" s="243" t="e">
        <v>#REF!</v>
      </c>
      <c r="E1597" s="243" t="str">
        <v>R</v>
      </c>
      <c r="F1597" s="490">
        <v>986.12</v>
      </c>
      <c r="G1597" s="494" t="e">
        <v>#REF!</v>
      </c>
      <c r="H1597" s="494" t="e">
        <v>#REF!</v>
      </c>
      <c r="I1597" s="490">
        <v>1484091.52</v>
      </c>
      <c r="J1597" s="492" t="str">
        <v>4768-21-SP-ALV</v>
      </c>
      <c r="K1597" s="490">
        <v>328.71</v>
      </c>
      <c r="L1597" s="490" t="e">
        <v>#REF!</v>
      </c>
    </row>
    <row r="1598" spans="1:12">
      <c r="A1598" s="485" t="str">
        <v>1539</v>
      </c>
      <c r="B1598" s="489" t="str">
        <v>1020.2020/0015271-5</v>
      </c>
      <c r="C1598" s="243" t="str">
        <v>CURSINO</v>
      </c>
      <c r="D1598" s="243" t="e">
        <v>#REF!</v>
      </c>
      <c r="E1598" s="243" t="str">
        <v>R</v>
      </c>
      <c r="F1598" s="490">
        <v>16309.05</v>
      </c>
      <c r="G1598" s="494" t="e">
        <v>#REF!</v>
      </c>
      <c r="H1598" s="494" t="e">
        <v>#REF!</v>
      </c>
      <c r="I1598" s="490">
        <v>5284382.49</v>
      </c>
      <c r="J1598" s="492" t="str">
        <v>496-20-SP-SAO</v>
      </c>
      <c r="K1598" s="490">
        <v>5145.5</v>
      </c>
      <c r="L1598" s="490" t="e">
        <v>#REF!</v>
      </c>
    </row>
    <row r="1599" spans="1:12">
      <c r="A1599" s="485" t="str">
        <v>1540</v>
      </c>
      <c r="B1599" s="489" t="str">
        <v>2020-0.008.897-6</v>
      </c>
      <c r="C1599" s="243" t="str">
        <v>MANDAQUI</v>
      </c>
      <c r="D1599" s="243" t="e">
        <v>#REF!</v>
      </c>
      <c r="E1599" s="243" t="str">
        <v>R</v>
      </c>
      <c r="F1599" s="490">
        <v>1618.56</v>
      </c>
      <c r="G1599" s="494" t="e">
        <v>#REF!</v>
      </c>
      <c r="H1599" s="494" t="e">
        <v>#REF!</v>
      </c>
      <c r="I1599" s="490">
        <v>308505.65999999997</v>
      </c>
      <c r="J1599" s="492" t="str">
        <v>2022/05380-00</v>
      </c>
      <c r="K1599" s="490">
        <v>1080</v>
      </c>
      <c r="L1599" s="490" t="e">
        <v>#REF!</v>
      </c>
    </row>
    <row r="1600" spans="1:12">
      <c r="A1600" s="485" t="str">
        <v>1541</v>
      </c>
      <c r="B1600" s="489" t="str">
        <v>2020-0.000.859-0</v>
      </c>
      <c r="C1600" s="243" t="str">
        <v>CAMPO BELO</v>
      </c>
      <c r="D1600" s="243" t="e">
        <v>#REF!</v>
      </c>
      <c r="E1600" s="243" t="str">
        <v>R</v>
      </c>
      <c r="F1600" s="490">
        <v>1914.75</v>
      </c>
      <c r="G1600" s="494" t="e">
        <v>#REF!</v>
      </c>
      <c r="H1600" s="494" t="e">
        <v>#REF!</v>
      </c>
      <c r="I1600" s="490">
        <v>2479331.8199999998</v>
      </c>
      <c r="J1600" s="492" t="str">
        <v>2021/07167-00</v>
      </c>
      <c r="K1600" s="490">
        <v>1914.81</v>
      </c>
      <c r="L1600" s="490" t="e">
        <v>#REF!</v>
      </c>
    </row>
    <row r="1601" spans="1:12">
      <c r="A1601" s="485" t="str">
        <v>1542</v>
      </c>
      <c r="B1601" s="489" t="str">
        <v>2021-0.008.592-8</v>
      </c>
      <c r="C1601" s="243" t="str">
        <v>CARRÃO</v>
      </c>
      <c r="D1601" s="243" t="e">
        <v>#REF!</v>
      </c>
      <c r="E1601" s="243" t="str">
        <v>R</v>
      </c>
      <c r="F1601" s="490">
        <v>19.600000000000001</v>
      </c>
      <c r="G1601" s="494" t="e">
        <v>#REF!</v>
      </c>
      <c r="H1601" s="494" t="e">
        <v>#REF!</v>
      </c>
      <c r="I1601" s="490">
        <v>12635.28</v>
      </c>
      <c r="J1601" s="492" t="str">
        <v>2022-64634-00</v>
      </c>
      <c r="K1601" s="490">
        <v>150</v>
      </c>
      <c r="L1601" s="490" t="e">
        <v>#REF!</v>
      </c>
    </row>
    <row r="1602" spans="1:12">
      <c r="A1602" s="485" t="str">
        <v>1543</v>
      </c>
      <c r="B1602" s="489" t="str">
        <v>2020-0.012.598-7</v>
      </c>
      <c r="C1602" s="243" t="str">
        <v>PONTE RASA</v>
      </c>
      <c r="D1602" s="243" t="e">
        <v>#REF!</v>
      </c>
      <c r="E1602" s="243" t="str">
        <v>R</v>
      </c>
      <c r="F1602" s="490">
        <v>20.36</v>
      </c>
      <c r="G1602" s="494" t="e">
        <v>#REF!</v>
      </c>
      <c r="H1602" s="494" t="e">
        <v>#REF!</v>
      </c>
      <c r="I1602" s="490">
        <v>4416.8</v>
      </c>
      <c r="J1602" s="492" t="str">
        <v>2022-64603-00</v>
      </c>
      <c r="K1602" s="490">
        <v>300</v>
      </c>
      <c r="L1602" s="490" t="e">
        <v>#REF!</v>
      </c>
    </row>
    <row r="1603" spans="1:12">
      <c r="A1603" s="485" t="str">
        <v>1544</v>
      </c>
      <c r="B1603" s="489" t="str">
        <v>2018-0.123.973-4</v>
      </c>
      <c r="C1603" s="243" t="str">
        <v>SANTANA</v>
      </c>
      <c r="D1603" s="243" t="e">
        <v>#REF!</v>
      </c>
      <c r="E1603" s="243" t="str">
        <v>R</v>
      </c>
      <c r="F1603" s="490">
        <v>1455.08</v>
      </c>
      <c r="G1603" s="494" t="e">
        <v>#REF!</v>
      </c>
      <c r="H1603" s="494" t="e">
        <v>#REF!</v>
      </c>
      <c r="I1603" s="490">
        <v>989772.08</v>
      </c>
      <c r="J1603" s="492" t="str">
        <v>2021/05491-00</v>
      </c>
      <c r="K1603" s="490">
        <v>1435</v>
      </c>
      <c r="L1603" s="490" t="e">
        <v>#REF!</v>
      </c>
    </row>
    <row r="1604" spans="1:12">
      <c r="A1604" s="485" t="str">
        <v>1545</v>
      </c>
      <c r="B1604" s="489">
        <v>202000038421</v>
      </c>
      <c r="C1604" s="243" t="str">
        <v>JARDIM PAULISTA</v>
      </c>
      <c r="D1604" s="243" t="e">
        <v>#REF!</v>
      </c>
      <c r="E1604" s="243" t="str">
        <v>R</v>
      </c>
      <c r="F1604" s="490">
        <v>8779.85</v>
      </c>
      <c r="G1604" s="494" t="e">
        <v>#REF!</v>
      </c>
      <c r="H1604" s="494" t="e">
        <v>#REF!</v>
      </c>
      <c r="I1604" s="490">
        <v>342677.3</v>
      </c>
      <c r="J1604" s="492" t="str">
        <v>2021/06039-00</v>
      </c>
      <c r="K1604" s="490">
        <v>2206.9</v>
      </c>
      <c r="L1604" s="490" t="e">
        <v>#REF!</v>
      </c>
    </row>
    <row r="1605" spans="1:12">
      <c r="A1605" s="485" t="str">
        <v>1546</v>
      </c>
      <c r="B1605" s="489">
        <v>201900025392</v>
      </c>
      <c r="C1605" s="243" t="str">
        <v>CONSOLAÇÃO</v>
      </c>
      <c r="D1605" s="243" t="e">
        <v>#REF!</v>
      </c>
      <c r="E1605" s="243" t="str">
        <v>nR</v>
      </c>
      <c r="F1605" s="490">
        <v>480.65</v>
      </c>
      <c r="G1605" s="494" t="e">
        <v>#REF!</v>
      </c>
      <c r="H1605" s="494" t="e">
        <v>#REF!</v>
      </c>
      <c r="I1605" s="490">
        <v>836909.22</v>
      </c>
      <c r="J1605" s="492" t="str">
        <v>2021/05992-00</v>
      </c>
      <c r="K1605" s="490">
        <v>1436.47</v>
      </c>
      <c r="L1605" s="490" t="e">
        <v>#REF!</v>
      </c>
    </row>
    <row r="1606" spans="1:12">
      <c r="A1606" s="485" t="str">
        <v>1547</v>
      </c>
      <c r="B1606" s="489" t="str">
        <v>1020.2021/0003694-6</v>
      </c>
      <c r="C1606" s="243" t="str">
        <v>PONTE RASA</v>
      </c>
      <c r="D1606" s="243" t="e">
        <v>#REF!</v>
      </c>
      <c r="E1606" s="243" t="str">
        <v>R</v>
      </c>
      <c r="F1606" s="490">
        <v>72.8</v>
      </c>
      <c r="G1606" s="494" t="e">
        <v>#REF!</v>
      </c>
      <c r="H1606" s="494" t="e">
        <v>#REF!</v>
      </c>
      <c r="I1606" s="490">
        <v>18518.189999999999</v>
      </c>
      <c r="J1606" s="492" t="str">
        <v>1686-21-SP-SAO</v>
      </c>
      <c r="K1606" s="490">
        <v>352</v>
      </c>
      <c r="L1606" s="490" t="e">
        <v>#REF!</v>
      </c>
    </row>
    <row r="1607" spans="1:12">
      <c r="A1607" s="485" t="str">
        <v>1548</v>
      </c>
      <c r="B1607" s="489" t="str">
        <v>2020-0.007.274-3</v>
      </c>
      <c r="C1607" s="243" t="str">
        <v>VILA MARIANA</v>
      </c>
      <c r="D1607" s="243" t="e">
        <v>#REF!</v>
      </c>
      <c r="E1607" s="243" t="str">
        <v>R</v>
      </c>
      <c r="F1607" s="490">
        <v>14.93</v>
      </c>
      <c r="G1607" s="494" t="e">
        <v>#REF!</v>
      </c>
      <c r="H1607" s="494" t="e">
        <v>#REF!</v>
      </c>
      <c r="I1607" s="490">
        <v>18711.43</v>
      </c>
      <c r="J1607" s="492" t="str">
        <v>2022-65045-00</v>
      </c>
      <c r="K1607" s="490">
        <v>132.5</v>
      </c>
      <c r="L1607" s="490" t="e">
        <v>#REF!</v>
      </c>
    </row>
    <row r="1608" spans="1:12">
      <c r="A1608" s="485" t="str">
        <v>1549</v>
      </c>
      <c r="B1608" s="489" t="str">
        <v>2019-0.038.640-9</v>
      </c>
      <c r="C1608" s="243" t="str">
        <v>SÃO LUCAS</v>
      </c>
      <c r="D1608" s="243" t="e">
        <v>#REF!</v>
      </c>
      <c r="E1608" s="243" t="str">
        <v>R</v>
      </c>
      <c r="F1608" s="490">
        <v>4810.99</v>
      </c>
      <c r="G1608" s="494" t="e">
        <v>#REF!</v>
      </c>
      <c r="H1608" s="494" t="e">
        <v>#REF!</v>
      </c>
      <c r="I1608" s="490">
        <v>362595.16</v>
      </c>
      <c r="J1608" s="492" t="str">
        <v>2022/03482-00</v>
      </c>
      <c r="K1608" s="490">
        <v>1219.19</v>
      </c>
      <c r="L1608" s="490" t="e">
        <v>#REF!</v>
      </c>
    </row>
    <row r="1609" spans="1:12">
      <c r="A1609" s="485" t="str">
        <v>1550</v>
      </c>
      <c r="B1609" s="489" t="str">
        <v>1010.2020/0007948-7</v>
      </c>
      <c r="C1609" s="243" t="str">
        <v>CONSOLAÇÃO</v>
      </c>
      <c r="D1609" s="243" t="e">
        <v>#REF!</v>
      </c>
      <c r="E1609" s="243" t="str">
        <v>R</v>
      </c>
      <c r="F1609" s="490">
        <v>7143.7</v>
      </c>
      <c r="G1609" s="494" t="e">
        <v>#REF!</v>
      </c>
      <c r="H1609" s="494" t="e">
        <v>#REF!</v>
      </c>
      <c r="I1609" s="490">
        <v>7287723.6699999999</v>
      </c>
      <c r="J1609" s="492" t="str">
        <v>2021/05959-00</v>
      </c>
      <c r="K1609" s="490">
        <v>2681.72</v>
      </c>
      <c r="L1609" s="490" t="e">
        <v>#REF!</v>
      </c>
    </row>
    <row r="1610" spans="1:12">
      <c r="A1610" s="485" t="str">
        <v>1551</v>
      </c>
      <c r="B1610" s="489" t="str">
        <v>1020.2021/0008878-4</v>
      </c>
      <c r="C1610" s="243" t="str">
        <v>PERDIZES</v>
      </c>
      <c r="D1610" s="243" t="e">
        <v>#REF!</v>
      </c>
      <c r="E1610" s="243" t="str">
        <v>R</v>
      </c>
      <c r="F1610" s="490">
        <v>5452.53</v>
      </c>
      <c r="G1610" s="494" t="e">
        <v>#REF!</v>
      </c>
      <c r="H1610" s="494" t="e">
        <v>#REF!</v>
      </c>
      <c r="I1610" s="490">
        <v>3071353.03</v>
      </c>
      <c r="J1610" s="492" t="str">
        <v>4001-21-SP-ALV</v>
      </c>
      <c r="K1610" s="490">
        <v>1975.11</v>
      </c>
      <c r="L1610" s="490" t="e">
        <v>#REF!</v>
      </c>
    </row>
    <row r="1611" spans="1:12">
      <c r="A1611" s="485" t="str">
        <v>1552</v>
      </c>
      <c r="B1611" s="489" t="str">
        <v>1010.2021/0010961-2</v>
      </c>
      <c r="C1611" s="243" t="str">
        <v>JARDIM PAULISTA</v>
      </c>
      <c r="D1611" s="243" t="e">
        <v>#REF!</v>
      </c>
      <c r="E1611" s="243" t="str">
        <v>R</v>
      </c>
      <c r="F1611" s="490">
        <v>1334.96</v>
      </c>
      <c r="G1611" s="494" t="e">
        <v>#REF!</v>
      </c>
      <c r="H1611" s="494" t="e">
        <v>#REF!</v>
      </c>
      <c r="I1611" s="490">
        <v>1601740.02</v>
      </c>
      <c r="J1611" s="492" t="str">
        <v>2022/03873-00</v>
      </c>
      <c r="K1611" s="490">
        <v>445.64</v>
      </c>
      <c r="L1611" s="490" t="e">
        <v>#REF!</v>
      </c>
    </row>
    <row r="1612" spans="1:12">
      <c r="A1612" s="485" t="str">
        <v>1553</v>
      </c>
      <c r="B1612" s="489" t="str">
        <v>2018-0.127.588-9</v>
      </c>
      <c r="C1612" s="243" t="str">
        <v>LIBERDADE</v>
      </c>
      <c r="D1612" s="243" t="e">
        <v>#REF!</v>
      </c>
      <c r="E1612" s="243" t="str">
        <v>nR</v>
      </c>
      <c r="F1612" s="490">
        <v>361.33</v>
      </c>
      <c r="G1612" s="494" t="e">
        <v>#REF!</v>
      </c>
      <c r="H1612" s="494" t="e">
        <v>#REF!</v>
      </c>
      <c r="I1612" s="490">
        <v>560892.31999999995</v>
      </c>
      <c r="J1612" s="492" t="str">
        <v>2021/06656-00</v>
      </c>
      <c r="K1612" s="490">
        <v>620</v>
      </c>
      <c r="L1612" s="490" t="e">
        <v>#REF!</v>
      </c>
    </row>
    <row r="1613" spans="1:12">
      <c r="A1613" s="485" t="str">
        <v>1554</v>
      </c>
      <c r="B1613" s="489" t="str">
        <v>2017-0.082.153-5</v>
      </c>
      <c r="C1613" s="243" t="str">
        <v>VILA SÔNIA</v>
      </c>
      <c r="D1613" s="243" t="e">
        <v>#REF!</v>
      </c>
      <c r="E1613" s="243" t="str">
        <v>R</v>
      </c>
      <c r="F1613" s="490">
        <v>17259.88</v>
      </c>
      <c r="G1613" s="494" t="e">
        <v>#REF!</v>
      </c>
      <c r="H1613" s="494" t="e">
        <v>#REF!</v>
      </c>
      <c r="I1613" s="490">
        <v>3844490.02</v>
      </c>
      <c r="J1613" s="492" t="str">
        <v>2022/00303-00</v>
      </c>
      <c r="K1613" s="490">
        <v>5192.83</v>
      </c>
      <c r="L1613" s="490" t="e">
        <v>#REF!</v>
      </c>
    </row>
    <row r="1614" spans="1:12">
      <c r="A1614" s="485" t="str">
        <v>1555</v>
      </c>
      <c r="B1614" s="489" t="str">
        <v>6068.2021/0009425-9</v>
      </c>
      <c r="C1614" s="243" t="str">
        <v>SAÚDE</v>
      </c>
      <c r="D1614" s="243" t="e">
        <v>#REF!</v>
      </c>
      <c r="E1614" s="243" t="str">
        <v>R</v>
      </c>
      <c r="F1614" s="490">
        <v>6092.61</v>
      </c>
      <c r="G1614" s="494" t="e">
        <v>#REF!</v>
      </c>
      <c r="H1614" s="494" t="e">
        <v>#REF!</v>
      </c>
      <c r="I1614" s="490">
        <v>847623.42</v>
      </c>
      <c r="J1614" s="492" t="str">
        <v>2022/06430-00</v>
      </c>
      <c r="K1614" s="490">
        <v>1534.89</v>
      </c>
      <c r="L1614" s="490" t="e">
        <v>#REF!</v>
      </c>
    </row>
    <row r="1615" spans="1:12">
      <c r="A1615" s="485" t="str">
        <v>1556</v>
      </c>
      <c r="B1615" s="489" t="str">
        <v>1010.2021/0011355-5</v>
      </c>
      <c r="C1615" s="243" t="str">
        <v>PINHEIROS</v>
      </c>
      <c r="D1615" s="243" t="e">
        <v>#REF!</v>
      </c>
      <c r="E1615" s="243" t="str">
        <v>R</v>
      </c>
      <c r="F1615" s="490">
        <v>3994.11</v>
      </c>
      <c r="G1615" s="494" t="e">
        <v>#REF!</v>
      </c>
      <c r="H1615" s="494" t="e">
        <v>#REF!</v>
      </c>
      <c r="I1615" s="490">
        <v>4282131.82</v>
      </c>
      <c r="J1615" s="492" t="str">
        <v>2022/04141-00</v>
      </c>
      <c r="K1615" s="490">
        <v>1378.13</v>
      </c>
      <c r="L1615" s="490" t="e">
        <v>#REF!</v>
      </c>
    </row>
    <row r="1616" spans="1:12">
      <c r="A1616" s="485" t="str">
        <v>1557</v>
      </c>
      <c r="B1616" s="489" t="str">
        <v>2020-0.000.974-0</v>
      </c>
      <c r="C1616" s="243" t="str">
        <v>SÃO LUCAS</v>
      </c>
      <c r="D1616" s="243" t="e">
        <v>#REF!</v>
      </c>
      <c r="E1616" s="243" t="str">
        <v>R</v>
      </c>
      <c r="F1616" s="490">
        <v>8349.5499999999993</v>
      </c>
      <c r="G1616" s="494" t="e">
        <v>#REF!</v>
      </c>
      <c r="H1616" s="494" t="e">
        <v>#REF!</v>
      </c>
      <c r="I1616" s="490">
        <v>1608563.25</v>
      </c>
      <c r="J1616" s="492" t="str">
        <v>2021/08212-00</v>
      </c>
      <c r="K1616" s="490">
        <v>3048.59</v>
      </c>
      <c r="L1616" s="490" t="e">
        <v>#REF!</v>
      </c>
    </row>
    <row r="1617" spans="1:12">
      <c r="A1617" s="485" t="str">
        <v>1558</v>
      </c>
      <c r="B1617" s="489" t="str">
        <v>1020.2021/0011060-7</v>
      </c>
      <c r="C1617" s="243" t="str">
        <v>LAPA</v>
      </c>
      <c r="D1617" s="243" t="e">
        <v>#REF!</v>
      </c>
      <c r="E1617" s="243" t="str">
        <v>R</v>
      </c>
      <c r="F1617" s="490">
        <v>3089.99</v>
      </c>
      <c r="G1617" s="494" t="e">
        <v>#REF!</v>
      </c>
      <c r="H1617" s="494" t="e">
        <v>#REF!</v>
      </c>
      <c r="I1617" s="490">
        <v>397074.41</v>
      </c>
      <c r="J1617" s="492" t="str">
        <v>5260-21-SP-ALV</v>
      </c>
      <c r="K1617" s="490">
        <v>407</v>
      </c>
      <c r="L1617" s="490" t="e">
        <v>#REF!</v>
      </c>
    </row>
    <row r="1618" spans="1:12">
      <c r="A1618" s="485" t="str">
        <v>1559</v>
      </c>
      <c r="B1618" s="489" t="str">
        <v>1010.2020/0008360-3</v>
      </c>
      <c r="C1618" s="243" t="str">
        <v>CONSOLAÇÃO</v>
      </c>
      <c r="D1618" s="243" t="e">
        <v>#REF!</v>
      </c>
      <c r="E1618" s="243" t="str">
        <v>R</v>
      </c>
      <c r="F1618" s="490">
        <v>754.95</v>
      </c>
      <c r="G1618" s="494" t="e">
        <v>#REF!</v>
      </c>
      <c r="H1618" s="494" t="e">
        <v>#REF!</v>
      </c>
      <c r="I1618" s="490">
        <v>2398182.46</v>
      </c>
      <c r="J1618" s="492" t="str">
        <v>155-20-SP-SAO</v>
      </c>
      <c r="K1618" s="490">
        <v>849.54</v>
      </c>
      <c r="L1618" s="490" t="e">
        <v>#REF!</v>
      </c>
    </row>
    <row r="1619" spans="1:12">
      <c r="A1619" s="485" t="str">
        <v>1560</v>
      </c>
      <c r="B1619" s="489" t="str">
        <v>1020.2021/0003691-1</v>
      </c>
      <c r="C1619" s="243" t="str">
        <v>PERDIZES</v>
      </c>
      <c r="D1619" s="243" t="e">
        <v>#REF!</v>
      </c>
      <c r="E1619" s="243" t="str">
        <v>R</v>
      </c>
      <c r="F1619" s="490">
        <v>4166.75</v>
      </c>
      <c r="G1619" s="494" t="e">
        <v>#REF!</v>
      </c>
      <c r="H1619" s="494" t="e">
        <v>#REF!</v>
      </c>
      <c r="I1619" s="490">
        <v>1667441.69</v>
      </c>
      <c r="J1619" s="492" t="str">
        <v>1659-21-SP-SAO</v>
      </c>
      <c r="K1619" s="490">
        <v>1042.33</v>
      </c>
      <c r="L1619" s="490" t="e">
        <v>#REF!</v>
      </c>
    </row>
    <row r="1620" spans="1:12">
      <c r="A1620" s="485" t="str">
        <v>1561</v>
      </c>
      <c r="B1620" s="489" t="str">
        <v>2019-0.044.675-4</v>
      </c>
      <c r="C1620" s="243" t="str">
        <v>JARDIM PAULISTA</v>
      </c>
      <c r="D1620" s="243" t="e">
        <v>#REF!</v>
      </c>
      <c r="E1620" s="243" t="str">
        <v>R</v>
      </c>
      <c r="F1620" s="490">
        <v>2760.54</v>
      </c>
      <c r="G1620" s="494" t="e">
        <v>#REF!</v>
      </c>
      <c r="H1620" s="494" t="e">
        <v>#REF!</v>
      </c>
      <c r="I1620" s="490">
        <v>11516674.43</v>
      </c>
      <c r="J1620" s="492" t="str">
        <v>2021/06366-00</v>
      </c>
      <c r="K1620" s="490">
        <v>2289.9699999999998</v>
      </c>
      <c r="L1620" s="490" t="e">
        <v>#REF!</v>
      </c>
    </row>
    <row r="1621" spans="1:12">
      <c r="A1621" s="485" t="str">
        <v>1562</v>
      </c>
      <c r="B1621" s="489" t="str">
        <v>2019-0.039.403-7</v>
      </c>
      <c r="C1621" s="243" t="str">
        <v>VILA MEDEIROS</v>
      </c>
      <c r="D1621" s="243" t="e">
        <v>#REF!</v>
      </c>
      <c r="E1621" s="243" t="str">
        <v>R</v>
      </c>
      <c r="F1621" s="490">
        <v>84.42</v>
      </c>
      <c r="G1621" s="494" t="e">
        <v>#REF!</v>
      </c>
      <c r="H1621" s="494" t="e">
        <v>#REF!</v>
      </c>
      <c r="I1621" s="490">
        <v>14066.26</v>
      </c>
      <c r="J1621" s="492" t="str">
        <v>2022/06424-00</v>
      </c>
      <c r="K1621" s="490">
        <v>189.75</v>
      </c>
      <c r="L1621" s="490" t="e">
        <v>#REF!</v>
      </c>
    </row>
    <row r="1622" spans="1:12">
      <c r="A1622" s="485" t="str">
        <v>1563</v>
      </c>
      <c r="B1622" s="489" t="str">
        <v>6068.2021/0005631-4</v>
      </c>
      <c r="C1622" s="243" t="str">
        <v>JABAQUARA</v>
      </c>
      <c r="D1622" s="243" t="e">
        <v>#REF!</v>
      </c>
      <c r="E1622" s="243" t="str">
        <v>R</v>
      </c>
      <c r="F1622" s="490">
        <v>3243.34</v>
      </c>
      <c r="G1622" s="494" t="e">
        <v>#REF!</v>
      </c>
      <c r="H1622" s="494" t="e">
        <v>#REF!</v>
      </c>
      <c r="I1622" s="490">
        <v>58954.65</v>
      </c>
      <c r="J1622" s="492" t="str">
        <v>2020/07386-01</v>
      </c>
      <c r="K1622" s="490">
        <v>814.3</v>
      </c>
      <c r="L1622" s="490" t="e">
        <v>#REF!</v>
      </c>
    </row>
    <row r="1623" spans="1:12">
      <c r="A1623" s="485" t="str">
        <v>1564</v>
      </c>
      <c r="B1623" s="489" t="str">
        <v>1020.2021/0008163-1</v>
      </c>
      <c r="C1623" s="243" t="str">
        <v>FREGUESIA DO Ó</v>
      </c>
      <c r="D1623" s="243" t="e">
        <v>#REF!</v>
      </c>
      <c r="E1623" s="243" t="str">
        <v>R</v>
      </c>
      <c r="F1623" s="490">
        <v>7011.65</v>
      </c>
      <c r="G1623" s="494" t="e">
        <v>#REF!</v>
      </c>
      <c r="H1623" s="494" t="e">
        <v>#REF!</v>
      </c>
      <c r="I1623" s="490">
        <v>925481.48</v>
      </c>
      <c r="J1623" s="492" t="str">
        <v>3522-21-SP-ALV</v>
      </c>
      <c r="K1623" s="490">
        <v>2429.5500000000002</v>
      </c>
      <c r="L1623" s="490" t="e">
        <v>#REF!</v>
      </c>
    </row>
    <row r="1624" spans="1:12">
      <c r="A1624" s="485" t="str">
        <v>1565</v>
      </c>
      <c r="B1624" s="489" t="str">
        <v>1020.2021/0012744-5</v>
      </c>
      <c r="C1624" s="243" t="str">
        <v>MOEMA</v>
      </c>
      <c r="D1624" s="243" t="e">
        <v>#REF!</v>
      </c>
      <c r="E1624" s="243" t="str">
        <v>R</v>
      </c>
      <c r="F1624" s="490">
        <v>6430.35</v>
      </c>
      <c r="G1624" s="494" t="e">
        <v>#REF!</v>
      </c>
      <c r="H1624" s="494" t="e">
        <v>#REF!</v>
      </c>
      <c r="I1624" s="490">
        <v>4811346.99</v>
      </c>
      <c r="J1624" s="492" t="str">
        <v>6161-21-SP-ALV</v>
      </c>
      <c r="K1624" s="490">
        <v>2389.5</v>
      </c>
      <c r="L1624" s="490" t="e">
        <v>#REF!</v>
      </c>
    </row>
    <row r="1625" spans="1:12">
      <c r="A1625" s="485" t="str">
        <v>1566</v>
      </c>
      <c r="B1625" s="489" t="str">
        <v>1010.2021/0007573-4</v>
      </c>
      <c r="C1625" s="243" t="str">
        <v>PINHEIROS</v>
      </c>
      <c r="D1625" s="243" t="e">
        <v>#REF!</v>
      </c>
      <c r="E1625" s="243" t="str">
        <v>R</v>
      </c>
      <c r="F1625" s="490">
        <v>1757.33</v>
      </c>
      <c r="G1625" s="494" t="e">
        <v>#REF!</v>
      </c>
      <c r="H1625" s="494" t="e">
        <v>#REF!</v>
      </c>
      <c r="I1625" s="490">
        <v>811733.37</v>
      </c>
      <c r="J1625" s="492" t="str">
        <v>2021/06964-00</v>
      </c>
      <c r="K1625" s="490">
        <v>597.27</v>
      </c>
      <c r="L1625" s="490" t="e">
        <v>#REF!</v>
      </c>
    </row>
    <row r="1626" spans="1:12">
      <c r="A1626" s="485" t="str">
        <v>1567</v>
      </c>
      <c r="B1626" s="489" t="str">
        <v xml:space="preserve">1020.2021/0010595-6
</v>
      </c>
      <c r="C1626" s="243" t="str">
        <v>TUCURUVI</v>
      </c>
      <c r="D1626" s="243" t="e">
        <v>#REF!</v>
      </c>
      <c r="E1626" s="243" t="str">
        <v>R</v>
      </c>
      <c r="F1626" s="490">
        <v>1424.32</v>
      </c>
      <c r="G1626" s="494" t="e">
        <v>#REF!</v>
      </c>
      <c r="H1626" s="494" t="e">
        <v>#REF!</v>
      </c>
      <c r="I1626" s="490">
        <v>291801.05</v>
      </c>
      <c r="J1626" s="492" t="str">
        <v>5127-21-SP-ALV</v>
      </c>
      <c r="K1626" s="490">
        <v>950</v>
      </c>
      <c r="L1626" s="490" t="e">
        <v>#REF!</v>
      </c>
    </row>
    <row r="1627" spans="1:12">
      <c r="A1627" s="485" t="str">
        <v>1568</v>
      </c>
      <c r="B1627" s="489" t="str">
        <v>1010.2021/0005866-0</v>
      </c>
      <c r="C1627" s="243" t="str">
        <v>SANTO AMARO</v>
      </c>
      <c r="D1627" s="243" t="e">
        <v>#REF!</v>
      </c>
      <c r="E1627" s="243" t="str">
        <v>R</v>
      </c>
      <c r="F1627" s="490">
        <v>9804.11</v>
      </c>
      <c r="G1627" s="494" t="e">
        <v>#REF!</v>
      </c>
      <c r="H1627" s="494" t="e">
        <v>#REF!</v>
      </c>
      <c r="I1627" s="490">
        <v>2771696.4</v>
      </c>
      <c r="J1627" s="492" t="str">
        <v>2022/01917-00</v>
      </c>
      <c r="K1627" s="490">
        <v>3888.03</v>
      </c>
      <c r="L1627" s="490" t="e">
        <v>#REF!</v>
      </c>
    </row>
    <row r="1628" spans="1:12">
      <c r="A1628" s="485" t="str">
        <v>1569</v>
      </c>
      <c r="B1628" s="489" t="str">
        <v>6068.2021/0003448-5</v>
      </c>
      <c r="C1628" s="243" t="str">
        <v>PINHEIROS</v>
      </c>
      <c r="D1628" s="243" t="e">
        <v>#REF!</v>
      </c>
      <c r="E1628" s="243" t="str">
        <v>R</v>
      </c>
      <c r="F1628" s="490">
        <v>1769.72</v>
      </c>
      <c r="G1628" s="494" t="e">
        <v>#REF!</v>
      </c>
      <c r="H1628" s="494" t="e">
        <v>#REF!</v>
      </c>
      <c r="I1628" s="490">
        <v>351065.1</v>
      </c>
      <c r="J1628" s="492" t="str">
        <v>2022/00231-00</v>
      </c>
      <c r="K1628" s="490">
        <v>443</v>
      </c>
      <c r="L1628" s="490" t="e">
        <v>#REF!</v>
      </c>
    </row>
    <row r="1629" spans="1:12">
      <c r="A1629" s="485" t="str">
        <v>1570</v>
      </c>
      <c r="B1629" s="489" t="str">
        <v>1010.2021/0011137-4</v>
      </c>
      <c r="C1629" s="243" t="str">
        <v>SAÚDE</v>
      </c>
      <c r="D1629" s="243" t="e">
        <v>#REF!</v>
      </c>
      <c r="E1629" s="243" t="str">
        <v>R</v>
      </c>
      <c r="F1629" s="490">
        <v>19.190000000000001</v>
      </c>
      <c r="G1629" s="494" t="e">
        <v>#REF!</v>
      </c>
      <c r="H1629" s="494" t="e">
        <v>#REF!</v>
      </c>
      <c r="I1629" s="490">
        <v>16251.07</v>
      </c>
      <c r="J1629" s="492" t="str">
        <v>2022/06898-00</v>
      </c>
      <c r="K1629" s="490">
        <v>621.96</v>
      </c>
      <c r="L1629" s="490" t="e">
        <v>#REF!</v>
      </c>
    </row>
    <row r="1630" spans="1:12">
      <c r="A1630" s="485" t="str">
        <v>1571</v>
      </c>
      <c r="B1630" s="489" t="str">
        <v>1020.2021/0008385-5</v>
      </c>
      <c r="C1630" s="243" t="str">
        <v>JABAQUARA</v>
      </c>
      <c r="D1630" s="243" t="e">
        <v>#REF!</v>
      </c>
      <c r="E1630" s="243" t="str">
        <v>R</v>
      </c>
      <c r="F1630" s="490">
        <v>8360.91</v>
      </c>
      <c r="G1630" s="494" t="e">
        <v>#REF!</v>
      </c>
      <c r="H1630" s="494" t="e">
        <v>#REF!</v>
      </c>
      <c r="I1630" s="490">
        <v>677474.63</v>
      </c>
      <c r="J1630" s="492" t="str">
        <v>3599-21-SP-ALV</v>
      </c>
      <c r="K1630" s="490">
        <v>2979.15</v>
      </c>
      <c r="L1630" s="490" t="e">
        <v>#REF!</v>
      </c>
    </row>
    <row r="1631" spans="1:12">
      <c r="A1631" s="485" t="str">
        <v>1572</v>
      </c>
      <c r="B1631" s="489" t="str">
        <v>2019-0.043.081-5</v>
      </c>
      <c r="C1631" s="243" t="str">
        <v>IPIRANGA</v>
      </c>
      <c r="D1631" s="243" t="e">
        <v>#REF!</v>
      </c>
      <c r="E1631" s="243" t="str">
        <v>R</v>
      </c>
      <c r="F1631" s="490">
        <v>4347.55</v>
      </c>
      <c r="G1631" s="494" t="e">
        <v>#REF!</v>
      </c>
      <c r="H1631" s="494" t="e">
        <v>#REF!</v>
      </c>
      <c r="I1631" s="490">
        <v>1690987.99</v>
      </c>
      <c r="J1631" s="492" t="str">
        <v>2021/07225-02</v>
      </c>
      <c r="K1631" s="490">
        <v>1616.11</v>
      </c>
      <c r="L1631" s="490" t="e">
        <v>#REF!</v>
      </c>
    </row>
    <row r="1632" spans="1:12">
      <c r="A1632" s="485" t="str">
        <v>1573</v>
      </c>
      <c r="B1632" s="489" t="str">
        <v>1010.2020/0000462-2</v>
      </c>
      <c r="C1632" s="243" t="str">
        <v>VILA FORMOSA</v>
      </c>
      <c r="D1632" s="243" t="e">
        <v>#REF!</v>
      </c>
      <c r="E1632" s="243" t="str">
        <v>R</v>
      </c>
      <c r="F1632" s="490">
        <v>1329.2</v>
      </c>
      <c r="G1632" s="494" t="e">
        <v>#REF!</v>
      </c>
      <c r="H1632" s="494" t="e">
        <v>#REF!</v>
      </c>
      <c r="I1632" s="490">
        <v>701776.47</v>
      </c>
      <c r="J1632" s="492" t="str">
        <v>2021/08246-00</v>
      </c>
      <c r="K1632" s="490">
        <v>1383</v>
      </c>
      <c r="L1632" s="490" t="e">
        <v>#REF!</v>
      </c>
    </row>
    <row r="1633" spans="1:12">
      <c r="A1633" s="485" t="str">
        <v>1574</v>
      </c>
      <c r="B1633" s="489" t="str">
        <v>2020-0.008.679-5</v>
      </c>
      <c r="C1633" s="243" t="str">
        <v>MOEMA</v>
      </c>
      <c r="D1633" s="243" t="e">
        <v>#REF!</v>
      </c>
      <c r="E1633" s="243" t="str">
        <v>R</v>
      </c>
      <c r="F1633" s="490">
        <v>3071.09</v>
      </c>
      <c r="G1633" s="494" t="e">
        <v>#REF!</v>
      </c>
      <c r="H1633" s="494" t="e">
        <v>#REF!</v>
      </c>
      <c r="I1633" s="490">
        <v>5102550.1100000003</v>
      </c>
      <c r="J1633" s="492" t="str">
        <v>2021/07168-00</v>
      </c>
      <c r="K1633" s="490">
        <v>3453.31</v>
      </c>
      <c r="L1633" s="490" t="e">
        <v>#REF!</v>
      </c>
    </row>
    <row r="1634" spans="1:12">
      <c r="A1634" s="485" t="str">
        <v>1574</v>
      </c>
      <c r="B1634" s="489" t="str">
        <v>2020-0.008.679-5</v>
      </c>
      <c r="C1634" s="243" t="str">
        <v>MOEMA</v>
      </c>
      <c r="D1634" s="243" t="e">
        <v>#REF!</v>
      </c>
      <c r="E1634" s="243" t="str">
        <v>nR</v>
      </c>
      <c r="F1634" s="490">
        <v>35.49</v>
      </c>
      <c r="G1634" s="494" t="e">
        <v>#REF!</v>
      </c>
      <c r="H1634" s="494" t="e">
        <v>#REF!</v>
      </c>
      <c r="I1634" s="490">
        <v>109504.99</v>
      </c>
      <c r="J1634" s="492" t="str">
        <v>2021/07168-00</v>
      </c>
      <c r="K1634" s="490">
        <v>3453.31</v>
      </c>
      <c r="L1634" s="490" t="e">
        <v>#REF!</v>
      </c>
    </row>
    <row r="1635" spans="1:12">
      <c r="A1635" s="485" t="str">
        <v>1575</v>
      </c>
      <c r="B1635" s="489" t="str">
        <v>1020.2021/0010083-0</v>
      </c>
      <c r="C1635" s="243" t="str">
        <v>CAMPO GRANDE</v>
      </c>
      <c r="D1635" s="243" t="e">
        <v>#REF!</v>
      </c>
      <c r="E1635" s="243" t="str">
        <v>R</v>
      </c>
      <c r="F1635" s="490">
        <v>499.65</v>
      </c>
      <c r="G1635" s="494" t="e">
        <v>#REF!</v>
      </c>
      <c r="H1635" s="494" t="e">
        <v>#REF!</v>
      </c>
      <c r="I1635" s="490">
        <v>198896.92</v>
      </c>
      <c r="J1635" s="492" t="str">
        <v>4431-21-SP-ALV</v>
      </c>
      <c r="K1635" s="490">
        <v>360</v>
      </c>
      <c r="L1635" s="490" t="e">
        <v>#REF!</v>
      </c>
    </row>
    <row r="1636" spans="1:12">
      <c r="A1636" s="485" t="str">
        <v>1576</v>
      </c>
      <c r="B1636" s="489" t="str">
        <v>1010.2021/0010071-2</v>
      </c>
      <c r="C1636" s="243" t="str">
        <v>ITAIM BIBI</v>
      </c>
      <c r="D1636" s="243" t="e">
        <v>#REF!</v>
      </c>
      <c r="E1636" s="243" t="str">
        <v>R</v>
      </c>
      <c r="F1636" s="490">
        <v>2893.3</v>
      </c>
      <c r="G1636" s="494" t="e">
        <v>#REF!</v>
      </c>
      <c r="H1636" s="494" t="e">
        <v>#REF!</v>
      </c>
      <c r="I1636" s="490">
        <v>3439499.33</v>
      </c>
      <c r="J1636" s="492" t="str">
        <v>2022-04690-00</v>
      </c>
      <c r="K1636" s="490">
        <v>966.74</v>
      </c>
      <c r="L1636" s="490" t="e">
        <v>#REF!</v>
      </c>
    </row>
    <row r="1637" spans="1:12">
      <c r="A1637" s="485" t="str">
        <v>1577</v>
      </c>
      <c r="B1637" s="489" t="str">
        <v>2019-0.046.617-8</v>
      </c>
      <c r="C1637" s="243" t="str">
        <v>SÃO LUCAS</v>
      </c>
      <c r="D1637" s="243" t="e">
        <v>#REF!</v>
      </c>
      <c r="E1637" s="243" t="str">
        <v>R</v>
      </c>
      <c r="F1637" s="490">
        <v>3749.42</v>
      </c>
      <c r="G1637" s="494" t="e">
        <v>#REF!</v>
      </c>
      <c r="H1637" s="494" t="e">
        <v>#REF!</v>
      </c>
      <c r="I1637" s="490">
        <v>664872.68000000005</v>
      </c>
      <c r="J1637" s="492" t="str">
        <v>2021/06566-00</v>
      </c>
      <c r="K1637" s="490">
        <v>1315.15</v>
      </c>
      <c r="L1637" s="490" t="e">
        <v>#REF!</v>
      </c>
    </row>
    <row r="1638" spans="1:12">
      <c r="A1638" s="485" t="str">
        <v>1578</v>
      </c>
      <c r="B1638" s="489" t="str">
        <v>2019-0.034.291-6</v>
      </c>
      <c r="C1638" s="243" t="str">
        <v>VILA MARIANA</v>
      </c>
      <c r="D1638" s="243" t="e">
        <v>#REF!</v>
      </c>
      <c r="E1638" s="243" t="str">
        <v>R</v>
      </c>
      <c r="F1638" s="490">
        <v>26541.77</v>
      </c>
      <c r="G1638" s="494" t="e">
        <v>#REF!</v>
      </c>
      <c r="H1638" s="494" t="e">
        <v>#REF!</v>
      </c>
      <c r="I1638" s="490">
        <v>10945528.640000001</v>
      </c>
      <c r="J1638" s="492" t="str">
        <v>2021/01050-00</v>
      </c>
      <c r="K1638" s="490">
        <v>8579.23</v>
      </c>
      <c r="L1638" s="490" t="e">
        <v>#REF!</v>
      </c>
    </row>
    <row r="1639" spans="1:12">
      <c r="A1639" s="485" t="str">
        <v>1579</v>
      </c>
      <c r="B1639" s="489" t="str">
        <v>2020-0.000.848-4</v>
      </c>
      <c r="C1639" s="243" t="str">
        <v>BELÉM</v>
      </c>
      <c r="D1639" s="243" t="e">
        <v>#REF!</v>
      </c>
      <c r="E1639" s="243" t="str">
        <v>R</v>
      </c>
      <c r="F1639" s="490">
        <v>27551.94</v>
      </c>
      <c r="G1639" s="494" t="e">
        <v>#REF!</v>
      </c>
      <c r="H1639" s="494" t="e">
        <v>#REF!</v>
      </c>
      <c r="I1639" s="490">
        <v>8274285.9900000002</v>
      </c>
      <c r="J1639" s="492" t="str">
        <v>2021/08372-00</v>
      </c>
      <c r="K1639" s="490">
        <v>8444.9</v>
      </c>
      <c r="L1639" s="490" t="e">
        <v>#REF!</v>
      </c>
    </row>
    <row r="1640" spans="1:12">
      <c r="A1640" s="485" t="str">
        <v>1580</v>
      </c>
      <c r="B1640" s="489" t="str">
        <v>1020.2021/0009071-1</v>
      </c>
      <c r="C1640" s="243" t="str">
        <v>PINHEIROS</v>
      </c>
      <c r="D1640" s="243" t="e">
        <v>#REF!</v>
      </c>
      <c r="E1640" s="243" t="str">
        <v>R</v>
      </c>
      <c r="F1640" s="490">
        <v>4528.1099999999997</v>
      </c>
      <c r="G1640" s="494" t="e">
        <v>#REF!</v>
      </c>
      <c r="H1640" s="494" t="e">
        <v>#REF!</v>
      </c>
      <c r="I1640" s="490">
        <v>2437986.6</v>
      </c>
      <c r="J1640" s="492" t="str">
        <v>4126-21-SP-ALV</v>
      </c>
      <c r="K1640" s="490">
        <v>2193.4</v>
      </c>
      <c r="L1640" s="490" t="e">
        <v>#REF!</v>
      </c>
    </row>
    <row r="1641" spans="1:12">
      <c r="A1641" s="485" t="str">
        <v>1580</v>
      </c>
      <c r="B1641" s="489" t="str">
        <v>1020.2021/0009071-1</v>
      </c>
      <c r="C1641" s="243" t="str">
        <v>PINHEIROS</v>
      </c>
      <c r="D1641" s="243" t="e">
        <v>#REF!</v>
      </c>
      <c r="E1641" s="243" t="str">
        <v>nR</v>
      </c>
      <c r="F1641" s="490">
        <v>1704.64</v>
      </c>
      <c r="G1641" s="494" t="e">
        <v>#REF!</v>
      </c>
      <c r="H1641" s="494" t="e">
        <v>#REF!</v>
      </c>
      <c r="I1641" s="490">
        <v>1767036.67</v>
      </c>
      <c r="J1641" s="492" t="str">
        <v>4126-21-SP-ALV</v>
      </c>
      <c r="K1641" s="490">
        <v>2193.4</v>
      </c>
      <c r="L1641" s="490" t="e">
        <v>#REF!</v>
      </c>
    </row>
    <row r="1642" spans="1:12">
      <c r="A1642" s="485" t="str">
        <v>1581</v>
      </c>
      <c r="B1642" s="489" t="str">
        <v>6068.2021/0002419-6</v>
      </c>
      <c r="C1642" s="243" t="str">
        <v>VILA MARIANA</v>
      </c>
      <c r="D1642" s="243" t="e">
        <v>#REF!</v>
      </c>
      <c r="E1642" s="243" t="str">
        <v>R</v>
      </c>
      <c r="F1642" s="490">
        <v>5594.35</v>
      </c>
      <c r="G1642" s="494" t="e">
        <v>#REF!</v>
      </c>
      <c r="H1642" s="494" t="e">
        <v>#REF!</v>
      </c>
      <c r="I1642" s="490">
        <v>1071180.33</v>
      </c>
      <c r="J1642" s="492" t="str">
        <v>2022/07219-00</v>
      </c>
      <c r="K1642" s="490">
        <v>1399.44</v>
      </c>
      <c r="L1642" s="490" t="e">
        <v>#REF!</v>
      </c>
    </row>
    <row r="1643" spans="1:12">
      <c r="A1643" s="485" t="str">
        <v>1582</v>
      </c>
      <c r="B1643" s="489" t="str">
        <v>1020.2021/0017787-6</v>
      </c>
      <c r="C1643" s="243" t="str">
        <v>JARDIM PAULISTA</v>
      </c>
      <c r="D1643" s="243" t="e">
        <v>#REF!</v>
      </c>
      <c r="E1643" s="243" t="str">
        <v>R</v>
      </c>
      <c r="F1643" s="490">
        <v>2152.54</v>
      </c>
      <c r="G1643" s="494" t="e">
        <v>#REF!</v>
      </c>
      <c r="H1643" s="494" t="e">
        <v>#REF!</v>
      </c>
      <c r="I1643" s="490">
        <v>3612706</v>
      </c>
      <c r="J1643" s="492" t="str">
        <v>8212-21-SP-ALV</v>
      </c>
      <c r="K1643" s="490">
        <v>717.52</v>
      </c>
      <c r="L1643" s="490" t="e">
        <v>#REF!</v>
      </c>
    </row>
    <row r="1644" spans="1:12">
      <c r="A1644" s="485" t="str">
        <v>1583</v>
      </c>
      <c r="B1644" s="489" t="str">
        <v>2020-0.000.279-6</v>
      </c>
      <c r="C1644" s="243" t="str">
        <v>VILA MARIANA</v>
      </c>
      <c r="D1644" s="243" t="e">
        <v>#REF!</v>
      </c>
      <c r="E1644" s="243" t="str">
        <v>R</v>
      </c>
      <c r="F1644" s="490">
        <v>19436.39</v>
      </c>
      <c r="G1644" s="494" t="e">
        <v>#REF!</v>
      </c>
      <c r="H1644" s="494" t="e">
        <v>#REF!</v>
      </c>
      <c r="I1644" s="490">
        <v>13999831.57</v>
      </c>
      <c r="J1644" s="492" t="str">
        <v>2022/01850-0</v>
      </c>
      <c r="K1644" s="490">
        <v>6003.76</v>
      </c>
      <c r="L1644" s="490" t="e">
        <v>#REF!</v>
      </c>
    </row>
    <row r="1645" spans="1:12">
      <c r="A1645" s="485" t="str">
        <v>1584</v>
      </c>
      <c r="B1645" s="489" t="str">
        <v>2019-0.046.403-5</v>
      </c>
      <c r="C1645" s="243" t="str">
        <v>PINHEIROS</v>
      </c>
      <c r="D1645" s="243" t="e">
        <v>#REF!</v>
      </c>
      <c r="E1645" s="243" t="str">
        <v>R</v>
      </c>
      <c r="F1645" s="490">
        <v>8.9600000000000009</v>
      </c>
      <c r="G1645" s="494" t="e">
        <v>#REF!</v>
      </c>
      <c r="H1645" s="494" t="e">
        <v>#REF!</v>
      </c>
      <c r="I1645" s="490">
        <v>5032.91</v>
      </c>
      <c r="J1645" s="492" t="str">
        <v>2022/02201-01</v>
      </c>
      <c r="K1645" s="490">
        <v>6602.14</v>
      </c>
      <c r="L1645" s="490" t="e">
        <v>#REF!</v>
      </c>
    </row>
    <row r="1646" spans="1:12">
      <c r="A1646" s="485" t="str">
        <v>1584</v>
      </c>
      <c r="B1646" s="489" t="str">
        <v>2019-0.046.403-5</v>
      </c>
      <c r="C1646" s="243" t="str">
        <v>PINHEIROS</v>
      </c>
      <c r="D1646" s="243" t="e">
        <v>#REF!</v>
      </c>
      <c r="E1646" s="243" t="str">
        <v>nR</v>
      </c>
      <c r="F1646" s="490">
        <v>134.12</v>
      </c>
      <c r="G1646" s="494" t="e">
        <v>#REF!</v>
      </c>
      <c r="H1646" s="494" t="e">
        <v>#REF!</v>
      </c>
      <c r="I1646" s="490">
        <v>155364.59</v>
      </c>
      <c r="J1646" s="492" t="str">
        <v>2022/02201-01</v>
      </c>
      <c r="K1646" s="490">
        <v>6602.14</v>
      </c>
      <c r="L1646" s="490" t="e">
        <v>#REF!</v>
      </c>
    </row>
    <row r="1647" spans="1:12">
      <c r="A1647" s="485" t="str">
        <v>1585</v>
      </c>
      <c r="B1647" s="489" t="str">
        <v>1020.2021/0007317-5</v>
      </c>
      <c r="C1647" s="243" t="str">
        <v>JABAQUARA</v>
      </c>
      <c r="D1647" s="243" t="e">
        <v>#REF!</v>
      </c>
      <c r="E1647" s="243" t="str">
        <v>nR</v>
      </c>
      <c r="F1647" s="490">
        <v>224.36</v>
      </c>
      <c r="G1647" s="494" t="e">
        <v>#REF!</v>
      </c>
      <c r="H1647" s="494" t="e">
        <v>#REF!</v>
      </c>
      <c r="I1647" s="490">
        <v>104949.03</v>
      </c>
      <c r="J1647" s="492" t="str">
        <v>3079-21-SP-ALV</v>
      </c>
      <c r="K1647" s="490">
        <v>925.2</v>
      </c>
      <c r="L1647" s="490" t="e">
        <v>#REF!</v>
      </c>
    </row>
    <row r="1648" spans="1:12">
      <c r="A1648" s="485" t="str">
        <v>1586</v>
      </c>
      <c r="B1648" s="489" t="str">
        <v>2016-0.051.925-0</v>
      </c>
      <c r="C1648" s="243" t="str">
        <v>LIBERDADE</v>
      </c>
      <c r="D1648" s="243" t="e">
        <v>#REF!</v>
      </c>
      <c r="E1648" s="243" t="str">
        <v>nR</v>
      </c>
      <c r="F1648" s="490">
        <v>2774.57</v>
      </c>
      <c r="G1648" s="494" t="e">
        <v>#REF!</v>
      </c>
      <c r="H1648" s="494" t="e">
        <v>#REF!</v>
      </c>
      <c r="I1648" s="490">
        <v>2612235.64</v>
      </c>
      <c r="J1648" s="492" t="str">
        <v>2022/06778-00</v>
      </c>
      <c r="K1648" s="490">
        <v>963.59</v>
      </c>
      <c r="L1648" s="490" t="e">
        <v>#REF!</v>
      </c>
    </row>
    <row r="1649" spans="1:12">
      <c r="A1649" s="485" t="str">
        <v>1587</v>
      </c>
      <c r="B1649" s="489" t="str">
        <v>1010.2021/0011806-9</v>
      </c>
      <c r="C1649" s="243" t="str">
        <v>JARDIM PAULISTA</v>
      </c>
      <c r="D1649" s="243" t="e">
        <v>#REF!</v>
      </c>
      <c r="E1649" s="243" t="str">
        <v>R</v>
      </c>
      <c r="F1649" s="490">
        <v>718.29</v>
      </c>
      <c r="G1649" s="494" t="e">
        <v>#REF!</v>
      </c>
      <c r="H1649" s="494" t="e">
        <v>#REF!</v>
      </c>
      <c r="I1649" s="490">
        <v>627156.03</v>
      </c>
      <c r="J1649" s="492" t="str">
        <v>2022/07438-00</v>
      </c>
      <c r="K1649" s="490">
        <v>270</v>
      </c>
      <c r="L1649" s="490" t="e">
        <v>#REF!</v>
      </c>
    </row>
    <row r="1650" spans="1:12">
      <c r="A1650" s="485" t="str">
        <v>1587</v>
      </c>
      <c r="B1650" s="489" t="str">
        <v>1010.2021/0011806-9</v>
      </c>
      <c r="C1650" s="243" t="str">
        <v>JARDIM PAULISTA</v>
      </c>
      <c r="D1650" s="243" t="e">
        <v>#REF!</v>
      </c>
      <c r="E1650" s="243" t="str">
        <v>nR</v>
      </c>
      <c r="F1650" s="490">
        <v>90.58</v>
      </c>
      <c r="G1650" s="494" t="e">
        <v>#REF!</v>
      </c>
      <c r="H1650" s="494" t="e">
        <v>#REF!</v>
      </c>
      <c r="I1650" s="490">
        <v>183619.09</v>
      </c>
      <c r="J1650" s="492" t="str">
        <v>2022/07438-00</v>
      </c>
      <c r="K1650" s="490">
        <v>270</v>
      </c>
      <c r="L1650" s="490" t="e">
        <v>#REF!</v>
      </c>
    </row>
    <row r="1651" spans="1:12">
      <c r="A1651" s="485" t="str">
        <v>1588</v>
      </c>
      <c r="B1651" s="489" t="str">
        <v>1020.2022/0000283-0</v>
      </c>
      <c r="C1651" s="243" t="str">
        <v>MOEMA</v>
      </c>
      <c r="D1651" s="243" t="e">
        <v>#REF!</v>
      </c>
      <c r="E1651" s="243" t="str">
        <v>R</v>
      </c>
      <c r="F1651" s="490">
        <v>3382.18</v>
      </c>
      <c r="G1651" s="494" t="e">
        <v>#REF!</v>
      </c>
      <c r="H1651" s="494" t="e">
        <v>#REF!</v>
      </c>
      <c r="I1651" s="490">
        <v>3143988.44</v>
      </c>
      <c r="J1651" s="492" t="str">
        <v>9697-21-SP-ALV</v>
      </c>
      <c r="K1651" s="490">
        <v>1127.43</v>
      </c>
      <c r="L1651" s="490" t="e">
        <v>#REF!</v>
      </c>
    </row>
    <row r="1652" spans="1:12">
      <c r="A1652" s="485" t="str">
        <v>1589</v>
      </c>
      <c r="B1652" s="489" t="str">
        <v>1010.2022/0000433-2</v>
      </c>
      <c r="C1652" s="243" t="str">
        <v>SAÚDE</v>
      </c>
      <c r="D1652" s="243" t="e">
        <v>#REF!</v>
      </c>
      <c r="E1652" s="243" t="str">
        <v>R</v>
      </c>
      <c r="F1652" s="490">
        <v>794.75</v>
      </c>
      <c r="G1652" s="494" t="e">
        <v>#REF!</v>
      </c>
      <c r="H1652" s="494" t="e">
        <v>#REF!</v>
      </c>
      <c r="I1652" s="490">
        <v>624173.46</v>
      </c>
      <c r="J1652" s="492" t="str">
        <v>2022/07705-00</v>
      </c>
      <c r="K1652" s="490">
        <v>800</v>
      </c>
      <c r="L1652" s="490" t="e">
        <v>#REF!</v>
      </c>
    </row>
    <row r="1653" spans="1:12">
      <c r="A1653" s="485" t="str">
        <v>1590</v>
      </c>
      <c r="B1653" s="489" t="str">
        <v xml:space="preserve"> 1020.2022/0001189-9</v>
      </c>
      <c r="C1653" s="243" t="str">
        <v>PENHA</v>
      </c>
      <c r="D1653" s="243" t="e">
        <v>#REF!</v>
      </c>
      <c r="E1653" s="243" t="str">
        <v>R</v>
      </c>
      <c r="F1653" s="490">
        <v>74.5</v>
      </c>
      <c r="G1653" s="494" t="e">
        <v>#REF!</v>
      </c>
      <c r="H1653" s="494" t="e">
        <v>#REF!</v>
      </c>
      <c r="I1653" s="490">
        <v>20709.87</v>
      </c>
      <c r="J1653" s="492" t="str">
        <v>10240-22-SP-ALV</v>
      </c>
      <c r="K1653" s="490">
        <v>296.89999999999998</v>
      </c>
      <c r="L1653" s="490" t="e">
        <v>#REF!</v>
      </c>
    </row>
    <row r="1654" spans="1:12">
      <c r="A1654" s="485" t="str">
        <v>1591</v>
      </c>
      <c r="B1654" s="489" t="str">
        <v>6066.2020/0000418-4</v>
      </c>
      <c r="C1654" s="243" t="str">
        <v>PERDIZES</v>
      </c>
      <c r="D1654" s="243" t="e">
        <v>#REF!</v>
      </c>
      <c r="E1654" s="243" t="str">
        <v>R</v>
      </c>
      <c r="F1654" s="490">
        <v>833.09</v>
      </c>
      <c r="G1654" s="494" t="e">
        <v>#REF!</v>
      </c>
      <c r="H1654" s="494" t="e">
        <v>#REF!</v>
      </c>
      <c r="I1654" s="490">
        <v>244918.67</v>
      </c>
      <c r="J1654" s="492" t="str">
        <v>2022/06691-00</v>
      </c>
      <c r="K1654" s="490">
        <v>303.27</v>
      </c>
      <c r="L1654" s="490" t="e">
        <v>#REF!</v>
      </c>
    </row>
    <row r="1655" spans="1:12">
      <c r="A1655" s="485" t="str">
        <v>1592</v>
      </c>
      <c r="B1655" s="489" t="str">
        <v>1010.2021/0003246-6</v>
      </c>
      <c r="C1655" s="243" t="str">
        <v>ITAIM BIBI</v>
      </c>
      <c r="D1655" s="243" t="e">
        <v>#REF!</v>
      </c>
      <c r="E1655" s="243" t="str">
        <v>R</v>
      </c>
      <c r="F1655" s="490">
        <v>54.5</v>
      </c>
      <c r="G1655" s="494" t="e">
        <v>#REF!</v>
      </c>
      <c r="H1655" s="494" t="e">
        <v>#REF!</v>
      </c>
      <c r="I1655" s="490">
        <v>54549.8</v>
      </c>
      <c r="J1655" s="492" t="str">
        <v>2022/05775-00</v>
      </c>
      <c r="K1655" s="490">
        <v>1939.21</v>
      </c>
      <c r="L1655" s="490" t="e">
        <v>#REF!</v>
      </c>
    </row>
    <row r="1656" spans="1:12">
      <c r="A1656" s="485" t="str">
        <v>1592</v>
      </c>
      <c r="B1656" s="489" t="str">
        <v>1010.2021/0003246-6</v>
      </c>
      <c r="C1656" s="243" t="str">
        <v>ITAIM BIBI</v>
      </c>
      <c r="D1656" s="243" t="e">
        <v>#REF!</v>
      </c>
      <c r="E1656" s="243" t="str">
        <v>nR</v>
      </c>
      <c r="F1656" s="490">
        <v>5117.28</v>
      </c>
      <c r="G1656" s="494" t="e">
        <v>#REF!</v>
      </c>
      <c r="H1656" s="494" t="e">
        <v>#REF!</v>
      </c>
      <c r="I1656" s="490">
        <v>11845581.300000001</v>
      </c>
      <c r="J1656" s="492" t="str">
        <v>2022/05775-00</v>
      </c>
      <c r="K1656" s="490">
        <v>1939.21</v>
      </c>
      <c r="L1656" s="490" t="e">
        <v>#REF!</v>
      </c>
    </row>
    <row r="1657" spans="1:12">
      <c r="A1657" s="485" t="str">
        <v>1593</v>
      </c>
      <c r="B1657" s="489" t="str">
        <v>2020-0.002.367-0</v>
      </c>
      <c r="C1657" s="243" t="str">
        <v>CASA VERDE</v>
      </c>
      <c r="D1657" s="243" t="e">
        <v>#REF!</v>
      </c>
      <c r="E1657" s="243" t="str">
        <v>nR</v>
      </c>
      <c r="F1657" s="490">
        <v>60.15</v>
      </c>
      <c r="G1657" s="494" t="e">
        <v>#REF!</v>
      </c>
      <c r="H1657" s="494" t="e">
        <v>#REF!</v>
      </c>
      <c r="I1657" s="490">
        <v>26999.96</v>
      </c>
      <c r="J1657" s="492" t="str">
        <v>2022-65560-00</v>
      </c>
      <c r="K1657" s="490">
        <v>218</v>
      </c>
      <c r="L1657" s="490" t="e">
        <v>#REF!</v>
      </c>
    </row>
    <row r="1658" spans="1:12">
      <c r="A1658" s="485" t="str">
        <v>1594</v>
      </c>
      <c r="B1658" s="489" t="str">
        <v>2020-0.004.780-3</v>
      </c>
      <c r="C1658" s="243" t="str">
        <v>PERDIZES</v>
      </c>
      <c r="D1658" s="243" t="e">
        <v>#REF!</v>
      </c>
      <c r="E1658" s="243" t="str">
        <v>R</v>
      </c>
      <c r="F1658" s="490">
        <v>3446.85</v>
      </c>
      <c r="G1658" s="494" t="e">
        <v>#REF!</v>
      </c>
      <c r="H1658" s="494" t="e">
        <v>#REF!</v>
      </c>
      <c r="I1658" s="490">
        <v>1577557.43</v>
      </c>
      <c r="J1658" s="492" t="str">
        <v>2021/07172-00</v>
      </c>
      <c r="K1658" s="490">
        <v>1200.47</v>
      </c>
      <c r="L1658" s="490" t="e">
        <v>#REF!</v>
      </c>
    </row>
    <row r="1659" spans="1:12">
      <c r="A1659" s="485" t="str">
        <v>1595</v>
      </c>
      <c r="B1659" s="489" t="str">
        <v>2019-0.045.549-4</v>
      </c>
      <c r="C1659" s="243" t="str">
        <v>JARDIM PAULISTA</v>
      </c>
      <c r="D1659" s="243" t="e">
        <v>#REF!</v>
      </c>
      <c r="E1659" s="243" t="str">
        <v>R</v>
      </c>
      <c r="F1659" s="490">
        <v>747.49</v>
      </c>
      <c r="G1659" s="494" t="e">
        <v>#REF!</v>
      </c>
      <c r="H1659" s="494" t="e">
        <v>#REF!</v>
      </c>
      <c r="I1659" s="490">
        <v>1902264.18</v>
      </c>
      <c r="J1659" s="492" t="str">
        <v>2021/07170-00</v>
      </c>
      <c r="K1659" s="490">
        <v>747.52</v>
      </c>
      <c r="L1659" s="490" t="e">
        <v>#REF!</v>
      </c>
    </row>
    <row r="1660" spans="1:12">
      <c r="A1660" s="485" t="str">
        <v>1596</v>
      </c>
      <c r="B1660" s="489" t="str">
        <v>1020.2021/0014394-7</v>
      </c>
      <c r="C1660" s="243" t="str">
        <v>MORUMBI</v>
      </c>
      <c r="D1660" s="243" t="e">
        <v>#REF!</v>
      </c>
      <c r="E1660" s="243" t="str">
        <v>R</v>
      </c>
      <c r="F1660" s="490">
        <v>6871.9</v>
      </c>
      <c r="G1660" s="494" t="e">
        <v>#REF!</v>
      </c>
      <c r="H1660" s="494" t="e">
        <v>#REF!</v>
      </c>
      <c r="I1660" s="490">
        <v>2081291.43</v>
      </c>
      <c r="J1660" s="492" t="str">
        <v>6979-21-SP-ALV</v>
      </c>
      <c r="K1660" s="490">
        <v>1718</v>
      </c>
      <c r="L1660" s="490" t="e">
        <v>#REF!</v>
      </c>
    </row>
    <row r="1661" spans="1:12">
      <c r="A1661" s="485" t="str">
        <v>1597</v>
      </c>
      <c r="B1661" s="489" t="str">
        <v>1020.2020/0014962-5</v>
      </c>
      <c r="C1661" s="243" t="str">
        <v>SANTA CECÍLIA</v>
      </c>
      <c r="D1661" s="243" t="e">
        <v>#REF!</v>
      </c>
      <c r="E1661" s="243" t="str">
        <v>R</v>
      </c>
      <c r="F1661" s="490">
        <v>7307.76</v>
      </c>
      <c r="G1661" s="494" t="e">
        <v>#REF!</v>
      </c>
      <c r="H1661" s="494" t="e">
        <v>#REF!</v>
      </c>
      <c r="I1661" s="490">
        <v>4799103.28</v>
      </c>
      <c r="J1661" s="492" t="str">
        <v>547-20-SP-SAO</v>
      </c>
      <c r="K1661" s="490">
        <v>1864.6</v>
      </c>
      <c r="L1661" s="490" t="e">
        <v>#REF!</v>
      </c>
    </row>
    <row r="1662" spans="1:12">
      <c r="A1662" s="485" t="str">
        <v>1598</v>
      </c>
      <c r="B1662" s="489" t="str">
        <v>1010.2021/0006336-1</v>
      </c>
      <c r="C1662" s="243" t="str">
        <v>JARDIM PAULISTA</v>
      </c>
      <c r="D1662" s="243" t="e">
        <v>#REF!</v>
      </c>
      <c r="E1662" s="243" t="str">
        <v>R</v>
      </c>
      <c r="F1662" s="490">
        <v>3954.44</v>
      </c>
      <c r="G1662" s="494" t="e">
        <v>#REF!</v>
      </c>
      <c r="H1662" s="494" t="e">
        <v>#REF!</v>
      </c>
      <c r="I1662" s="490">
        <v>7727576.3300000001</v>
      </c>
      <c r="J1662" s="492" t="str">
        <v>2022/03328-00</v>
      </c>
      <c r="K1662" s="490">
        <v>1476.3</v>
      </c>
      <c r="L1662" s="490" t="e">
        <v>#REF!</v>
      </c>
    </row>
    <row r="1663" spans="1:12">
      <c r="A1663" s="485" t="str">
        <v>1599</v>
      </c>
      <c r="B1663" s="489" t="str">
        <v>1020.2021/0018507-0</v>
      </c>
      <c r="C1663" s="243" t="str">
        <v>PENHA</v>
      </c>
      <c r="D1663" s="243" t="e">
        <v>#REF!</v>
      </c>
      <c r="E1663" s="243" t="str">
        <v>R</v>
      </c>
      <c r="F1663" s="490">
        <v>8.2799999999999994</v>
      </c>
      <c r="G1663" s="494" t="e">
        <v>#REF!</v>
      </c>
      <c r="H1663" s="494" t="e">
        <v>#REF!</v>
      </c>
      <c r="I1663" s="490">
        <v>3026.36</v>
      </c>
      <c r="J1663" s="492" t="str">
        <v>8719-21-SP-ALV</v>
      </c>
      <c r="K1663" s="490">
        <v>208</v>
      </c>
      <c r="L1663" s="490" t="e">
        <v>#REF!</v>
      </c>
    </row>
    <row r="1664" spans="1:12">
      <c r="A1664" s="485" t="str">
        <v>1600</v>
      </c>
      <c r="B1664" s="489" t="str">
        <v>1020.2021/0000129-8</v>
      </c>
      <c r="C1664" s="243" t="str">
        <v>CASA VERDE</v>
      </c>
      <c r="D1664" s="243" t="e">
        <v>#REF!</v>
      </c>
      <c r="E1664" s="243" t="str">
        <v>R</v>
      </c>
      <c r="F1664" s="490">
        <v>600</v>
      </c>
      <c r="G1664" s="494" t="e">
        <v>#REF!</v>
      </c>
      <c r="H1664" s="494" t="e">
        <v>#REF!</v>
      </c>
      <c r="I1664" s="490">
        <v>56284.42</v>
      </c>
      <c r="J1664" s="492" t="str">
        <v>924-21-SP-SAO</v>
      </c>
      <c r="K1664" s="490">
        <v>400</v>
      </c>
      <c r="L1664" s="490" t="e">
        <v>#REF!</v>
      </c>
    </row>
    <row r="1665" spans="1:12">
      <c r="A1665" s="485" t="str">
        <v>1601</v>
      </c>
      <c r="B1665" s="489" t="str">
        <v>1020.2021/0000464-5</v>
      </c>
      <c r="C1665" s="243" t="str">
        <v>CAMPO GRANDE</v>
      </c>
      <c r="D1665" s="243" t="e">
        <v>#REF!</v>
      </c>
      <c r="E1665" s="243" t="str">
        <v>R</v>
      </c>
      <c r="F1665" s="490">
        <v>404.26</v>
      </c>
      <c r="G1665" s="494" t="e">
        <v>#REF!</v>
      </c>
      <c r="H1665" s="494" t="e">
        <v>#REF!</v>
      </c>
      <c r="I1665" s="490">
        <v>106634.53</v>
      </c>
      <c r="J1665" s="492" t="str">
        <v>1001-21-SP-SAO</v>
      </c>
      <c r="K1665" s="490">
        <v>500</v>
      </c>
      <c r="L1665" s="490" t="e">
        <v>#REF!</v>
      </c>
    </row>
    <row r="1666" spans="1:12">
      <c r="A1666" s="485" t="str">
        <v>1602</v>
      </c>
      <c r="B1666" s="489" t="str">
        <v>1020.2021/0005754-4</v>
      </c>
      <c r="C1666" s="243" t="str">
        <v>SANTANA</v>
      </c>
      <c r="D1666" s="243" t="e">
        <v>#REF!</v>
      </c>
      <c r="E1666" s="243" t="str">
        <v>R</v>
      </c>
      <c r="F1666" s="490">
        <v>2229.58</v>
      </c>
      <c r="G1666" s="494" t="e">
        <v>#REF!</v>
      </c>
      <c r="H1666" s="494" t="e">
        <v>#REF!</v>
      </c>
      <c r="I1666" s="490">
        <v>217738.22</v>
      </c>
      <c r="J1666" s="492" t="str">
        <v>2288-21-SP-SAO</v>
      </c>
      <c r="K1666" s="490">
        <v>561.5</v>
      </c>
      <c r="L1666" s="490" t="e">
        <v>#REF!</v>
      </c>
    </row>
    <row r="1667" spans="1:12">
      <c r="A1667" s="485" t="str">
        <v>1603</v>
      </c>
      <c r="B1667" s="489" t="str">
        <v>1020.2021/0006285-8</v>
      </c>
      <c r="C1667" s="243" t="str">
        <v>PENHA</v>
      </c>
      <c r="D1667" s="243" t="e">
        <v>#REF!</v>
      </c>
      <c r="E1667" s="243" t="str">
        <v>R</v>
      </c>
      <c r="F1667" s="490">
        <v>8486.44</v>
      </c>
      <c r="G1667" s="494" t="e">
        <v>#REF!</v>
      </c>
      <c r="H1667" s="494" t="e">
        <v>#REF!</v>
      </c>
      <c r="I1667" s="490">
        <v>229113.48</v>
      </c>
      <c r="J1667" s="492" t="str">
        <v>2436-21-SP-SAO</v>
      </c>
      <c r="K1667" s="490">
        <v>3031.66</v>
      </c>
      <c r="L1667" s="490" t="e">
        <v>#REF!</v>
      </c>
    </row>
    <row r="1668" spans="1:12">
      <c r="A1668" s="485" t="str">
        <v>1604</v>
      </c>
      <c r="B1668" s="489" t="str">
        <v>1020.2021/0011422-0</v>
      </c>
      <c r="C1668" s="243" t="str">
        <v>LAPA</v>
      </c>
      <c r="D1668" s="243" t="e">
        <v>#REF!</v>
      </c>
      <c r="E1668" s="243" t="str">
        <v>R</v>
      </c>
      <c r="F1668" s="490">
        <v>412.67</v>
      </c>
      <c r="G1668" s="494" t="e">
        <v>#REF!</v>
      </c>
      <c r="H1668" s="494" t="e">
        <v>#REF!</v>
      </c>
      <c r="I1668" s="490">
        <v>110280.78</v>
      </c>
      <c r="J1668" s="492" t="str">
        <v>5591-21-SP-ALV</v>
      </c>
      <c r="K1668" s="490">
        <v>299.95999999999998</v>
      </c>
      <c r="L1668" s="490" t="e">
        <v>#REF!</v>
      </c>
    </row>
    <row r="1669" spans="1:12">
      <c r="A1669" s="485" t="str">
        <v>1605</v>
      </c>
      <c r="B1669" s="489" t="str">
        <v>1020.2021/0008194-1</v>
      </c>
      <c r="C1669" s="243" t="str">
        <v>VILA PRUDENTE</v>
      </c>
      <c r="D1669" s="243" t="e">
        <v>#REF!</v>
      </c>
      <c r="E1669" s="243" t="str">
        <v>R</v>
      </c>
      <c r="F1669" s="490">
        <v>15152.21</v>
      </c>
      <c r="G1669" s="494" t="e">
        <v>#REF!</v>
      </c>
      <c r="H1669" s="494" t="e">
        <v>#REF!</v>
      </c>
      <c r="I1669" s="490">
        <v>1735224.97</v>
      </c>
      <c r="J1669" s="492" t="str">
        <v>3526-21-SP-ALV</v>
      </c>
      <c r="K1669" s="490">
        <v>3797.9</v>
      </c>
      <c r="L1669" s="490" t="e">
        <v>#REF!</v>
      </c>
    </row>
    <row r="1670" spans="1:12">
      <c r="A1670" s="485" t="str">
        <v>1606</v>
      </c>
      <c r="B1670" s="489" t="str">
        <v>1020.2021/0014366-1</v>
      </c>
      <c r="C1670" s="243" t="str">
        <v>VILA MATILDE</v>
      </c>
      <c r="D1670" s="243" t="e">
        <v>#REF!</v>
      </c>
      <c r="E1670" s="243" t="str">
        <v>R</v>
      </c>
      <c r="F1670" s="490">
        <v>2879.52</v>
      </c>
      <c r="G1670" s="494" t="e">
        <v>#REF!</v>
      </c>
      <c r="H1670" s="494" t="e">
        <v>#REF!</v>
      </c>
      <c r="I1670" s="490">
        <v>130823.98</v>
      </c>
      <c r="J1670" s="492" t="str">
        <v>6843-21-SP-ALV</v>
      </c>
      <c r="K1670" s="490">
        <v>726.72</v>
      </c>
      <c r="L1670" s="490" t="e">
        <v>#REF!</v>
      </c>
    </row>
    <row r="1671" spans="1:12">
      <c r="A1671" s="485" t="str">
        <v>1607</v>
      </c>
      <c r="B1671" s="489" t="str">
        <v>1020.2021/0009793-7</v>
      </c>
      <c r="C1671" s="243" t="str">
        <v>VILA MARIA</v>
      </c>
      <c r="D1671" s="243" t="e">
        <v>#REF!</v>
      </c>
      <c r="E1671" s="243" t="str">
        <v>R</v>
      </c>
      <c r="F1671" s="490">
        <v>10364.99</v>
      </c>
      <c r="G1671" s="494" t="e">
        <v>#REF!</v>
      </c>
      <c r="H1671" s="494" t="e">
        <v>#REF!</v>
      </c>
      <c r="I1671" s="490">
        <v>1814491.76</v>
      </c>
      <c r="J1671" s="492" t="str">
        <v>4681-21-SP-ALV</v>
      </c>
      <c r="K1671" s="490">
        <v>6984.51</v>
      </c>
      <c r="L1671" s="490" t="e">
        <v>#REF!</v>
      </c>
    </row>
    <row r="1672" spans="1:12">
      <c r="A1672" s="485" t="str">
        <v>1608</v>
      </c>
      <c r="B1672" s="489" t="str">
        <v>2019-0.035.088-9</v>
      </c>
      <c r="C1672" s="243" t="str">
        <v>PARI</v>
      </c>
      <c r="D1672" s="243" t="e">
        <v>#REF!</v>
      </c>
      <c r="E1672" s="243" t="str">
        <v>nR</v>
      </c>
      <c r="F1672" s="490">
        <v>2139.5500000000002</v>
      </c>
      <c r="G1672" s="494" t="e">
        <v>#REF!</v>
      </c>
      <c r="H1672" s="494" t="e">
        <v>#REF!</v>
      </c>
      <c r="I1672" s="490">
        <v>2690737.34</v>
      </c>
      <c r="J1672" s="492" t="str">
        <v>2015/28394-01</v>
      </c>
      <c r="K1672" s="490">
        <v>29072</v>
      </c>
      <c r="L1672" s="490" t="e">
        <v>#REF!</v>
      </c>
    </row>
    <row r="1673" spans="1:12">
      <c r="A1673" s="485" t="str">
        <v>1609</v>
      </c>
      <c r="B1673" s="489" t="str">
        <v>1010.2021/0008977-8</v>
      </c>
      <c r="C1673" s="243" t="str">
        <v>TUCURUVI</v>
      </c>
      <c r="D1673" s="243" t="e">
        <v>#REF!</v>
      </c>
      <c r="E1673" s="243" t="str">
        <v>R</v>
      </c>
      <c r="F1673" s="490">
        <v>8932.82</v>
      </c>
      <c r="G1673" s="494" t="e">
        <v>#REF!</v>
      </c>
      <c r="H1673" s="494" t="e">
        <v>#REF!</v>
      </c>
      <c r="I1673" s="490">
        <v>5596672.4000000004</v>
      </c>
      <c r="J1673" s="492" t="str">
        <v>2022/02135-00</v>
      </c>
      <c r="K1673" s="490">
        <v>9067.11</v>
      </c>
      <c r="L1673" s="490" t="e">
        <v>#REF!</v>
      </c>
    </row>
    <row r="1674" spans="1:12">
      <c r="A1674" s="485" t="str">
        <v>1610</v>
      </c>
      <c r="B1674" s="489" t="str">
        <v>2021-0.006.681-8</v>
      </c>
      <c r="C1674" s="243" t="str">
        <v>PERDIZES</v>
      </c>
      <c r="D1674" s="243" t="e">
        <v>#REF!</v>
      </c>
      <c r="E1674" s="243" t="str">
        <v>R</v>
      </c>
      <c r="F1674" s="490">
        <v>20.29</v>
      </c>
      <c r="G1674" s="494" t="e">
        <v>#REF!</v>
      </c>
      <c r="H1674" s="494" t="e">
        <v>#REF!</v>
      </c>
      <c r="I1674" s="490">
        <v>46135.32</v>
      </c>
      <c r="J1674" s="492" t="str">
        <v>2022/65731-00</v>
      </c>
      <c r="K1674" s="490">
        <v>125.61</v>
      </c>
      <c r="L1674" s="490" t="e">
        <v>#REF!</v>
      </c>
    </row>
    <row r="1675" spans="1:12">
      <c r="A1675" s="485" t="str">
        <v>1611</v>
      </c>
      <c r="B1675" s="489" t="str">
        <v>1020.2021/0015847-2</v>
      </c>
      <c r="C1675" s="243" t="str">
        <v>ITAIM PAULISTA</v>
      </c>
      <c r="D1675" s="243" t="e">
        <v>#REF!</v>
      </c>
      <c r="E1675" s="243" t="str">
        <v>R</v>
      </c>
      <c r="F1675" s="490">
        <v>26.7</v>
      </c>
      <c r="G1675" s="494" t="e">
        <v>#REF!</v>
      </c>
      <c r="H1675" s="494" t="e">
        <v>#REF!</v>
      </c>
      <c r="I1675" s="490">
        <v>1771.64</v>
      </c>
      <c r="J1675" s="492" t="str">
        <v>7105-21-SP-ALV</v>
      </c>
      <c r="K1675" s="490">
        <v>250</v>
      </c>
      <c r="L1675" s="490" t="e">
        <v>#REF!</v>
      </c>
    </row>
    <row r="1676" spans="1:12">
      <c r="A1676" s="485" t="str">
        <v>1612</v>
      </c>
      <c r="B1676" s="489" t="str">
        <v>6068.2022/0001698-5</v>
      </c>
      <c r="C1676" s="243" t="str">
        <v>PENHA</v>
      </c>
      <c r="D1676" s="243" t="e">
        <v>#REF!</v>
      </c>
      <c r="E1676" s="243" t="str">
        <v>R</v>
      </c>
      <c r="F1676" s="490">
        <v>9358.68</v>
      </c>
      <c r="G1676" s="494" t="e">
        <v>#REF!</v>
      </c>
      <c r="H1676" s="494" t="e">
        <v>#REF!</v>
      </c>
      <c r="I1676" s="490">
        <v>591196.43999999994</v>
      </c>
      <c r="J1676" s="492" t="str">
        <v>2022/07605-00</v>
      </c>
      <c r="K1676" s="490">
        <v>2340</v>
      </c>
      <c r="L1676" s="490" t="e">
        <v>#REF!</v>
      </c>
    </row>
    <row r="1677" spans="1:12">
      <c r="A1677" s="485" t="str">
        <v>1613</v>
      </c>
      <c r="B1677" s="489" t="str">
        <v>6068.2022/0002503-8</v>
      </c>
      <c r="C1677" s="243" t="str">
        <v>PENHA</v>
      </c>
      <c r="D1677" s="243" t="e">
        <v>#REF!</v>
      </c>
      <c r="E1677" s="243" t="str">
        <v>R</v>
      </c>
      <c r="F1677" s="490">
        <v>3003.11</v>
      </c>
      <c r="G1677" s="494" t="e">
        <v>#REF!</v>
      </c>
      <c r="H1677" s="494" t="e">
        <v>#REF!</v>
      </c>
      <c r="I1677" s="490">
        <v>234412.11</v>
      </c>
      <c r="J1677" s="492" t="str">
        <v>2022/05866-00</v>
      </c>
      <c r="K1677" s="490">
        <v>2002.09</v>
      </c>
      <c r="L1677" s="490" t="e">
        <v>#REF!</v>
      </c>
    </row>
    <row r="1678" spans="1:12">
      <c r="A1678" s="485" t="str">
        <v>1614</v>
      </c>
      <c r="B1678" s="489" t="str">
        <v>1020.2022/0001690-4</v>
      </c>
      <c r="C1678" s="243" t="str">
        <v>SANTA CECÍLIA</v>
      </c>
      <c r="D1678" s="243" t="e">
        <v>#REF!</v>
      </c>
      <c r="E1678" s="243" t="str">
        <v>R</v>
      </c>
      <c r="F1678" s="490">
        <v>3573.32</v>
      </c>
      <c r="G1678" s="494" t="e">
        <v>#REF!</v>
      </c>
      <c r="H1678" s="494" t="e">
        <v>#REF!</v>
      </c>
      <c r="I1678" s="490">
        <v>1362198.12</v>
      </c>
      <c r="J1678" s="492" t="str">
        <v>10653-22-SP-ALV</v>
      </c>
      <c r="K1678" s="490">
        <v>904.65</v>
      </c>
      <c r="L1678" s="490" t="e">
        <v>#REF!</v>
      </c>
    </row>
    <row r="1679" spans="1:12">
      <c r="A1679" s="485" t="str">
        <v>1615</v>
      </c>
      <c r="B1679" s="489" t="str">
        <v>1020.2022/0000773-5</v>
      </c>
      <c r="C1679" s="243" t="str">
        <v>PENHA</v>
      </c>
      <c r="D1679" s="243" t="e">
        <v>#REF!</v>
      </c>
      <c r="E1679" s="243" t="str">
        <v>R</v>
      </c>
      <c r="F1679" s="490">
        <v>104.18</v>
      </c>
      <c r="G1679" s="494" t="e">
        <v>#REF!</v>
      </c>
      <c r="H1679" s="494" t="e">
        <v>#REF!</v>
      </c>
      <c r="I1679" s="490">
        <v>21084.58</v>
      </c>
      <c r="J1679" s="492" t="str">
        <v>10246-22-SP-ALV</v>
      </c>
      <c r="K1679" s="490">
        <v>500</v>
      </c>
      <c r="L1679" s="490" t="e">
        <v>#REF!</v>
      </c>
    </row>
    <row r="1680" spans="1:12">
      <c r="A1680" s="485" t="str">
        <v>1616</v>
      </c>
      <c r="B1680" s="489" t="str">
        <v>1020.2022/0000655-0</v>
      </c>
      <c r="C1680" s="243" t="str">
        <v>SANTANA</v>
      </c>
      <c r="D1680" s="243" t="e">
        <v>#REF!</v>
      </c>
      <c r="E1680" s="243" t="str">
        <v>R</v>
      </c>
      <c r="F1680" s="490">
        <v>1781.86</v>
      </c>
      <c r="G1680" s="494" t="e">
        <v>#REF!</v>
      </c>
      <c r="H1680" s="494" t="e">
        <v>#REF!</v>
      </c>
      <c r="I1680" s="490">
        <v>305813.69</v>
      </c>
      <c r="J1680" s="492" t="str">
        <v>10086-22-SP-ALV</v>
      </c>
      <c r="K1680" s="490">
        <v>696</v>
      </c>
      <c r="L1680" s="490" t="e">
        <v>#REF!</v>
      </c>
    </row>
    <row r="1681" spans="1:12">
      <c r="A1681" s="485" t="str">
        <v>1617</v>
      </c>
      <c r="B1681" s="489" t="str">
        <v>1020.2021/0000784-9</v>
      </c>
      <c r="C1681" s="243" t="str">
        <v>CURSINO</v>
      </c>
      <c r="D1681" s="243" t="e">
        <v>#REF!</v>
      </c>
      <c r="E1681" s="243" t="str">
        <v>R</v>
      </c>
      <c r="F1681" s="490">
        <v>18349.599999999999</v>
      </c>
      <c r="G1681" s="494" t="e">
        <v>#REF!</v>
      </c>
      <c r="H1681" s="494" t="e">
        <v>#REF!</v>
      </c>
      <c r="I1681" s="490">
        <v>6937441.8200000003</v>
      </c>
      <c r="J1681" s="492" t="str">
        <v>1060-21-SP-SAO</v>
      </c>
      <c r="K1681" s="490">
        <v>5565.46</v>
      </c>
      <c r="L1681" s="490" t="e">
        <v>#REF!</v>
      </c>
    </row>
    <row r="1682" spans="1:12">
      <c r="A1682" s="485" t="str">
        <v>1618</v>
      </c>
      <c r="B1682" s="243" t="str">
        <v>1020.2021/0005755-2</v>
      </c>
      <c r="C1682" s="243" t="str">
        <v>JARDIM PAULISTA</v>
      </c>
      <c r="D1682" s="243" t="e">
        <v>#REF!</v>
      </c>
      <c r="E1682" s="243" t="str">
        <v>R</v>
      </c>
      <c r="F1682" s="490">
        <v>1500.03</v>
      </c>
      <c r="G1682" s="494" t="e">
        <v>#REF!</v>
      </c>
      <c r="H1682" s="494" t="e">
        <v>#REF!</v>
      </c>
      <c r="I1682" s="490">
        <v>597410.03</v>
      </c>
      <c r="J1682" s="492" t="str">
        <v>2330-21-SP-SAO</v>
      </c>
      <c r="K1682" s="490">
        <v>510</v>
      </c>
      <c r="L1682" s="490" t="e">
        <v>#REF!</v>
      </c>
    </row>
    <row r="1683" spans="1:12">
      <c r="A1683" s="485" t="str">
        <v>1619</v>
      </c>
      <c r="B1683" s="489" t="str">
        <v>1020.2021/0018914-9</v>
      </c>
      <c r="C1683" s="243" t="str">
        <v>VILA MARIANA</v>
      </c>
      <c r="D1683" s="243" t="e">
        <v>#REF!</v>
      </c>
      <c r="E1683" s="243" t="str">
        <v>R</v>
      </c>
      <c r="F1683" s="490">
        <v>7174.96</v>
      </c>
      <c r="G1683" s="494" t="e">
        <v>#REF!</v>
      </c>
      <c r="H1683" s="494" t="e">
        <v>#REF!</v>
      </c>
      <c r="I1683" s="490">
        <v>1216764.6499999999</v>
      </c>
      <c r="J1683" s="492" t="str">
        <v>8895-21-SP-ALV</v>
      </c>
      <c r="K1683" s="490">
        <v>1800</v>
      </c>
      <c r="L1683" s="490" t="e">
        <v>#REF!</v>
      </c>
    </row>
    <row r="1684" spans="1:12">
      <c r="A1684" s="485" t="str">
        <v>1620</v>
      </c>
      <c r="B1684" s="489" t="str">
        <v>1020.2021/0000401-7</v>
      </c>
      <c r="C1684" s="243" t="str">
        <v>IPIRANGA</v>
      </c>
      <c r="D1684" s="243" t="e">
        <v>#REF!</v>
      </c>
      <c r="E1684" s="243" t="str">
        <v>R</v>
      </c>
      <c r="F1684" s="490">
        <v>8217.4</v>
      </c>
      <c r="G1684" s="494" t="e">
        <v>#REF!</v>
      </c>
      <c r="H1684" s="494" t="e">
        <v>#REF!</v>
      </c>
      <c r="I1684" s="490">
        <v>790426.12</v>
      </c>
      <c r="J1684" s="492" t="str">
        <v>991-21-SP-SAO</v>
      </c>
      <c r="K1684" s="490">
        <v>2054.5</v>
      </c>
      <c r="L1684" s="490" t="e">
        <v>#REF!</v>
      </c>
    </row>
    <row r="1685" spans="1:12">
      <c r="A1685" s="485" t="str">
        <v>1621</v>
      </c>
      <c r="B1685" s="489" t="str">
        <v>1010.2022/0003482-7</v>
      </c>
      <c r="C1685" s="243" t="str">
        <v>JARDIM PAULISTA</v>
      </c>
      <c r="D1685" s="243" t="e">
        <v>#REF!</v>
      </c>
      <c r="E1685" s="243" t="str">
        <v>R</v>
      </c>
      <c r="F1685" s="490">
        <v>149.65</v>
      </c>
      <c r="G1685" s="494" t="e">
        <v>#REF!</v>
      </c>
      <c r="H1685" s="494" t="e">
        <v>#REF!</v>
      </c>
      <c r="I1685" s="490">
        <v>295651.12</v>
      </c>
      <c r="J1685" s="492" t="str">
        <v>2022/08188-00</v>
      </c>
      <c r="K1685" s="490">
        <v>1727.05</v>
      </c>
      <c r="L1685" s="490" t="e">
        <v>#REF!</v>
      </c>
    </row>
    <row r="1686" spans="1:12">
      <c r="A1686" s="485" t="str">
        <v>1621</v>
      </c>
      <c r="B1686" s="489" t="str">
        <v>1010.2022/0003482-7</v>
      </c>
      <c r="C1686" s="243" t="str">
        <v>JARDIM PAULISTA</v>
      </c>
      <c r="D1686" s="243" t="e">
        <v>#REF!</v>
      </c>
      <c r="E1686" s="243" t="str">
        <v>nR</v>
      </c>
      <c r="F1686" s="490">
        <v>4204.09</v>
      </c>
      <c r="G1686" s="494" t="e">
        <v>#REF!</v>
      </c>
      <c r="H1686" s="494" t="e">
        <v>#REF!</v>
      </c>
      <c r="I1686" s="490">
        <v>15423648.49</v>
      </c>
      <c r="J1686" s="492" t="str">
        <v>2022/08188-00</v>
      </c>
      <c r="K1686" s="490">
        <v>1727.05</v>
      </c>
      <c r="L1686" s="490" t="e">
        <v>#REF!</v>
      </c>
    </row>
    <row r="1687" spans="1:12">
      <c r="A1687" s="485" t="str">
        <v>1622</v>
      </c>
      <c r="B1687" s="489" t="str">
        <v>1010.2021/0004024-8</v>
      </c>
      <c r="C1687" s="243" t="str">
        <v>BUTANTÃ</v>
      </c>
      <c r="D1687" s="243" t="e">
        <v>#REF!</v>
      </c>
      <c r="E1687" s="243" t="str">
        <v>R</v>
      </c>
      <c r="F1687" s="490">
        <v>3709.41</v>
      </c>
      <c r="G1687" s="494" t="e">
        <v>#REF!</v>
      </c>
      <c r="H1687" s="494" t="e">
        <v>#REF!</v>
      </c>
      <c r="I1687" s="490">
        <v>8706254.4199999999</v>
      </c>
      <c r="J1687" s="492" t="str">
        <v>2021/08378-00</v>
      </c>
      <c r="K1687" s="490">
        <v>4312.9399999999996</v>
      </c>
      <c r="L1687" s="490" t="e">
        <v>#REF!</v>
      </c>
    </row>
    <row r="1688" spans="1:12">
      <c r="A1688" s="485" t="str">
        <v>1622</v>
      </c>
      <c r="B1688" s="489" t="str">
        <v>1010.2021/0004024-8</v>
      </c>
      <c r="C1688" s="243" t="str">
        <v>BUTANTÃ</v>
      </c>
      <c r="D1688" s="243" t="e">
        <v>#REF!</v>
      </c>
      <c r="E1688" s="243" t="str">
        <v>nR</v>
      </c>
      <c r="F1688" s="490">
        <v>8471.27</v>
      </c>
      <c r="G1688" s="494" t="e">
        <v>#REF!</v>
      </c>
      <c r="H1688" s="494" t="e">
        <v>#REF!</v>
      </c>
      <c r="I1688" s="490">
        <v>8706254.4199999999</v>
      </c>
      <c r="J1688" s="492" t="str">
        <v>2021/08378-00</v>
      </c>
      <c r="K1688" s="490">
        <v>4312.9399999999996</v>
      </c>
      <c r="L1688" s="490" t="e">
        <v>#REF!</v>
      </c>
    </row>
    <row r="1689" spans="1:12">
      <c r="A1689" s="485" t="str">
        <v>1623</v>
      </c>
      <c r="B1689" s="489" t="str">
        <v>2020-0.008.178-5</v>
      </c>
      <c r="C1689" s="243" t="str">
        <v>JAÇANÃ</v>
      </c>
      <c r="D1689" s="243" t="e">
        <v>#REF!</v>
      </c>
      <c r="E1689" s="243" t="str">
        <v>nR</v>
      </c>
      <c r="F1689" s="490">
        <v>0</v>
      </c>
      <c r="G1689" s="494" t="e">
        <v>#REF!</v>
      </c>
      <c r="H1689" s="494" t="e">
        <v>#REF!</v>
      </c>
      <c r="I1689" s="490">
        <v>0</v>
      </c>
      <c r="J1689" s="492" t="str">
        <v>2022-63069-00</v>
      </c>
      <c r="K1689" s="490">
        <v>250</v>
      </c>
      <c r="L1689" s="490" t="e">
        <v>#REF!</v>
      </c>
    </row>
    <row r="1690" spans="1:12">
      <c r="A1690" s="485" t="str">
        <v>1624</v>
      </c>
      <c r="B1690" s="489" t="str">
        <v>2021-0.006.681-8</v>
      </c>
      <c r="C1690" s="243" t="str">
        <v>PERDIZES</v>
      </c>
      <c r="D1690" s="243" t="e">
        <v>#REF!</v>
      </c>
      <c r="E1690" s="243" t="str">
        <v>R</v>
      </c>
      <c r="F1690" s="490">
        <v>20.29</v>
      </c>
      <c r="G1690" s="494" t="e">
        <v>#REF!</v>
      </c>
      <c r="H1690" s="494" t="e">
        <v>#REF!</v>
      </c>
      <c r="I1690" s="490">
        <v>46135.32</v>
      </c>
      <c r="J1690" s="492" t="str">
        <v>2022-65731-00</v>
      </c>
      <c r="K1690" s="490">
        <v>125.61</v>
      </c>
      <c r="L1690" s="490" t="e">
        <v>#REF!</v>
      </c>
    </row>
    <row r="1691" spans="1:12">
      <c r="A1691" s="485" t="str">
        <v>1625</v>
      </c>
      <c r="B1691" s="489" t="str">
        <v>2020-0.002.667-9</v>
      </c>
      <c r="C1691" s="243" t="str">
        <v>MOOCA</v>
      </c>
      <c r="D1691" s="243" t="e">
        <v>#REF!</v>
      </c>
      <c r="E1691" s="243" t="str">
        <v>R</v>
      </c>
      <c r="F1691" s="490">
        <v>6138.65</v>
      </c>
      <c r="G1691" s="494" t="e">
        <v>#REF!</v>
      </c>
      <c r="H1691" s="494" t="e">
        <v>#REF!</v>
      </c>
      <c r="I1691" s="490">
        <v>4257175.22</v>
      </c>
      <c r="J1691" s="492" t="str">
        <v>2021/07623-00</v>
      </c>
      <c r="K1691" s="490">
        <v>6225.79</v>
      </c>
      <c r="L1691" s="490" t="e">
        <v>#REF!</v>
      </c>
    </row>
    <row r="1692" spans="1:12">
      <c r="A1692" s="485" t="str">
        <v>1626</v>
      </c>
      <c r="B1692" s="489" t="str">
        <v>2019-0.039.957-8</v>
      </c>
      <c r="C1692" s="243" t="str">
        <v>ERMELINO MATARAZZO</v>
      </c>
      <c r="D1692" s="243" t="e">
        <v>#REF!</v>
      </c>
      <c r="E1692" s="243" t="str">
        <v>R</v>
      </c>
      <c r="F1692" s="490">
        <v>126.8</v>
      </c>
      <c r="G1692" s="494" t="e">
        <v>#REF!</v>
      </c>
      <c r="H1692" s="494" t="e">
        <v>#REF!</v>
      </c>
      <c r="I1692" s="490">
        <v>12847.85</v>
      </c>
      <c r="J1692" s="492" t="str">
        <v>2022/07369-00</v>
      </c>
      <c r="K1692" s="490">
        <v>370</v>
      </c>
      <c r="L1692" s="490" t="e">
        <v>#REF!</v>
      </c>
    </row>
    <row r="1693" spans="1:12">
      <c r="A1693" s="485" t="str">
        <v>1627</v>
      </c>
      <c r="B1693" s="489" t="str">
        <v>1020.2022/0009386-0</v>
      </c>
      <c r="C1693" s="243" t="str">
        <v>ITAIM BIBI</v>
      </c>
      <c r="D1693" s="243" t="e">
        <v>#REF!</v>
      </c>
      <c r="E1693" s="243" t="str">
        <v>R</v>
      </c>
      <c r="F1693" s="490">
        <v>929.73</v>
      </c>
      <c r="G1693" s="494" t="e">
        <v>#REF!</v>
      </c>
      <c r="H1693" s="494" t="e">
        <v>#REF!</v>
      </c>
      <c r="I1693" s="490">
        <v>841954.61</v>
      </c>
      <c r="J1693" s="492" t="str">
        <v>13583-22-SP-ALV</v>
      </c>
      <c r="K1693" s="490">
        <v>317.8</v>
      </c>
      <c r="L1693" s="490" t="e">
        <v>#REF!</v>
      </c>
    </row>
    <row r="1694" spans="1:12">
      <c r="A1694" s="485" t="str">
        <v>1628</v>
      </c>
      <c r="B1694" s="489" t="str">
        <v>2020-0.008.682-5</v>
      </c>
      <c r="C1694" s="243" t="str">
        <v>VILA MARIANA</v>
      </c>
      <c r="D1694" s="243" t="e">
        <v>#REF!</v>
      </c>
      <c r="E1694" s="243" t="str">
        <v>R</v>
      </c>
      <c r="F1694" s="490">
        <v>1575.16</v>
      </c>
      <c r="G1694" s="494" t="e">
        <v>#REF!</v>
      </c>
      <c r="H1694" s="494" t="e">
        <v>#REF!</v>
      </c>
      <c r="I1694" s="490">
        <v>1964101.39</v>
      </c>
      <c r="J1694" s="492" t="str">
        <v>2021/08306-00</v>
      </c>
      <c r="K1694" s="490">
        <v>1574.96</v>
      </c>
      <c r="L1694" s="490" t="e">
        <v>#REF!</v>
      </c>
    </row>
    <row r="1695" spans="1:12">
      <c r="A1695" s="485" t="str">
        <v>1629</v>
      </c>
      <c r="B1695" s="489" t="str">
        <v>1020.2022/0012920-2</v>
      </c>
      <c r="C1695" s="243" t="str">
        <v>PENHA</v>
      </c>
      <c r="D1695" s="243" t="e">
        <v>#REF!</v>
      </c>
      <c r="E1695" s="243" t="str">
        <v>R</v>
      </c>
      <c r="F1695" s="490">
        <v>518.38</v>
      </c>
      <c r="G1695" s="494" t="e">
        <v>#REF!</v>
      </c>
      <c r="H1695" s="494" t="e">
        <v>#REF!</v>
      </c>
      <c r="I1695" s="490">
        <v>66344.850000000006</v>
      </c>
      <c r="J1695" s="492" t="str">
        <v>16489-22-SP-ALV</v>
      </c>
      <c r="K1695" s="490">
        <v>520</v>
      </c>
      <c r="L1695" s="490" t="e">
        <v>#REF!</v>
      </c>
    </row>
    <row r="1696" spans="1:12">
      <c r="A1696" s="485" t="str">
        <v>1630</v>
      </c>
      <c r="B1696" s="489" t="str">
        <v>1020.2020/0015644-3</v>
      </c>
      <c r="C1696" s="243" t="str">
        <v>JARDIM PAULISTA</v>
      </c>
      <c r="D1696" s="243" t="e">
        <v>#REF!</v>
      </c>
      <c r="E1696" s="243" t="str">
        <v>R</v>
      </c>
      <c r="F1696" s="490">
        <v>3252.51</v>
      </c>
      <c r="G1696" s="494" t="e">
        <v>#REF!</v>
      </c>
      <c r="H1696" s="494" t="e">
        <v>#REF!</v>
      </c>
      <c r="I1696" s="490">
        <v>9703.26</v>
      </c>
      <c r="J1696" s="492" t="str">
        <v>558-20-SP-SAO</v>
      </c>
      <c r="K1696" s="490">
        <v>1131.49</v>
      </c>
      <c r="L1696" s="490" t="e">
        <v>#REF!</v>
      </c>
    </row>
    <row r="1697" spans="1:12">
      <c r="A1697" s="485" t="str">
        <v>1631</v>
      </c>
      <c r="B1697" s="489" t="str">
        <v>1020.2022/0012504-5</v>
      </c>
      <c r="C1697" s="243" t="str">
        <v>PONTE RASA</v>
      </c>
      <c r="D1697" s="243" t="e">
        <v>#REF!</v>
      </c>
      <c r="E1697" s="243" t="str">
        <v>R</v>
      </c>
      <c r="F1697" s="490">
        <v>303.54000000000002</v>
      </c>
      <c r="G1697" s="494" t="e">
        <v>#REF!</v>
      </c>
      <c r="H1697" s="494" t="e">
        <v>#REF!</v>
      </c>
      <c r="I1697" s="490">
        <v>53713.18</v>
      </c>
      <c r="J1697" s="492" t="str">
        <v>16058-22-SP-ALV</v>
      </c>
      <c r="K1697" s="490">
        <v>365</v>
      </c>
      <c r="L1697" s="490" t="e">
        <v>#REF!</v>
      </c>
    </row>
    <row r="1698" spans="1:12">
      <c r="A1698" s="485" t="str">
        <v>1632</v>
      </c>
      <c r="B1698" s="489" t="str">
        <v>6068.2021/0010647-8</v>
      </c>
      <c r="C1698" s="243" t="str">
        <v>SACOMÃ</v>
      </c>
      <c r="D1698" s="243" t="e">
        <v>#REF!</v>
      </c>
      <c r="E1698" s="243" t="str">
        <v>R</v>
      </c>
      <c r="F1698" s="490">
        <v>68.81</v>
      </c>
      <c r="G1698" s="494" t="e">
        <v>#REF!</v>
      </c>
      <c r="H1698" s="494" t="e">
        <v>#REF!</v>
      </c>
      <c r="I1698" s="490">
        <v>32773.519999999997</v>
      </c>
      <c r="J1698" s="492" t="str">
        <v>2022/08449-00</v>
      </c>
      <c r="K1698" s="490">
        <v>320</v>
      </c>
      <c r="L1698" s="490" t="e">
        <v>#REF!</v>
      </c>
    </row>
    <row r="1699" spans="1:12">
      <c r="A1699" s="485" t="str">
        <v>1633</v>
      </c>
      <c r="B1699" s="489" t="str">
        <v>1010.2021/011065-3</v>
      </c>
      <c r="C1699" s="243" t="str">
        <v>ALTO DE PINHEIROS</v>
      </c>
      <c r="D1699" s="243" t="e">
        <v>#REF!</v>
      </c>
      <c r="E1699" s="243" t="str">
        <v>R</v>
      </c>
      <c r="F1699" s="490">
        <v>305.27999999999997</v>
      </c>
      <c r="G1699" s="494" t="e">
        <v>#REF!</v>
      </c>
      <c r="H1699" s="494" t="e">
        <v>#REF!</v>
      </c>
      <c r="I1699" s="490">
        <v>220516.86</v>
      </c>
      <c r="J1699" s="492" t="str">
        <v>2022/05096-00</v>
      </c>
      <c r="K1699" s="490">
        <v>360</v>
      </c>
      <c r="L1699" s="490" t="e">
        <v>#REF!</v>
      </c>
    </row>
    <row r="1700" spans="1:12">
      <c r="A1700" s="485" t="str">
        <v>1634</v>
      </c>
      <c r="B1700" s="489" t="str">
        <v>2019-0.036.706-4</v>
      </c>
      <c r="C1700" s="243" t="str">
        <v>BELA VISTA</v>
      </c>
      <c r="D1700" s="243" t="e">
        <v>#REF!</v>
      </c>
      <c r="E1700" s="243" t="str">
        <v>R</v>
      </c>
      <c r="F1700" s="490">
        <v>1399.21</v>
      </c>
      <c r="G1700" s="494" t="e">
        <v>#REF!</v>
      </c>
      <c r="H1700" s="494" t="e">
        <v>#REF!</v>
      </c>
      <c r="I1700" s="490">
        <v>1385638.35</v>
      </c>
      <c r="J1700" s="492" t="str">
        <v>2021/08130-00</v>
      </c>
      <c r="K1700" s="490">
        <v>475.77</v>
      </c>
      <c r="L1700" s="490" t="e">
        <v>#REF!</v>
      </c>
    </row>
    <row r="1701" spans="1:12">
      <c r="A1701" s="485" t="str">
        <v>1635</v>
      </c>
      <c r="B1701" s="489" t="str">
        <v>1020.2021/0011892-6</v>
      </c>
      <c r="C1701" s="243" t="str">
        <v>JARDIM PAULISTA</v>
      </c>
      <c r="D1701" s="243" t="e">
        <v>#REF!</v>
      </c>
      <c r="E1701" s="243" t="str">
        <v>R</v>
      </c>
      <c r="F1701" s="490">
        <v>878.87</v>
      </c>
      <c r="G1701" s="494" t="e">
        <v>#REF!</v>
      </c>
      <c r="H1701" s="494" t="e">
        <v>#REF!</v>
      </c>
      <c r="I1701" s="490">
        <v>3602866.93</v>
      </c>
      <c r="J1701" s="492" t="str">
        <v>5856-21-SP-ALV</v>
      </c>
      <c r="K1701" s="490">
        <v>1022.7</v>
      </c>
      <c r="L1701" s="490" t="e">
        <v>#REF!</v>
      </c>
    </row>
    <row r="1702" spans="1:12">
      <c r="A1702" s="485" t="str">
        <v>1636</v>
      </c>
      <c r="B1702" s="489" t="str">
        <v>1020.2021/0016519-3</v>
      </c>
      <c r="C1702" s="243" t="str">
        <v>SAPOPEMBA</v>
      </c>
      <c r="D1702" s="243" t="e">
        <v>#REF!</v>
      </c>
      <c r="E1702" s="243" t="str">
        <v>R</v>
      </c>
      <c r="F1702" s="490">
        <v>457.96</v>
      </c>
      <c r="G1702" s="494" t="e">
        <v>#REF!</v>
      </c>
      <c r="H1702" s="494" t="e">
        <v>#REF!</v>
      </c>
      <c r="I1702" s="490">
        <v>46105.3</v>
      </c>
      <c r="J1702" s="492" t="str">
        <v>7551-21-SP-ALV</v>
      </c>
      <c r="K1702" s="490">
        <v>240</v>
      </c>
      <c r="L1702" s="490" t="e">
        <v>#REF!</v>
      </c>
    </row>
    <row r="1703" spans="1:12">
      <c r="A1703" s="485" t="str">
        <v>1637</v>
      </c>
      <c r="B1703" s="489" t="str">
        <v>2019-0.036.432-4</v>
      </c>
      <c r="C1703" s="243" t="str">
        <v>VILA MARIANA</v>
      </c>
      <c r="D1703" s="243" t="e">
        <v>#REF!</v>
      </c>
      <c r="E1703" s="243" t="str">
        <v>nR</v>
      </c>
      <c r="F1703" s="490">
        <v>1017.61</v>
      </c>
      <c r="G1703" s="494" t="e">
        <v>#REF!</v>
      </c>
      <c r="H1703" s="494" t="e">
        <v>#REF!</v>
      </c>
      <c r="I1703" s="490">
        <v>993909.46</v>
      </c>
      <c r="J1703" s="492" t="str">
        <v>2021/08603-00</v>
      </c>
      <c r="K1703" s="490">
        <v>352</v>
      </c>
      <c r="L1703" s="490" t="e">
        <v>#REF!</v>
      </c>
    </row>
    <row r="1704" spans="1:12">
      <c r="A1704" s="485" t="str">
        <v>1638</v>
      </c>
      <c r="B1704" s="489" t="str">
        <v>1020.2022/0003777-4</v>
      </c>
      <c r="C1704" s="243" t="str">
        <v>VILA MARIANA</v>
      </c>
      <c r="D1704" s="243" t="e">
        <v>#REF!</v>
      </c>
      <c r="E1704" s="243" t="str">
        <v>R</v>
      </c>
      <c r="F1704" s="490">
        <v>4051.57</v>
      </c>
      <c r="G1704" s="494" t="e">
        <v>#REF!</v>
      </c>
      <c r="H1704" s="494" t="e">
        <v>#REF!</v>
      </c>
      <c r="I1704" s="490">
        <v>2258166.34</v>
      </c>
      <c r="J1704" s="492" t="str">
        <v>11613-22-SP-ALV</v>
      </c>
      <c r="K1704" s="490">
        <v>1574.02</v>
      </c>
      <c r="L1704" s="490" t="e">
        <v>#REF!</v>
      </c>
    </row>
    <row r="1705" spans="1:12">
      <c r="A1705" s="485" t="str">
        <v>1639</v>
      </c>
      <c r="B1705" s="489" t="str">
        <v>1020.2022/0002747-7</v>
      </c>
      <c r="C1705" s="243" t="str">
        <v>PINHEIROS</v>
      </c>
      <c r="D1705" s="243" t="e">
        <v>#REF!</v>
      </c>
      <c r="E1705" s="243" t="str">
        <v>R</v>
      </c>
      <c r="F1705" s="490">
        <v>450.99</v>
      </c>
      <c r="G1705" s="494" t="e">
        <v>#REF!</v>
      </c>
      <c r="H1705" s="494" t="e">
        <v>#REF!</v>
      </c>
      <c r="I1705" s="490">
        <v>238617.82</v>
      </c>
      <c r="J1705" s="492" t="str">
        <v>11287-22-SP-ALV</v>
      </c>
      <c r="K1705" s="490">
        <v>4067.72</v>
      </c>
      <c r="L1705" s="490" t="e">
        <v>#REF!</v>
      </c>
    </row>
    <row r="1706" spans="1:12">
      <c r="A1706" s="485" t="str">
        <v>1640</v>
      </c>
      <c r="B1706" s="489" t="str">
        <v>1020.2021/0012027-0</v>
      </c>
      <c r="C1706" s="243" t="str">
        <v>PERDIZES</v>
      </c>
      <c r="D1706" s="243" t="e">
        <v>#REF!</v>
      </c>
      <c r="E1706" s="243" t="str">
        <v>R</v>
      </c>
      <c r="F1706" s="490">
        <v>2124.37</v>
      </c>
      <c r="G1706" s="494" t="e">
        <v>#REF!</v>
      </c>
      <c r="H1706" s="494" t="e">
        <v>#REF!</v>
      </c>
      <c r="I1706" s="490">
        <v>2142249.17</v>
      </c>
      <c r="J1706" s="492" t="str">
        <v>5954-21-SP-ALV</v>
      </c>
      <c r="K1706" s="490">
        <v>2210.13</v>
      </c>
      <c r="L1706" s="490" t="e">
        <v>#REF!</v>
      </c>
    </row>
    <row r="1707" spans="1:12">
      <c r="A1707" s="485" t="str">
        <v>1641</v>
      </c>
      <c r="B1707" s="489" t="str">
        <v>1020.2021/0016152-0</v>
      </c>
      <c r="C1707" s="243" t="str">
        <v>BELA VISTA</v>
      </c>
      <c r="D1707" s="243" t="e">
        <v>#REF!</v>
      </c>
      <c r="E1707" s="243" t="str">
        <v>R</v>
      </c>
      <c r="F1707" s="490">
        <v>337.87</v>
      </c>
      <c r="G1707" s="494" t="e">
        <v>#REF!</v>
      </c>
      <c r="H1707" s="494" t="e">
        <v>#REF!</v>
      </c>
      <c r="I1707" s="490">
        <v>643020.5</v>
      </c>
      <c r="J1707" s="492" t="str">
        <v>6720-21-SP-ALV</v>
      </c>
      <c r="K1707" s="490">
        <v>283.20999999999998</v>
      </c>
      <c r="L1707" s="490" t="e">
        <v>#REF!</v>
      </c>
    </row>
    <row r="1708" spans="1:12">
      <c r="A1708" s="485" t="str">
        <v>1641</v>
      </c>
      <c r="B1708" s="489" t="str">
        <v>1020.2021/0016152-0</v>
      </c>
      <c r="C1708" s="243" t="str">
        <v>BELA VISTA</v>
      </c>
      <c r="D1708" s="243" t="e">
        <v>#REF!</v>
      </c>
      <c r="E1708" s="243" t="str">
        <v>nR</v>
      </c>
      <c r="F1708" s="490">
        <v>192.77</v>
      </c>
      <c r="G1708" s="494" t="e">
        <v>#REF!</v>
      </c>
      <c r="H1708" s="494" t="e">
        <v>#REF!</v>
      </c>
      <c r="I1708" s="490">
        <v>643020.5</v>
      </c>
      <c r="J1708" s="492" t="str">
        <v>6720-21-SP-ALV</v>
      </c>
      <c r="K1708" s="490">
        <v>283.20999999999998</v>
      </c>
      <c r="L1708" s="490" t="e">
        <v>#REF!</v>
      </c>
    </row>
    <row r="1709" spans="1:12">
      <c r="A1709" s="485" t="str">
        <v>1642</v>
      </c>
      <c r="B1709" s="489" t="str">
        <v>1010.2020/0009775-2</v>
      </c>
      <c r="C1709" s="243" t="str">
        <v>SAÚDE</v>
      </c>
      <c r="D1709" s="243" t="e">
        <v>#REF!</v>
      </c>
      <c r="E1709" s="243" t="str">
        <v>R</v>
      </c>
      <c r="F1709" s="490">
        <v>6545.12</v>
      </c>
      <c r="G1709" s="494" t="e">
        <v>#REF!</v>
      </c>
      <c r="H1709" s="494" t="e">
        <v>#REF!</v>
      </c>
      <c r="I1709" s="490">
        <v>4711731.1500000004</v>
      </c>
      <c r="J1709" s="492" t="str">
        <v>2021/06747-00</v>
      </c>
      <c r="K1709" s="490">
        <v>2343.88</v>
      </c>
      <c r="L1709" s="490" t="e">
        <v>#REF!</v>
      </c>
    </row>
    <row r="1710" spans="1:12">
      <c r="A1710" s="485" t="str">
        <v>1643</v>
      </c>
      <c r="B1710" s="489" t="str">
        <v>1010.2021/0007463-0</v>
      </c>
      <c r="C1710" s="243" t="str">
        <v>ITAIM BIBI</v>
      </c>
      <c r="D1710" s="243" t="e">
        <v>#REF!</v>
      </c>
      <c r="E1710" s="243" t="str">
        <v>nR</v>
      </c>
      <c r="F1710" s="490">
        <v>2349.36</v>
      </c>
      <c r="G1710" s="494" t="e">
        <v>#REF!</v>
      </c>
      <c r="H1710" s="494" t="e">
        <v>#REF!</v>
      </c>
      <c r="I1710" s="490">
        <v>9498437.4700000007</v>
      </c>
      <c r="J1710" s="492" t="str">
        <v>2022/07096-00</v>
      </c>
      <c r="K1710" s="490">
        <v>2633.75</v>
      </c>
      <c r="L1710" s="490" t="e">
        <v>#REF!</v>
      </c>
    </row>
    <row r="1711" spans="1:12">
      <c r="A1711" s="485" t="str">
        <v>1644</v>
      </c>
      <c r="B1711" s="489" t="str">
        <v>1020.2021/0014675-0</v>
      </c>
      <c r="C1711" s="243" t="str">
        <v>CARRÃO</v>
      </c>
      <c r="D1711" s="243" t="e">
        <v>#REF!</v>
      </c>
      <c r="E1711" s="243" t="str">
        <v>R</v>
      </c>
      <c r="F1711" s="490">
        <v>4611.03</v>
      </c>
      <c r="G1711" s="494" t="e">
        <v>#REF!</v>
      </c>
      <c r="H1711" s="494" t="e">
        <v>#REF!</v>
      </c>
      <c r="I1711" s="490">
        <v>5574837.46</v>
      </c>
      <c r="J1711" s="492" t="str">
        <v>6777-21-SP-ALV</v>
      </c>
      <c r="K1711" s="490">
        <v>4863</v>
      </c>
      <c r="L1711" s="490" t="e">
        <v>#REF!</v>
      </c>
    </row>
    <row r="1712" spans="1:12">
      <c r="A1712" s="485" t="str">
        <v>1645</v>
      </c>
      <c r="B1712" s="489">
        <v>202000006015</v>
      </c>
      <c r="C1712" s="243" t="str">
        <v>VILA MATILDE</v>
      </c>
      <c r="D1712" s="243" t="e">
        <v>#REF!</v>
      </c>
      <c r="E1712" s="243" t="str">
        <v>R</v>
      </c>
      <c r="F1712" s="490">
        <v>16411.71</v>
      </c>
      <c r="G1712" s="494" t="e">
        <v>#REF!</v>
      </c>
      <c r="H1712" s="494" t="e">
        <v>#REF!</v>
      </c>
      <c r="I1712" s="490">
        <v>2416666.9</v>
      </c>
      <c r="J1712" s="492" t="str">
        <v>2022/03236-00</v>
      </c>
      <c r="K1712" s="490">
        <v>5142.08</v>
      </c>
      <c r="L1712" s="490" t="e">
        <v>#REF!</v>
      </c>
    </row>
    <row r="1713" spans="1:12">
      <c r="A1713" s="485" t="str">
        <v>1646</v>
      </c>
      <c r="B1713" s="489" t="str">
        <v>1020.2021/0010592-1</v>
      </c>
      <c r="C1713" s="243" t="str">
        <v>TATUAPÉ</v>
      </c>
      <c r="D1713" s="243" t="e">
        <v>#REF!</v>
      </c>
      <c r="E1713" s="243" t="str">
        <v>nR</v>
      </c>
      <c r="F1713" s="490">
        <v>69.319999999999993</v>
      </c>
      <c r="G1713" s="494" t="e">
        <v>#REF!</v>
      </c>
      <c r="H1713" s="494" t="e">
        <v>#REF!</v>
      </c>
      <c r="I1713" s="490">
        <v>66716.33</v>
      </c>
      <c r="J1713" s="492" t="str">
        <v>4992-21-SP-ALV</v>
      </c>
      <c r="K1713" s="490">
        <v>138.44999999999999</v>
      </c>
      <c r="L1713" s="490" t="e">
        <v>#REF!</v>
      </c>
    </row>
    <row r="1714" spans="1:12">
      <c r="A1714" s="485" t="str">
        <v>1647</v>
      </c>
      <c r="B1714" s="489" t="str">
        <v>1020.2022/0012049-3</v>
      </c>
      <c r="C1714" s="243" t="str">
        <v>JARDIM PAULISTA</v>
      </c>
      <c r="D1714" s="243" t="e">
        <v>#REF!</v>
      </c>
      <c r="E1714" s="243" t="str">
        <v>R</v>
      </c>
      <c r="F1714" s="490">
        <v>558.17999999999995</v>
      </c>
      <c r="G1714" s="494" t="e">
        <v>#REF!</v>
      </c>
      <c r="H1714" s="494" t="e">
        <v>#REF!</v>
      </c>
      <c r="I1714" s="490">
        <v>1529715.62</v>
      </c>
      <c r="J1714" s="492" t="str">
        <v>15256-22-SP-ALV</v>
      </c>
      <c r="K1714" s="490">
        <v>400</v>
      </c>
      <c r="L1714" s="490" t="e">
        <v>#REF!</v>
      </c>
    </row>
    <row r="1715" spans="1:12">
      <c r="A1715" s="485" t="str">
        <v>1648</v>
      </c>
      <c r="B1715" s="489" t="str">
        <v>1010.2021/0002254-1</v>
      </c>
      <c r="C1715" s="243" t="str">
        <v>VILA MARIANA</v>
      </c>
      <c r="D1715" s="243" t="e">
        <v>#REF!</v>
      </c>
      <c r="E1715" s="243" t="str">
        <v>R</v>
      </c>
      <c r="F1715" s="490">
        <v>1061.72</v>
      </c>
      <c r="G1715" s="494" t="e">
        <v>#REF!</v>
      </c>
      <c r="H1715" s="494" t="e">
        <v>#REF!</v>
      </c>
      <c r="I1715" s="490">
        <v>851002.08</v>
      </c>
      <c r="J1715" s="492" t="str">
        <v>2021/08497-00</v>
      </c>
      <c r="K1715" s="490">
        <v>1165.5899999999999</v>
      </c>
      <c r="L1715" s="490" t="e">
        <v>#REF!</v>
      </c>
    </row>
    <row r="1716" spans="1:12">
      <c r="A1716" s="485" t="str">
        <v>1649</v>
      </c>
      <c r="B1716" s="489" t="str">
        <v>6068.2021/0011260-5</v>
      </c>
      <c r="C1716" s="243" t="str">
        <v>VILA ANDRADE</v>
      </c>
      <c r="D1716" s="243" t="e">
        <v>#REF!</v>
      </c>
      <c r="E1716" s="243" t="str">
        <v>R</v>
      </c>
      <c r="F1716" s="490">
        <v>3730.32</v>
      </c>
      <c r="G1716" s="494" t="e">
        <v>#REF!</v>
      </c>
      <c r="H1716" s="494" t="e">
        <v>#REF!</v>
      </c>
      <c r="I1716" s="490">
        <v>346401.29</v>
      </c>
      <c r="J1716" s="492" t="str">
        <v>2022/08716-00</v>
      </c>
      <c r="K1716" s="490">
        <v>2491.29</v>
      </c>
      <c r="L1716" s="490" t="e">
        <v>#REF!</v>
      </c>
    </row>
    <row r="1717" spans="1:12">
      <c r="A1717" s="485" t="str">
        <v>1650</v>
      </c>
      <c r="B1717" s="489" t="str">
        <v>1010.2021/0002029-8</v>
      </c>
      <c r="C1717" s="243" t="str">
        <v>JARDIM PAULISTA</v>
      </c>
      <c r="D1717" s="243" t="e">
        <v>#REF!</v>
      </c>
      <c r="E1717" s="243" t="str">
        <v>R</v>
      </c>
      <c r="F1717" s="490">
        <v>2888.59</v>
      </c>
      <c r="G1717" s="494" t="e">
        <v>#REF!</v>
      </c>
      <c r="H1717" s="494" t="e">
        <v>#REF!</v>
      </c>
      <c r="I1717" s="490">
        <v>5312591.12</v>
      </c>
      <c r="J1717" s="492" t="str">
        <v>2021/06965-01</v>
      </c>
      <c r="K1717" s="490">
        <v>1349.82</v>
      </c>
      <c r="L1717" s="490" t="e">
        <v>#REF!</v>
      </c>
    </row>
    <row r="1718" spans="1:12">
      <c r="A1718" s="485" t="str">
        <v>1650</v>
      </c>
      <c r="B1718" s="489" t="str">
        <v>1010.2021/0002029-8</v>
      </c>
      <c r="C1718" s="243" t="str">
        <v>JARDIM PAULISTA</v>
      </c>
      <c r="D1718" s="243" t="e">
        <v>#REF!</v>
      </c>
      <c r="E1718" s="243" t="str">
        <v>nR</v>
      </c>
      <c r="F1718" s="490">
        <v>126.38</v>
      </c>
      <c r="G1718" s="494" t="e">
        <v>#REF!</v>
      </c>
      <c r="H1718" s="494" t="e">
        <v>#REF!</v>
      </c>
      <c r="I1718" s="490">
        <v>451158.34</v>
      </c>
      <c r="J1718" s="492" t="str">
        <v>2021/06965-01</v>
      </c>
      <c r="K1718" s="490">
        <v>1349.82</v>
      </c>
      <c r="L1718" s="490" t="e">
        <v>#REF!</v>
      </c>
    </row>
    <row r="1719" spans="1:12">
      <c r="A1719" s="485" t="str">
        <v>1651</v>
      </c>
      <c r="B1719" s="489" t="str">
        <v>1020.2021/0005891-5</v>
      </c>
      <c r="C1719" s="243" t="str">
        <v>ITAIM BIBI</v>
      </c>
      <c r="D1719" s="243" t="e">
        <v>#REF!</v>
      </c>
      <c r="E1719" s="243" t="str">
        <v>R</v>
      </c>
      <c r="F1719" s="490">
        <v>1499.88</v>
      </c>
      <c r="G1719" s="494" t="e">
        <v>#REF!</v>
      </c>
      <c r="H1719" s="494" t="e">
        <v>#REF!</v>
      </c>
      <c r="I1719" s="490">
        <v>1843652.75</v>
      </c>
      <c r="J1719" s="492" t="str">
        <v>2372-21-SP-ALV</v>
      </c>
      <c r="K1719" s="490">
        <v>1500</v>
      </c>
      <c r="L1719" s="490" t="e">
        <v>#REF!</v>
      </c>
    </row>
    <row r="1720" spans="1:12">
      <c r="A1720" s="485" t="str">
        <v>1652</v>
      </c>
      <c r="B1720" s="489" t="str">
        <v>1020.2022/0000984-3</v>
      </c>
      <c r="C1720" s="243" t="str">
        <v>SANTANA</v>
      </c>
      <c r="D1720" s="243" t="e">
        <v>#REF!</v>
      </c>
      <c r="E1720" s="243" t="str">
        <v>R</v>
      </c>
      <c r="F1720" s="490">
        <v>582.17999999999995</v>
      </c>
      <c r="G1720" s="494" t="e">
        <v>#REF!</v>
      </c>
      <c r="H1720" s="494" t="e">
        <v>#REF!</v>
      </c>
      <c r="I1720" s="490">
        <v>107590.03</v>
      </c>
      <c r="J1720" s="492" t="str">
        <v>10171-22-SP-ALV</v>
      </c>
      <c r="K1720" s="490">
        <v>300</v>
      </c>
      <c r="L1720" s="490" t="e">
        <v>#REF!</v>
      </c>
    </row>
    <row r="1721" spans="1:12">
      <c r="A1721" s="485" t="str">
        <v>1653</v>
      </c>
      <c r="B1721" s="489" t="str">
        <v>1020.2021/0008082-1</v>
      </c>
      <c r="C1721" s="243" t="str">
        <v>VILA MARIANA</v>
      </c>
      <c r="D1721" s="243" t="e">
        <v>#REF!</v>
      </c>
      <c r="E1721" s="243" t="str">
        <v>R</v>
      </c>
      <c r="F1721" s="490">
        <v>2954.97</v>
      </c>
      <c r="G1721" s="494" t="e">
        <v>#REF!</v>
      </c>
      <c r="H1721" s="494" t="e">
        <v>#REF!</v>
      </c>
      <c r="I1721" s="490">
        <v>1729057.14</v>
      </c>
      <c r="J1721" s="492" t="str">
        <v>3362-21-SP-ALV</v>
      </c>
      <c r="K1721" s="490">
        <v>996.69</v>
      </c>
      <c r="L1721" s="490" t="e">
        <v>#REF!</v>
      </c>
    </row>
    <row r="1722" spans="1:12">
      <c r="A1722" s="485" t="str">
        <v>1654</v>
      </c>
      <c r="B1722" s="489" t="str">
        <v>1020.2022/0012654-8</v>
      </c>
      <c r="C1722" s="243" t="str">
        <v>PONTE RASA</v>
      </c>
      <c r="D1722" s="243" t="e">
        <v>#REF!</v>
      </c>
      <c r="E1722" s="243" t="str">
        <v>R</v>
      </c>
      <c r="F1722" s="490">
        <v>79.44</v>
      </c>
      <c r="G1722" s="494" t="e">
        <v>#REF!</v>
      </c>
      <c r="H1722" s="494" t="e">
        <v>#REF!</v>
      </c>
      <c r="I1722" s="490">
        <v>15515.28</v>
      </c>
      <c r="J1722" s="492" t="str">
        <v>10914-22-SP-ALV</v>
      </c>
      <c r="K1722" s="490">
        <v>216</v>
      </c>
      <c r="L1722" s="490" t="e">
        <v>#REF!</v>
      </c>
    </row>
    <row r="1723" spans="1:12">
      <c r="A1723" s="485" t="str">
        <v>1655</v>
      </c>
      <c r="B1723" s="489" t="str">
        <v>1020.2020/0014424-0</v>
      </c>
      <c r="C1723" s="243" t="str">
        <v>FREGUESIA DO Ó</v>
      </c>
      <c r="D1723" s="243" t="e">
        <v>#REF!</v>
      </c>
      <c r="E1723" s="243" t="str">
        <v>R</v>
      </c>
      <c r="F1723" s="490">
        <v>11414.79</v>
      </c>
      <c r="G1723" s="494" t="e">
        <v>#REF!</v>
      </c>
      <c r="H1723" s="494" t="e">
        <v>#REF!</v>
      </c>
      <c r="I1723" s="490">
        <v>1442617.55</v>
      </c>
      <c r="J1723" s="492" t="str">
        <v>253-20-SP-ALV</v>
      </c>
      <c r="K1723" s="490">
        <v>4050</v>
      </c>
      <c r="L1723" s="490" t="e">
        <v>#REF!</v>
      </c>
    </row>
    <row r="1724" spans="1:12">
      <c r="A1724" s="485" t="str">
        <v>1656</v>
      </c>
      <c r="B1724" s="489" t="str">
        <v>1020.2021/0017873-2</v>
      </c>
      <c r="C1724" s="243" t="str">
        <v>MOOCA</v>
      </c>
      <c r="D1724" s="243" t="e">
        <v>#REF!</v>
      </c>
      <c r="E1724" s="243" t="str">
        <v>R</v>
      </c>
      <c r="F1724" s="490">
        <v>19426.23</v>
      </c>
      <c r="G1724" s="494" t="e">
        <v>#REF!</v>
      </c>
      <c r="H1724" s="494" t="e">
        <v>#REF!</v>
      </c>
      <c r="I1724" s="490">
        <v>6455398.9800000004</v>
      </c>
      <c r="J1724" s="492" t="str">
        <v>7927-21-SP-ALV</v>
      </c>
      <c r="K1724" s="490">
        <v>5959.28</v>
      </c>
      <c r="L1724" s="490" t="e">
        <v>#REF!</v>
      </c>
    </row>
    <row r="1725" spans="1:12">
      <c r="A1725" s="485" t="str">
        <v>1657</v>
      </c>
      <c r="B1725" s="243" t="str">
        <v>6068.2020/002429-1</v>
      </c>
      <c r="C1725" s="243" t="str">
        <v>TREMEMBÉ</v>
      </c>
      <c r="D1725" s="243" t="e">
        <v>#REF!</v>
      </c>
      <c r="E1725" s="243" t="str">
        <v>R</v>
      </c>
      <c r="F1725" s="490">
        <v>100.49</v>
      </c>
      <c r="G1725" s="494" t="e">
        <v>#REF!</v>
      </c>
      <c r="H1725" s="494" t="e">
        <v>#REF!</v>
      </c>
      <c r="I1725" s="490">
        <v>9016.3700000000008</v>
      </c>
      <c r="J1725" s="492" t="str">
        <v>2022/08264-00</v>
      </c>
      <c r="K1725" s="490">
        <v>217</v>
      </c>
      <c r="L1725" s="490" t="e">
        <v>#REF!</v>
      </c>
    </row>
    <row r="1726" spans="1:12">
      <c r="A1726" s="485" t="str">
        <v>1658</v>
      </c>
      <c r="B1726" s="489" t="str">
        <v>2019-0.045.528-1</v>
      </c>
      <c r="C1726" s="243" t="str">
        <v>VILA ANDRADE</v>
      </c>
      <c r="D1726" s="243" t="e">
        <v>#REF!</v>
      </c>
      <c r="E1726" s="243" t="str">
        <v>nR</v>
      </c>
      <c r="F1726" s="490">
        <v>287.45999999999998</v>
      </c>
      <c r="G1726" s="494" t="e">
        <v>#REF!</v>
      </c>
      <c r="H1726" s="494" t="e">
        <v>#REF!</v>
      </c>
      <c r="I1726" s="490">
        <v>0</v>
      </c>
      <c r="J1726" s="492" t="str">
        <v>2022/08173-00</v>
      </c>
      <c r="K1726" s="490">
        <v>1237.92</v>
      </c>
      <c r="L1726" s="490" t="e">
        <v>#REF!</v>
      </c>
    </row>
    <row r="1727" spans="1:12">
      <c r="A1727" s="485" t="str">
        <v>1659</v>
      </c>
      <c r="B1727" s="489" t="str">
        <v>1010.2021/0005414-1</v>
      </c>
      <c r="C1727" s="243" t="str">
        <v>SAÚDE</v>
      </c>
      <c r="D1727" s="243" t="e">
        <v>#REF!</v>
      </c>
      <c r="E1727" s="243" t="str">
        <v>R</v>
      </c>
      <c r="F1727" s="490">
        <v>7063.23</v>
      </c>
      <c r="G1727" s="494" t="e">
        <v>#REF!</v>
      </c>
      <c r="H1727" s="494" t="e">
        <v>#REF!</v>
      </c>
      <c r="I1727" s="490">
        <v>2601047.14</v>
      </c>
      <c r="J1727" s="492" t="str">
        <v>2021/08265-00</v>
      </c>
      <c r="K1727" s="490">
        <v>2632.12</v>
      </c>
      <c r="L1727" s="490" t="e">
        <v>#REF!</v>
      </c>
    </row>
    <row r="1728" spans="1:12">
      <c r="A1728" s="485" t="str">
        <v>1660</v>
      </c>
      <c r="B1728" s="489" t="str">
        <v>1010.2020/0007961-6</v>
      </c>
      <c r="C1728" s="243" t="str">
        <v>MOEMA</v>
      </c>
      <c r="D1728" s="243" t="e">
        <v>#REF!</v>
      </c>
      <c r="E1728" s="243" t="str">
        <v>R</v>
      </c>
      <c r="F1728" s="490">
        <v>4426.5600000000004</v>
      </c>
      <c r="G1728" s="494" t="e">
        <v>#REF!</v>
      </c>
      <c r="H1728" s="494" t="e">
        <v>#REF!</v>
      </c>
      <c r="I1728" s="490">
        <v>6061954.9100000001</v>
      </c>
      <c r="J1728" s="492" t="str">
        <v>2022/02204-00</v>
      </c>
      <c r="K1728" s="490">
        <v>1600</v>
      </c>
      <c r="L1728" s="490" t="e">
        <v>#REF!</v>
      </c>
    </row>
    <row r="1729" spans="1:12">
      <c r="A1729" s="485" t="str">
        <v>1661</v>
      </c>
      <c r="B1729" s="489" t="str">
        <v>2019-0.036.136-8</v>
      </c>
      <c r="C1729" s="243" t="str">
        <v>LIBERDADE</v>
      </c>
      <c r="D1729" s="243" t="e">
        <v>#REF!</v>
      </c>
      <c r="E1729" s="243" t="str">
        <v>R</v>
      </c>
      <c r="F1729" s="490">
        <v>2091.0700000000002</v>
      </c>
      <c r="G1729" s="494" t="e">
        <v>#REF!</v>
      </c>
      <c r="H1729" s="494" t="e">
        <v>#REF!</v>
      </c>
      <c r="I1729" s="490">
        <v>1164057.52</v>
      </c>
      <c r="J1729" s="492" t="str">
        <v>2022/00416-00</v>
      </c>
      <c r="K1729" s="490">
        <v>697.1</v>
      </c>
      <c r="L1729" s="490" t="e">
        <v>#REF!</v>
      </c>
    </row>
    <row r="1730" spans="1:12">
      <c r="A1730" s="485" t="str">
        <v>1662</v>
      </c>
      <c r="B1730" s="489" t="str">
        <v>2013-0.0183.245-2</v>
      </c>
      <c r="C1730" s="243" t="str">
        <v>PINHEIROS</v>
      </c>
      <c r="D1730" s="243" t="e">
        <v>#REF!</v>
      </c>
      <c r="E1730" s="243" t="str">
        <v>R</v>
      </c>
      <c r="F1730" s="490">
        <v>486.66</v>
      </c>
      <c r="G1730" s="494" t="e">
        <v>#REF!</v>
      </c>
      <c r="H1730" s="494" t="e">
        <v>#REF!</v>
      </c>
      <c r="I1730" s="490">
        <v>637459.53</v>
      </c>
      <c r="J1730" s="492" t="str">
        <v>2022/00217-00</v>
      </c>
      <c r="K1730" s="490">
        <v>493.85</v>
      </c>
      <c r="L1730" s="490" t="e">
        <v>#REF!</v>
      </c>
    </row>
    <row r="1731" spans="1:12">
      <c r="A1731" s="485" t="str">
        <v>1663</v>
      </c>
      <c r="B1731" s="489" t="str">
        <v>1020.2021/0000696-6</v>
      </c>
      <c r="C1731" s="243" t="str">
        <v>CASA VERDE</v>
      </c>
      <c r="D1731" s="243" t="e">
        <v>#REF!</v>
      </c>
      <c r="E1731" s="243" t="str">
        <v>R</v>
      </c>
      <c r="F1731" s="490">
        <v>2179</v>
      </c>
      <c r="G1731" s="494" t="e">
        <v>#REF!</v>
      </c>
      <c r="H1731" s="494" t="e">
        <v>#REF!</v>
      </c>
      <c r="I1731" s="490">
        <v>1613423.26</v>
      </c>
      <c r="J1731" s="492" t="str">
        <v>1013-21-SP-SAO</v>
      </c>
      <c r="K1731" s="490">
        <v>2179.3000000000002</v>
      </c>
      <c r="L1731" s="490" t="e">
        <v>#REF!</v>
      </c>
    </row>
    <row r="1732" spans="1:12">
      <c r="A1732" s="485" t="str">
        <v>1664</v>
      </c>
      <c r="B1732" s="489" t="str">
        <v>1010.2021/0007761-3</v>
      </c>
      <c r="C1732" s="243" t="str">
        <v>SANTO AMARO</v>
      </c>
      <c r="D1732" s="243" t="e">
        <v>#REF!</v>
      </c>
      <c r="E1732" s="243" t="str">
        <v>R</v>
      </c>
      <c r="F1732" s="490">
        <v>4467.53</v>
      </c>
      <c r="G1732" s="494" t="e">
        <v>#REF!</v>
      </c>
      <c r="H1732" s="494" t="e">
        <v>#REF!</v>
      </c>
      <c r="I1732" s="490">
        <v>1837298.2</v>
      </c>
      <c r="J1732" s="492" t="str">
        <v>2022/05584-00</v>
      </c>
      <c r="K1732" s="490">
        <v>1601.5</v>
      </c>
      <c r="L1732" s="490" t="e">
        <v>#REF!</v>
      </c>
    </row>
    <row r="1733" spans="1:12">
      <c r="A1733" s="485" t="str">
        <v>1665</v>
      </c>
      <c r="B1733" s="489" t="str">
        <v>1010.2022/0001061-8</v>
      </c>
      <c r="C1733" s="243" t="str">
        <v>VILA MARIANA</v>
      </c>
      <c r="D1733" s="243" t="e">
        <v>#REF!</v>
      </c>
      <c r="E1733" s="243" t="str">
        <v>R</v>
      </c>
      <c r="F1733" s="490">
        <v>1660.34</v>
      </c>
      <c r="G1733" s="494" t="e">
        <v>#REF!</v>
      </c>
      <c r="H1733" s="494" t="e">
        <v>#REF!</v>
      </c>
      <c r="I1733" s="490">
        <v>2031311.59</v>
      </c>
      <c r="J1733" s="492" t="str">
        <v>2022/05638-00</v>
      </c>
      <c r="K1733" s="490">
        <v>1957.92</v>
      </c>
      <c r="L1733" s="490" t="e">
        <v>#REF!</v>
      </c>
    </row>
    <row r="1734" spans="1:12">
      <c r="A1734" s="485" t="str">
        <v>1666</v>
      </c>
      <c r="B1734" s="489" t="str">
        <v>1010.2021/0011190-0</v>
      </c>
      <c r="C1734" s="243" t="str">
        <v>MOEMA</v>
      </c>
      <c r="D1734" s="243" t="e">
        <v>#REF!</v>
      </c>
      <c r="E1734" s="243" t="str">
        <v>R</v>
      </c>
      <c r="F1734" s="490">
        <v>2821.35</v>
      </c>
      <c r="G1734" s="494" t="e">
        <v>#REF!</v>
      </c>
      <c r="H1734" s="494" t="e">
        <v>#REF!</v>
      </c>
      <c r="I1734" s="490">
        <v>2315857.6</v>
      </c>
      <c r="J1734" s="492" t="str">
        <v>2022/03212-00</v>
      </c>
      <c r="K1734" s="490">
        <v>1317.76</v>
      </c>
      <c r="L1734" s="490" t="e">
        <v>#REF!</v>
      </c>
    </row>
    <row r="1735" spans="1:12">
      <c r="A1735" s="485" t="str">
        <v>1667</v>
      </c>
      <c r="B1735" s="489" t="str">
        <v>1020.2022/0006773-8</v>
      </c>
      <c r="C1735" s="243" t="str">
        <v>VILA MARIANA</v>
      </c>
      <c r="D1735" s="243" t="e">
        <v>#REF!</v>
      </c>
      <c r="E1735" s="243" t="str">
        <v>R</v>
      </c>
      <c r="F1735" s="490">
        <v>721.36</v>
      </c>
      <c r="G1735" s="494" t="e">
        <v>#REF!</v>
      </c>
      <c r="H1735" s="494" t="e">
        <v>#REF!</v>
      </c>
      <c r="I1735" s="490">
        <v>525534.56999999995</v>
      </c>
      <c r="J1735" s="492" t="str">
        <v>12528-22-SP-ALV</v>
      </c>
      <c r="K1735" s="490">
        <v>380.36</v>
      </c>
      <c r="L1735" s="490" t="e">
        <v>#REF!</v>
      </c>
    </row>
    <row r="1736" spans="1:12">
      <c r="A1736" s="485" t="str">
        <v>1667</v>
      </c>
      <c r="B1736" s="489" t="str">
        <v>1020.2022/0006773-8</v>
      </c>
      <c r="C1736" s="243" t="str">
        <v>VILA MARIANA</v>
      </c>
      <c r="D1736" s="243" t="e">
        <v>#REF!</v>
      </c>
      <c r="E1736" s="243" t="str">
        <v>nR</v>
      </c>
      <c r="F1736" s="490">
        <v>164.8</v>
      </c>
      <c r="G1736" s="494" t="e">
        <v>#REF!</v>
      </c>
      <c r="H1736" s="494" t="e">
        <v>#REF!</v>
      </c>
      <c r="I1736" s="490">
        <v>278729.78999999998</v>
      </c>
      <c r="J1736" s="492" t="str">
        <v>12528-22-SP-ALV</v>
      </c>
      <c r="K1736" s="490">
        <v>380.36</v>
      </c>
      <c r="L1736" s="490" t="e">
        <v>#REF!</v>
      </c>
    </row>
    <row r="1737" spans="1:12">
      <c r="A1737" s="485" t="str">
        <v>1668</v>
      </c>
      <c r="B1737" s="489" t="str">
        <v>1020.2021/0018785-5</v>
      </c>
      <c r="C1737" s="243" t="str">
        <v>CIDADE ADEMAR</v>
      </c>
      <c r="D1737" s="243" t="e">
        <v>#REF!</v>
      </c>
      <c r="E1737" s="243" t="str">
        <v>R</v>
      </c>
      <c r="F1737" s="490">
        <v>53.89</v>
      </c>
      <c r="G1737" s="494" t="e">
        <v>#REF!</v>
      </c>
      <c r="H1737" s="494" t="e">
        <v>#REF!</v>
      </c>
      <c r="I1737" s="490">
        <v>21747.25</v>
      </c>
      <c r="J1737" s="492" t="str">
        <v>8967-21-SP-ALV</v>
      </c>
      <c r="K1737" s="490">
        <v>250</v>
      </c>
      <c r="L1737" s="490" t="e">
        <v>#REF!</v>
      </c>
    </row>
    <row r="1738" spans="1:12">
      <c r="A1738" s="485" t="str">
        <v>1669</v>
      </c>
      <c r="B1738" s="489" t="str">
        <v>1020.2021/0017211-4</v>
      </c>
      <c r="C1738" s="243" t="str">
        <v>SAÚDE</v>
      </c>
      <c r="D1738" s="243" t="e">
        <v>#REF!</v>
      </c>
      <c r="E1738" s="243" t="str">
        <v>R</v>
      </c>
      <c r="F1738" s="490">
        <v>8813.02</v>
      </c>
      <c r="G1738" s="494" t="e">
        <v>#REF!</v>
      </c>
      <c r="H1738" s="494" t="e">
        <v>#REF!</v>
      </c>
      <c r="I1738" s="490">
        <v>3530480.06</v>
      </c>
      <c r="J1738" s="492" t="str">
        <v>7765-21-SP-ALV</v>
      </c>
      <c r="K1738" s="490">
        <v>3251.26</v>
      </c>
      <c r="L1738" s="490" t="e">
        <v>#REF!</v>
      </c>
    </row>
    <row r="1739" spans="1:12">
      <c r="A1739" s="485" t="str">
        <v>1670</v>
      </c>
      <c r="B1739" s="489" t="str">
        <v>1020.2022/0013749-3</v>
      </c>
      <c r="C1739" s="243" t="str">
        <v>PENHA</v>
      </c>
      <c r="D1739" s="243" t="e">
        <v>#REF!</v>
      </c>
      <c r="E1739" s="243" t="str">
        <v>R</v>
      </c>
      <c r="F1739" s="490">
        <v>21.42</v>
      </c>
      <c r="G1739" s="494" t="e">
        <v>#REF!</v>
      </c>
      <c r="H1739" s="494" t="e">
        <v>#REF!</v>
      </c>
      <c r="I1739" s="490">
        <v>10201.09</v>
      </c>
      <c r="J1739" s="492" t="str">
        <v>16845-22-SP-ALV</v>
      </c>
      <c r="K1739" s="490">
        <v>203.7</v>
      </c>
      <c r="L1739" s="490" t="e">
        <v>#REF!</v>
      </c>
    </row>
    <row r="1740" spans="1:12">
      <c r="A1740" s="485" t="str">
        <v>1671</v>
      </c>
      <c r="B1740" s="489" t="str">
        <v>1020.2021/0007426-0</v>
      </c>
      <c r="C1740" s="243" t="str">
        <v>CACHOEIRINHA</v>
      </c>
      <c r="D1740" s="243" t="e">
        <v>#REF!</v>
      </c>
      <c r="E1740" s="243" t="str">
        <v>R</v>
      </c>
      <c r="F1740" s="490">
        <v>1.34</v>
      </c>
      <c r="G1740" s="494" t="e">
        <v>#REF!</v>
      </c>
      <c r="H1740" s="494" t="e">
        <v>#REF!</v>
      </c>
      <c r="I1740" s="490">
        <v>1022.18</v>
      </c>
      <c r="J1740" s="492" t="str">
        <v>3212-21-SP-ALV</v>
      </c>
      <c r="K1740" s="490">
        <v>300</v>
      </c>
      <c r="L1740" s="490" t="e">
        <v>#REF!</v>
      </c>
    </row>
    <row r="1741" spans="1:12">
      <c r="A1741" s="485" t="str">
        <v>1672</v>
      </c>
      <c r="B1741" s="489" t="str">
        <v>1020.2021/0011595-1</v>
      </c>
      <c r="C1741" s="243" t="str">
        <v>PENHA</v>
      </c>
      <c r="D1741" s="243" t="e">
        <v>#REF!</v>
      </c>
      <c r="E1741" s="243" t="str">
        <v>R</v>
      </c>
      <c r="F1741" s="490">
        <v>65.97</v>
      </c>
      <c r="G1741" s="494" t="e">
        <v>#REF!</v>
      </c>
      <c r="H1741" s="494" t="e">
        <v>#REF!</v>
      </c>
      <c r="I1741" s="490">
        <v>32047.52</v>
      </c>
      <c r="J1741" s="492" t="str">
        <v>5683-21-SP-ALV</v>
      </c>
      <c r="K1741" s="490">
        <v>232.5</v>
      </c>
      <c r="L1741" s="490" t="e">
        <v>#REF!</v>
      </c>
    </row>
    <row r="1742" spans="1:12">
      <c r="A1742" s="485" t="str">
        <v>1673</v>
      </c>
      <c r="B1742" s="489" t="str">
        <v>1020.2022/0010017-4</v>
      </c>
      <c r="C1742" s="243" t="str">
        <v>VILA MEDEIROS</v>
      </c>
      <c r="D1742" s="243" t="e">
        <v>#REF!</v>
      </c>
      <c r="E1742" s="243" t="str">
        <v>R</v>
      </c>
      <c r="F1742" s="490">
        <v>33.299999999999997</v>
      </c>
      <c r="G1742" s="494" t="e">
        <v>#REF!</v>
      </c>
      <c r="H1742" s="494" t="e">
        <v>#REF!</v>
      </c>
      <c r="I1742" s="490">
        <v>19293.43</v>
      </c>
      <c r="J1742" s="492" t="str">
        <v>14113-22-SP-ALV0</v>
      </c>
      <c r="K1742" s="490">
        <v>220</v>
      </c>
      <c r="L1742" s="490" t="e">
        <v>#REF!</v>
      </c>
    </row>
    <row r="1743" spans="1:12">
      <c r="A1743" s="485" t="str">
        <v>1674</v>
      </c>
      <c r="B1743" s="489" t="str">
        <v>1020.2022/0000010-2</v>
      </c>
      <c r="C1743" s="243" t="str">
        <v>JARDIM PAULISTA</v>
      </c>
      <c r="D1743" s="243" t="e">
        <v>#REF!</v>
      </c>
      <c r="E1743" s="243" t="str">
        <v>R</v>
      </c>
      <c r="F1743" s="490">
        <v>5645.09</v>
      </c>
      <c r="G1743" s="494" t="e">
        <v>#REF!</v>
      </c>
      <c r="H1743" s="494" t="e">
        <v>#REF!</v>
      </c>
      <c r="I1743" s="490">
        <v>5916659.5</v>
      </c>
      <c r="J1743" s="492" t="str">
        <v>8533-21-SP-ALV</v>
      </c>
      <c r="K1743" s="490">
        <v>1962</v>
      </c>
      <c r="L1743" s="490" t="e">
        <v>#REF!</v>
      </c>
    </row>
    <row r="1744" spans="1:12">
      <c r="A1744" s="485" t="str">
        <v>1675</v>
      </c>
      <c r="B1744" s="489" t="str">
        <v>1020.2022/0014023-0</v>
      </c>
      <c r="C1744" s="243" t="str">
        <v>SANTANA</v>
      </c>
      <c r="D1744" s="243" t="e">
        <v>#REF!</v>
      </c>
      <c r="E1744" s="243" t="str">
        <v>R</v>
      </c>
      <c r="F1744" s="490">
        <v>195.37</v>
      </c>
      <c r="G1744" s="494" t="e">
        <v>#REF!</v>
      </c>
      <c r="H1744" s="494" t="e">
        <v>#REF!</v>
      </c>
      <c r="I1744" s="490">
        <v>96694.68</v>
      </c>
      <c r="J1744" s="492" t="str">
        <v>16854-22-SP-ALV</v>
      </c>
      <c r="K1744" s="490">
        <v>245</v>
      </c>
      <c r="L1744" s="490" t="e">
        <v>#REF!</v>
      </c>
    </row>
    <row r="1745" spans="1:12">
      <c r="A1745" s="485" t="str">
        <v>1676</v>
      </c>
      <c r="B1745" s="489" t="str">
        <v>1020.2022/0002537-7</v>
      </c>
      <c r="C1745" s="243" t="str">
        <v>PEDREIRA</v>
      </c>
      <c r="D1745" s="243" t="e">
        <v>#REF!</v>
      </c>
      <c r="E1745" s="243" t="str">
        <v>R</v>
      </c>
      <c r="F1745" s="490">
        <v>51.34</v>
      </c>
      <c r="G1745" s="494" t="e">
        <v>#REF!</v>
      </c>
      <c r="H1745" s="494" t="e">
        <v>#REF!</v>
      </c>
      <c r="I1745" s="490">
        <v>18017.02</v>
      </c>
      <c r="J1745" s="492" t="str">
        <v>10977-22-SP-ALV</v>
      </c>
      <c r="K1745" s="490">
        <v>360</v>
      </c>
      <c r="L1745" s="490" t="e">
        <v>#REF!</v>
      </c>
    </row>
    <row r="1746" spans="1:12">
      <c r="A1746" s="485" t="str">
        <v>1677</v>
      </c>
      <c r="B1746" s="489" t="str">
        <v>6068.2022/0006978-7</v>
      </c>
      <c r="C1746" s="243" t="str">
        <v>MOEMA</v>
      </c>
      <c r="D1746" s="243" t="e">
        <v>#REF!</v>
      </c>
      <c r="E1746" s="243" t="str">
        <v>R</v>
      </c>
      <c r="F1746" s="490">
        <v>22.21</v>
      </c>
      <c r="G1746" s="494" t="e">
        <v>#REF!</v>
      </c>
      <c r="H1746" s="494" t="e">
        <v>#REF!</v>
      </c>
      <c r="I1746" s="490">
        <v>44172.04</v>
      </c>
      <c r="J1746" s="492" t="str">
        <v>2022-65980-00</v>
      </c>
      <c r="K1746" s="490">
        <v>66.5</v>
      </c>
      <c r="L1746" s="490" t="e">
        <v>#REF!</v>
      </c>
    </row>
    <row r="1747" spans="1:12">
      <c r="A1747" s="485" t="str">
        <v>1678</v>
      </c>
      <c r="B1747" s="489" t="str">
        <v>1010.2020/0007565-1</v>
      </c>
      <c r="C1747" s="243" t="str">
        <v>PINHEIROS</v>
      </c>
      <c r="D1747" s="243" t="e">
        <v>#REF!</v>
      </c>
      <c r="E1747" s="243" t="str">
        <v>R</v>
      </c>
      <c r="F1747" s="490">
        <v>4996.57</v>
      </c>
      <c r="G1747" s="494" t="e">
        <v>#REF!</v>
      </c>
      <c r="H1747" s="494" t="e">
        <v>#REF!</v>
      </c>
      <c r="I1747" s="490">
        <v>2324257.96</v>
      </c>
      <c r="J1747" s="492" t="str">
        <v>2022/06661-00</v>
      </c>
      <c r="K1747" s="490">
        <v>1889</v>
      </c>
      <c r="L1747" s="490" t="e">
        <v>#REF!</v>
      </c>
    </row>
    <row r="1748" spans="1:12">
      <c r="A1748" s="485" t="str">
        <v>1679</v>
      </c>
      <c r="B1748" s="489" t="str">
        <v>1010.2021/0009365-1</v>
      </c>
      <c r="C1748" s="243" t="str">
        <v>PONTE RASA</v>
      </c>
      <c r="D1748" s="243" t="e">
        <v>#REF!</v>
      </c>
      <c r="E1748" s="243" t="str">
        <v>R</v>
      </c>
      <c r="F1748" s="490">
        <v>8.6</v>
      </c>
      <c r="G1748" s="494" t="e">
        <v>#REF!</v>
      </c>
      <c r="H1748" s="494" t="e">
        <v>#REF!</v>
      </c>
      <c r="I1748" s="490">
        <v>2053.13</v>
      </c>
      <c r="J1748" s="492" t="str">
        <v>2022/09522-00</v>
      </c>
      <c r="K1748" s="490">
        <v>225</v>
      </c>
      <c r="L1748" s="490" t="e">
        <v>#REF!</v>
      </c>
    </row>
    <row r="1749" spans="1:12">
      <c r="A1749" s="485" t="str">
        <v>1680</v>
      </c>
      <c r="B1749" s="489" t="str">
        <v>2019-0.047.046-9</v>
      </c>
      <c r="C1749" s="243" t="str">
        <v>SÃO MIGUEL</v>
      </c>
      <c r="D1749" s="243" t="e">
        <v>#REF!</v>
      </c>
      <c r="E1749" s="243" t="str">
        <v>nR</v>
      </c>
      <c r="F1749" s="490">
        <v>62.24</v>
      </c>
      <c r="G1749" s="494" t="e">
        <v>#REF!</v>
      </c>
      <c r="H1749" s="494" t="e">
        <v>#REF!</v>
      </c>
      <c r="I1749" s="490">
        <v>0</v>
      </c>
      <c r="J1749" s="492" t="str">
        <v>2022-66991-00</v>
      </c>
      <c r="K1749" s="490">
        <v>181.53</v>
      </c>
      <c r="L1749" s="490" t="e">
        <v>#REF!</v>
      </c>
    </row>
    <row r="1750" spans="1:12">
      <c r="A1750" s="485" t="str">
        <v>1681</v>
      </c>
      <c r="B1750" s="489" t="str">
        <v>2020-0.014.459-0</v>
      </c>
      <c r="C1750" s="243" t="str">
        <v>ÁGUA RASA</v>
      </c>
      <c r="D1750" s="243" t="e">
        <v>#REF!</v>
      </c>
      <c r="E1750" s="243" t="str">
        <v>R</v>
      </c>
      <c r="F1750" s="490">
        <v>38.76</v>
      </c>
      <c r="G1750" s="494" t="e">
        <v>#REF!</v>
      </c>
      <c r="H1750" s="494" t="e">
        <v>#REF!</v>
      </c>
      <c r="I1750" s="490">
        <v>35720.74</v>
      </c>
      <c r="J1750" s="492" t="str">
        <v>2022-66616-00</v>
      </c>
      <c r="K1750" s="490">
        <v>233.34</v>
      </c>
      <c r="L1750" s="490" t="e">
        <v>#REF!</v>
      </c>
    </row>
    <row r="1751" spans="1:12">
      <c r="A1751" s="485" t="str">
        <v>1682</v>
      </c>
      <c r="B1751" s="489" t="str">
        <v>2019-0.016.601-8</v>
      </c>
      <c r="C1751" s="243" t="str">
        <v>ITAIM BIBI</v>
      </c>
      <c r="D1751" s="243" t="e">
        <v>#REF!</v>
      </c>
      <c r="E1751" s="243" t="str">
        <v>R</v>
      </c>
      <c r="F1751" s="490">
        <v>39.53</v>
      </c>
      <c r="G1751" s="494" t="e">
        <v>#REF!</v>
      </c>
      <c r="H1751" s="494" t="e">
        <v>#REF!</v>
      </c>
      <c r="I1751" s="490">
        <v>101703.58</v>
      </c>
      <c r="J1751" s="492" t="str">
        <v>2022-66353-00</v>
      </c>
      <c r="K1751" s="490">
        <v>178.81</v>
      </c>
      <c r="L1751" s="490" t="e">
        <v>#REF!</v>
      </c>
    </row>
    <row r="1752" spans="1:12">
      <c r="A1752" s="485" t="str">
        <v>1683</v>
      </c>
      <c r="B1752" s="489" t="str">
        <v>2017-0.188.364-0</v>
      </c>
      <c r="C1752" s="243" t="str">
        <v>SÃO MIGUEL</v>
      </c>
      <c r="D1752" s="243" t="e">
        <v>#REF!</v>
      </c>
      <c r="E1752" s="243" t="str">
        <v>nR</v>
      </c>
      <c r="F1752" s="490">
        <v>58.05</v>
      </c>
      <c r="G1752" s="494" t="e">
        <v>#REF!</v>
      </c>
      <c r="H1752" s="494" t="e">
        <v>#REF!</v>
      </c>
      <c r="I1752" s="490">
        <v>0</v>
      </c>
      <c r="J1752" s="492" t="str">
        <v>2022-66132-00</v>
      </c>
      <c r="K1752" s="490">
        <v>260</v>
      </c>
      <c r="L1752" s="490" t="e">
        <v>#REF!</v>
      </c>
    </row>
    <row r="1753" spans="1:12">
      <c r="A1753" s="485" t="str">
        <v>1684</v>
      </c>
      <c r="B1753" s="489" t="str">
        <v>6068.2021/0008900-0</v>
      </c>
      <c r="C1753" s="243" t="str">
        <v>VILA SÔNIA</v>
      </c>
      <c r="D1753" s="243" t="e">
        <v>#REF!</v>
      </c>
      <c r="E1753" s="243" t="str">
        <v>R</v>
      </c>
      <c r="F1753" s="490">
        <v>16503.22</v>
      </c>
      <c r="G1753" s="494" t="e">
        <v>#REF!</v>
      </c>
      <c r="H1753" s="494" t="e">
        <v>#REF!</v>
      </c>
      <c r="I1753" s="490">
        <v>3671624.66</v>
      </c>
      <c r="J1753" s="492" t="str">
        <v>2021/08391-00</v>
      </c>
      <c r="K1753" s="490">
        <v>10011.26</v>
      </c>
      <c r="L1753" s="490" t="e">
        <v>#REF!</v>
      </c>
    </row>
    <row r="1754" spans="1:12">
      <c r="A1754" s="485" t="str">
        <v>1685</v>
      </c>
      <c r="B1754" s="489" t="str">
        <v>1010.2022/0001269-6</v>
      </c>
      <c r="C1754" s="243" t="str">
        <v>JARDIM PAULISTA</v>
      </c>
      <c r="D1754" s="243" t="e">
        <v>#REF!</v>
      </c>
      <c r="E1754" s="243" t="str">
        <v>R</v>
      </c>
      <c r="F1754" s="490">
        <v>2737.95</v>
      </c>
      <c r="G1754" s="494" t="e">
        <v>#REF!</v>
      </c>
      <c r="H1754" s="494" t="e">
        <v>#REF!</v>
      </c>
      <c r="I1754" s="490">
        <v>4273905.05</v>
      </c>
      <c r="J1754" s="492" t="str">
        <v>2022/08517-00</v>
      </c>
      <c r="K1754" s="490">
        <v>912.87</v>
      </c>
      <c r="L1754" s="490" t="e">
        <v>#REF!</v>
      </c>
    </row>
    <row r="1755" spans="1:12">
      <c r="A1755" s="485" t="str">
        <v>1686</v>
      </c>
      <c r="B1755" s="489" t="str">
        <v xml:space="preserve"> 1020.2022/0008233-8</v>
      </c>
      <c r="C1755" s="243" t="str">
        <v>PENHA</v>
      </c>
      <c r="D1755" s="243" t="e">
        <v>#REF!</v>
      </c>
      <c r="E1755" s="243" t="str">
        <v>R</v>
      </c>
      <c r="F1755" s="490">
        <v>8.4700000000000006</v>
      </c>
      <c r="G1755" s="494" t="e">
        <v>#REF!</v>
      </c>
      <c r="H1755" s="494" t="e">
        <v>#REF!</v>
      </c>
      <c r="I1755" s="490">
        <v>1938.13</v>
      </c>
      <c r="J1755" s="492" t="str">
        <v>13162-22-SP-ALV</v>
      </c>
      <c r="K1755" s="490">
        <v>190.68</v>
      </c>
      <c r="L1755" s="490" t="e">
        <v>#REF!</v>
      </c>
    </row>
    <row r="1756" spans="1:12">
      <c r="A1756" s="485" t="str">
        <v>1687</v>
      </c>
      <c r="B1756" s="489" t="str">
        <v>1020.2021/0005888-5</v>
      </c>
      <c r="C1756" s="243" t="str">
        <v>ÁGUA RASA</v>
      </c>
      <c r="D1756" s="243" t="e">
        <v>#REF!</v>
      </c>
      <c r="E1756" s="243" t="str">
        <v>R</v>
      </c>
      <c r="F1756" s="490">
        <v>304.94</v>
      </c>
      <c r="G1756" s="494" t="e">
        <v>#REF!</v>
      </c>
      <c r="H1756" s="494" t="e">
        <v>#REF!</v>
      </c>
      <c r="I1756" s="490">
        <v>236930.2</v>
      </c>
      <c r="J1756" s="492" t="str">
        <v>2273-21-SP-ALV</v>
      </c>
      <c r="K1756" s="490">
        <v>312</v>
      </c>
      <c r="L1756" s="490" t="e">
        <v>#REF!</v>
      </c>
    </row>
    <row r="1757" spans="1:12">
      <c r="A1757" s="485" t="str">
        <v>1688</v>
      </c>
      <c r="B1757" s="489" t="str">
        <v>1020.2020/0015821-7</v>
      </c>
      <c r="C1757" s="243" t="str">
        <v>JARDIM PAULISTA</v>
      </c>
      <c r="D1757" s="243" t="e">
        <v>#REF!</v>
      </c>
      <c r="E1757" s="243" t="str">
        <v>R</v>
      </c>
      <c r="F1757" s="490">
        <v>5402.79</v>
      </c>
      <c r="G1757" s="494" t="e">
        <v>#REF!</v>
      </c>
      <c r="H1757" s="494" t="e">
        <v>#REF!</v>
      </c>
      <c r="I1757" s="490">
        <v>5578078.1200000001</v>
      </c>
      <c r="J1757" s="492" t="str">
        <v>645-20-SP-ALV</v>
      </c>
      <c r="K1757" s="490">
        <v>1958.44</v>
      </c>
      <c r="L1757" s="490" t="e">
        <v>#REF!</v>
      </c>
    </row>
    <row r="1758" spans="1:12">
      <c r="A1758" s="485" t="str">
        <v>1689</v>
      </c>
      <c r="B1758" s="489" t="str">
        <v xml:space="preserve">1020.2022/0014375-2
</v>
      </c>
      <c r="C1758" s="243" t="str">
        <v>PENHA</v>
      </c>
      <c r="D1758" s="243" t="e">
        <v>#REF!</v>
      </c>
      <c r="E1758" s="243" t="str">
        <v>R</v>
      </c>
      <c r="F1758" s="490">
        <v>70.739999999999995</v>
      </c>
      <c r="G1758" s="494" t="e">
        <v>#REF!</v>
      </c>
      <c r="H1758" s="494" t="e">
        <v>#REF!</v>
      </c>
      <c r="I1758" s="490">
        <v>15239.02</v>
      </c>
      <c r="J1758" s="492" t="str">
        <v>17332-22-SP-ALV</v>
      </c>
      <c r="K1758" s="490">
        <v>200</v>
      </c>
      <c r="L1758" s="490" t="e">
        <v>#REF!</v>
      </c>
    </row>
    <row r="1759" spans="1:12">
      <c r="A1759" s="485" t="str">
        <v>1690</v>
      </c>
      <c r="B1759" s="489" t="str">
        <v>1020.2021/0000813-6</v>
      </c>
      <c r="C1759" s="243" t="str">
        <v>SAÚDE</v>
      </c>
      <c r="D1759" s="243" t="e">
        <v>#REF!</v>
      </c>
      <c r="E1759" s="243" t="str">
        <v>R</v>
      </c>
      <c r="F1759" s="490">
        <v>6036.28</v>
      </c>
      <c r="G1759" s="494" t="e">
        <v>#REF!</v>
      </c>
      <c r="H1759" s="494" t="e">
        <v>#REF!</v>
      </c>
      <c r="I1759" s="490">
        <v>2264799.63</v>
      </c>
      <c r="J1759" s="492" t="str">
        <v>1098-21-SP-SAO</v>
      </c>
      <c r="K1759" s="490">
        <v>2202.89</v>
      </c>
      <c r="L1759" s="490" t="e">
        <v>#REF!</v>
      </c>
    </row>
    <row r="1760" spans="1:12">
      <c r="A1760" s="485" t="str">
        <v>1691</v>
      </c>
      <c r="B1760" s="489" t="str">
        <v>1020.2022/0002759-0</v>
      </c>
      <c r="C1760" s="243" t="str">
        <v>PERDIZES</v>
      </c>
      <c r="D1760" s="243" t="e">
        <v>#REF!</v>
      </c>
      <c r="E1760" s="243" t="str">
        <v>R</v>
      </c>
      <c r="F1760" s="490">
        <v>8586.43</v>
      </c>
      <c r="G1760" s="494" t="e">
        <v>#REF!</v>
      </c>
      <c r="H1760" s="494" t="e">
        <v>#REF!</v>
      </c>
      <c r="I1760" s="490">
        <v>6704481.2000000002</v>
      </c>
      <c r="J1760" s="492" t="str">
        <v>11292-22-SP-ALV</v>
      </c>
      <c r="K1760" s="490">
        <v>3007.41</v>
      </c>
      <c r="L1760" s="490" t="e">
        <v>#REF!</v>
      </c>
    </row>
    <row r="1761" spans="1:12">
      <c r="A1761" s="485" t="str">
        <v>1691</v>
      </c>
      <c r="B1761" s="489" t="str">
        <v>1020.2022/0002759-0</v>
      </c>
      <c r="C1761" s="243" t="str">
        <v>PERDIZES</v>
      </c>
      <c r="D1761" s="243" t="e">
        <v>#REF!</v>
      </c>
      <c r="E1761" s="243" t="str">
        <v>nR</v>
      </c>
      <c r="F1761" s="490">
        <v>60.2</v>
      </c>
      <c r="G1761" s="494" t="e">
        <v>#REF!</v>
      </c>
      <c r="H1761" s="494" t="e">
        <v>#REF!</v>
      </c>
      <c r="I1761" s="490">
        <v>90366.92</v>
      </c>
      <c r="J1761" s="492" t="str">
        <v>11292-22-SP-ALV</v>
      </c>
      <c r="K1761" s="490">
        <v>3007.41</v>
      </c>
      <c r="L1761" s="490" t="e">
        <v>#REF!</v>
      </c>
    </row>
    <row r="1762" spans="1:12">
      <c r="A1762" s="485" t="str">
        <v>1692</v>
      </c>
      <c r="B1762" s="489" t="str">
        <v>1020.2022/0010410-2</v>
      </c>
      <c r="C1762" s="243" t="str">
        <v>SANTANA</v>
      </c>
      <c r="D1762" s="243" t="e">
        <v>#REF!</v>
      </c>
      <c r="E1762" s="243" t="str">
        <v>R</v>
      </c>
      <c r="F1762" s="490">
        <v>429.76</v>
      </c>
      <c r="G1762" s="494" t="e">
        <v>#REF!</v>
      </c>
      <c r="H1762" s="494" t="e">
        <v>#REF!</v>
      </c>
      <c r="I1762" s="490">
        <v>45112.959999999999</v>
      </c>
      <c r="J1762" s="492" t="str">
        <v>14443-22-SP-ALV</v>
      </c>
      <c r="K1762" s="490">
        <v>429</v>
      </c>
      <c r="L1762" s="490" t="e">
        <v>#REF!</v>
      </c>
    </row>
    <row r="1763" spans="1:12">
      <c r="A1763" s="485" t="str">
        <v>1693</v>
      </c>
      <c r="B1763" s="489" t="str">
        <v>1020.2022/0001277-1</v>
      </c>
      <c r="C1763" s="243" t="str">
        <v>JARDIM PAULISTA</v>
      </c>
      <c r="D1763" s="243" t="e">
        <v>#REF!</v>
      </c>
      <c r="E1763" s="243" t="str">
        <v>R</v>
      </c>
      <c r="F1763" s="490">
        <v>1199.68</v>
      </c>
      <c r="G1763" s="494" t="e">
        <v>#REF!</v>
      </c>
      <c r="H1763" s="494" t="e">
        <v>#REF!</v>
      </c>
      <c r="I1763" s="490">
        <v>2120191.08</v>
      </c>
      <c r="J1763" s="492" t="str">
        <v>10253-22-SP-ALV</v>
      </c>
      <c r="K1763" s="490">
        <v>400</v>
      </c>
      <c r="L1763" s="490" t="e">
        <v>#REF!</v>
      </c>
    </row>
    <row r="1764" spans="1:12">
      <c r="A1764" s="485" t="str">
        <v>1694</v>
      </c>
      <c r="B1764" s="489" t="str">
        <v>1020.2021/0016757-9</v>
      </c>
      <c r="C1764" s="243" t="str">
        <v>BUTANTÃ</v>
      </c>
      <c r="D1764" s="243" t="e">
        <v>#REF!</v>
      </c>
      <c r="E1764" s="243" t="str">
        <v>R</v>
      </c>
      <c r="F1764" s="490">
        <v>13570.09</v>
      </c>
      <c r="G1764" s="494" t="e">
        <v>#REF!</v>
      </c>
      <c r="H1764" s="494" t="e">
        <v>#REF!</v>
      </c>
      <c r="I1764" s="490">
        <v>5671768.3799999999</v>
      </c>
      <c r="J1764" s="492" t="str">
        <v>7707-21-SP-ALV</v>
      </c>
      <c r="K1764" s="490">
        <v>4755.68</v>
      </c>
      <c r="L1764" s="490" t="e">
        <v>#REF!</v>
      </c>
    </row>
    <row r="1765" spans="1:12">
      <c r="A1765" s="485" t="str">
        <v>1694</v>
      </c>
      <c r="B1765" s="489" t="str">
        <v>1020.2021/0016757-9</v>
      </c>
      <c r="C1765" s="243" t="str">
        <v>BUTANTÃ</v>
      </c>
      <c r="D1765" s="243" t="e">
        <v>#REF!</v>
      </c>
      <c r="E1765" s="243" t="str">
        <v>nR</v>
      </c>
      <c r="F1765" s="490">
        <v>40.6</v>
      </c>
      <c r="G1765" s="494" t="e">
        <v>#REF!</v>
      </c>
      <c r="H1765" s="494" t="e">
        <v>#REF!</v>
      </c>
      <c r="I1765" s="490">
        <v>32469.88</v>
      </c>
      <c r="J1765" s="492" t="str">
        <v>7707-21-SP-ALV</v>
      </c>
      <c r="K1765" s="490">
        <v>4755.68</v>
      </c>
      <c r="L1765" s="490" t="e">
        <v>#REF!</v>
      </c>
    </row>
    <row r="1766" spans="1:12">
      <c r="A1766" s="485" t="str">
        <v>1695</v>
      </c>
      <c r="B1766" s="489" t="str">
        <v>1020.2022/0012496-0</v>
      </c>
      <c r="C1766" s="243" t="str">
        <v>TUCURUVI</v>
      </c>
      <c r="D1766" s="243" t="e">
        <v>#REF!</v>
      </c>
      <c r="E1766" s="243" t="str">
        <v>R</v>
      </c>
      <c r="F1766" s="490">
        <v>25.93</v>
      </c>
      <c r="G1766" s="494" t="e">
        <v>#REF!</v>
      </c>
      <c r="H1766" s="494" t="e">
        <v>#REF!</v>
      </c>
      <c r="I1766" s="490">
        <v>6845.85</v>
      </c>
      <c r="J1766" s="492" t="str">
        <v>15980-22-SP-ALV</v>
      </c>
      <c r="K1766" s="490">
        <v>240</v>
      </c>
      <c r="L1766" s="490" t="e">
        <v>#REF!</v>
      </c>
    </row>
    <row r="1767" spans="1:12">
      <c r="A1767" s="485" t="str">
        <v>1696</v>
      </c>
      <c r="B1767" s="489" t="str">
        <v>1020.2021/0000509-9</v>
      </c>
      <c r="C1767" s="243" t="str">
        <v>SAÚDE</v>
      </c>
      <c r="D1767" s="243" t="e">
        <v>#REF!</v>
      </c>
      <c r="E1767" s="243" t="str">
        <v>R</v>
      </c>
      <c r="F1767" s="490">
        <v>5611.5</v>
      </c>
      <c r="G1767" s="494" t="e">
        <v>#REF!</v>
      </c>
      <c r="H1767" s="494" t="e">
        <v>#REF!</v>
      </c>
      <c r="I1767" s="490">
        <v>2622885.5499999998</v>
      </c>
      <c r="J1767" s="492" t="str">
        <v>630-20-SP-ALV</v>
      </c>
      <c r="K1767" s="490">
        <v>2100</v>
      </c>
      <c r="L1767" s="490" t="e">
        <v>#REF!</v>
      </c>
    </row>
    <row r="1768" spans="1:12">
      <c r="A1768" s="485" t="str">
        <v>1697</v>
      </c>
      <c r="B1768" s="489" t="str">
        <v>1020.2022/0011640-2</v>
      </c>
      <c r="C1768" s="243" t="str">
        <v>JARDIM PAULISTA</v>
      </c>
      <c r="D1768" s="243" t="e">
        <v>#REF!</v>
      </c>
      <c r="E1768" s="243" t="str">
        <v>R</v>
      </c>
      <c r="F1768" s="490">
        <v>10086.469999999999</v>
      </c>
      <c r="G1768" s="494" t="e">
        <v>#REF!</v>
      </c>
      <c r="H1768" s="494" t="e">
        <v>#REF!</v>
      </c>
      <c r="I1768" s="490">
        <v>10561882.01</v>
      </c>
      <c r="J1768" s="492" t="str">
        <v>15297-22-SP-ALV</v>
      </c>
      <c r="K1768" s="490">
        <v>3624.45</v>
      </c>
      <c r="L1768" s="490" t="e">
        <v>#REF!</v>
      </c>
    </row>
    <row r="1769" spans="1:12">
      <c r="A1769" s="485" t="str">
        <v>1698</v>
      </c>
      <c r="B1769" s="489" t="str">
        <v>2019-0.033.829-3</v>
      </c>
      <c r="C1769" s="243" t="str">
        <v>ITAIM PAULISTA</v>
      </c>
      <c r="D1769" s="243" t="e">
        <v>#REF!</v>
      </c>
      <c r="E1769" s="243" t="str">
        <v>R</v>
      </c>
      <c r="F1769" s="490">
        <v>932.81</v>
      </c>
      <c r="G1769" s="494" t="e">
        <v>#REF!</v>
      </c>
      <c r="H1769" s="494" t="e">
        <v>#REF!</v>
      </c>
      <c r="I1769" s="490">
        <v>49336.06</v>
      </c>
      <c r="J1769" s="492" t="str">
        <v>2022/06569-00</v>
      </c>
      <c r="K1769" s="490">
        <v>500</v>
      </c>
      <c r="L1769" s="490" t="e">
        <v>#REF!</v>
      </c>
    </row>
    <row r="1770" spans="1:12">
      <c r="A1770" s="485" t="str">
        <v>1699</v>
      </c>
      <c r="B1770" s="489" t="str">
        <v>6068.2020/0002489-5</v>
      </c>
      <c r="C1770" s="243" t="str">
        <v>VILA MARIANA</v>
      </c>
      <c r="D1770" s="243" t="e">
        <v>#REF!</v>
      </c>
      <c r="E1770" s="243" t="str">
        <v>R</v>
      </c>
      <c r="F1770" s="490">
        <v>3870.83</v>
      </c>
      <c r="G1770" s="494" t="e">
        <v>#REF!</v>
      </c>
      <c r="H1770" s="494" t="e">
        <v>#REF!</v>
      </c>
      <c r="I1770" s="490">
        <v>711906.41</v>
      </c>
      <c r="J1770" s="492" t="str">
        <v>2022/00735-00</v>
      </c>
      <c r="K1770" s="490">
        <v>972.56</v>
      </c>
      <c r="L1770" s="490" t="e">
        <v>#REF!</v>
      </c>
    </row>
    <row r="1771" spans="1:12">
      <c r="A1771" s="485" t="str">
        <v>1700</v>
      </c>
      <c r="B1771" s="489" t="str">
        <v>1010.2020/0008298-4</v>
      </c>
      <c r="C1771" s="243" t="str">
        <v>MOEMA</v>
      </c>
      <c r="D1771" s="243" t="e">
        <v>#REF!</v>
      </c>
      <c r="E1771" s="243" t="str">
        <v>R</v>
      </c>
      <c r="F1771" s="490">
        <v>779.39</v>
      </c>
      <c r="G1771" s="494" t="e">
        <v>#REF!</v>
      </c>
      <c r="H1771" s="494" t="e">
        <v>#REF!</v>
      </c>
      <c r="I1771" s="490">
        <v>1295445.8999999999</v>
      </c>
      <c r="J1771" s="492" t="str">
        <v>83-20-SP-SAO</v>
      </c>
      <c r="K1771" s="490">
        <v>780</v>
      </c>
      <c r="L1771" s="490" t="e">
        <v>#REF!</v>
      </c>
    </row>
    <row r="1772" spans="1:12">
      <c r="A1772" s="485" t="str">
        <v>1701</v>
      </c>
      <c r="B1772" s="489" t="str">
        <v>1020.2022/0000198-2</v>
      </c>
      <c r="C1772" s="243" t="str">
        <v>VILA JACUÍ</v>
      </c>
      <c r="D1772" s="243" t="e">
        <v>#REF!</v>
      </c>
      <c r="E1772" s="243" t="str">
        <v>R</v>
      </c>
      <c r="F1772" s="490">
        <v>82.76</v>
      </c>
      <c r="G1772" s="494" t="e">
        <v>#REF!</v>
      </c>
      <c r="H1772" s="494" t="e">
        <v>#REF!</v>
      </c>
      <c r="I1772" s="490">
        <v>13863.63</v>
      </c>
      <c r="J1772" s="492" t="str">
        <v>9648-21-SP-ALV</v>
      </c>
      <c r="K1772" s="490">
        <v>446.01</v>
      </c>
      <c r="L1772" s="490" t="e">
        <v>#REF!</v>
      </c>
    </row>
    <row r="1773" spans="1:12">
      <c r="A1773" s="485" t="str">
        <v>1702</v>
      </c>
      <c r="B1773" s="489" t="str">
        <v>1020.2021/0018021-4</v>
      </c>
      <c r="C1773" s="243" t="str">
        <v>VILA MARIANA</v>
      </c>
      <c r="D1773" s="243" t="e">
        <v>#REF!</v>
      </c>
      <c r="E1773" s="243" t="str">
        <v>R</v>
      </c>
      <c r="F1773" s="490">
        <v>1391.58</v>
      </c>
      <c r="G1773" s="494" t="e">
        <v>#REF!</v>
      </c>
      <c r="H1773" s="494" t="e">
        <v>#REF!</v>
      </c>
      <c r="I1773" s="490">
        <v>759198.41</v>
      </c>
      <c r="J1773" s="492" t="str">
        <v>8330-21-SP-ALV</v>
      </c>
      <c r="K1773" s="490">
        <v>555.54</v>
      </c>
      <c r="L1773" s="490" t="e">
        <v>#REF!</v>
      </c>
    </row>
    <row r="1774" spans="1:12">
      <c r="A1774" s="485" t="str">
        <v>1703</v>
      </c>
      <c r="B1774" s="489" t="str">
        <v>1020.2022/0001469-3</v>
      </c>
      <c r="C1774" s="243" t="str">
        <v>SAPOPEMBA</v>
      </c>
      <c r="D1774" s="243" t="e">
        <v>#REF!</v>
      </c>
      <c r="E1774" s="243" t="str">
        <v>R</v>
      </c>
      <c r="F1774" s="490">
        <v>17882.509999999998</v>
      </c>
      <c r="G1774" s="494" t="e">
        <v>#REF!</v>
      </c>
      <c r="H1774" s="494" t="e">
        <v>#REF!</v>
      </c>
      <c r="I1774" s="490">
        <v>578550.61</v>
      </c>
      <c r="J1774" s="492" t="str">
        <v>10558-22-SP-ALV</v>
      </c>
      <c r="K1774" s="490">
        <v>4000</v>
      </c>
      <c r="L1774" s="490" t="e">
        <v>#REF!</v>
      </c>
    </row>
    <row r="1775" spans="1:12">
      <c r="A1775" s="485" t="str">
        <v>1704</v>
      </c>
      <c r="B1775" s="489" t="str">
        <v>1020.2021/0018927-0</v>
      </c>
      <c r="C1775" s="243" t="str">
        <v>SAÚDE</v>
      </c>
      <c r="D1775" s="243" t="e">
        <v>#REF!</v>
      </c>
      <c r="E1775" s="243" t="str">
        <v>R</v>
      </c>
      <c r="F1775" s="490">
        <v>630.71</v>
      </c>
      <c r="G1775" s="494" t="e">
        <v>#REF!</v>
      </c>
      <c r="H1775" s="494" t="e">
        <v>#REF!</v>
      </c>
      <c r="I1775" s="490">
        <v>197414.82</v>
      </c>
      <c r="J1775" s="492" t="str">
        <v>9066-21-SP-ALV</v>
      </c>
      <c r="K1775" s="490">
        <v>600</v>
      </c>
      <c r="L1775" s="490" t="e">
        <v>#REF!</v>
      </c>
    </row>
    <row r="1776" spans="1:12">
      <c r="A1776" s="485" t="str">
        <v>1705</v>
      </c>
      <c r="B1776" s="489" t="str">
        <v>1020.2021/0018838-0</v>
      </c>
      <c r="C1776" s="243" t="str">
        <v>CAMPO BELO</v>
      </c>
      <c r="D1776" s="243" t="e">
        <v>#REF!</v>
      </c>
      <c r="E1776" s="243" t="str">
        <v>R</v>
      </c>
      <c r="F1776" s="490">
        <v>2700</v>
      </c>
      <c r="G1776" s="494" t="e">
        <v>#REF!</v>
      </c>
      <c r="H1776" s="494" t="e">
        <v>#REF!</v>
      </c>
      <c r="I1776" s="490">
        <v>0</v>
      </c>
      <c r="J1776" s="492" t="str">
        <v>8589-21-SP-ALV</v>
      </c>
      <c r="K1776" s="490">
        <v>900</v>
      </c>
      <c r="L1776" s="490" t="e">
        <v>#REF!</v>
      </c>
    </row>
    <row r="1777" spans="1:12">
      <c r="A1777" s="485" t="str">
        <v>1706</v>
      </c>
      <c r="B1777" s="489" t="str">
        <v>1020.2021/0018146-6</v>
      </c>
      <c r="C1777" s="243" t="str">
        <v>PONTE RASA</v>
      </c>
      <c r="D1777" s="243" t="e">
        <v>#REF!</v>
      </c>
      <c r="E1777" s="243" t="str">
        <v>R</v>
      </c>
      <c r="F1777" s="490">
        <v>25.51</v>
      </c>
      <c r="G1777" s="494" t="e">
        <v>#REF!</v>
      </c>
      <c r="H1777" s="494" t="e">
        <v>#REF!</v>
      </c>
      <c r="I1777" s="490">
        <v>3276.08</v>
      </c>
      <c r="J1777" s="492" t="str">
        <v>8595-21-SP-ALV</v>
      </c>
      <c r="K1777" s="490">
        <v>177.5</v>
      </c>
      <c r="L1777" s="490" t="e">
        <v>#REF!</v>
      </c>
    </row>
    <row r="1778" spans="1:12">
      <c r="A1778" s="485" t="str">
        <v>1707</v>
      </c>
      <c r="B1778" s="489" t="str">
        <v>2020-0.000.919-7</v>
      </c>
      <c r="C1778" s="243" t="str">
        <v>MOEMA</v>
      </c>
      <c r="D1778" s="243" t="e">
        <v>#REF!</v>
      </c>
      <c r="E1778" s="243" t="str">
        <v>R</v>
      </c>
      <c r="F1778" s="490">
        <v>18608.02</v>
      </c>
      <c r="G1778" s="494" t="e">
        <v>#REF!</v>
      </c>
      <c r="H1778" s="494" t="e">
        <v>#REF!</v>
      </c>
      <c r="I1778" s="490">
        <v>0</v>
      </c>
      <c r="J1778" s="492" t="str">
        <v>10284-22-SP-ALV</v>
      </c>
      <c r="K1778" s="490">
        <v>5900</v>
      </c>
      <c r="L1778" s="490" t="e">
        <v>#REF!</v>
      </c>
    </row>
    <row r="1779" spans="1:12">
      <c r="A1779" s="485" t="str">
        <v>1708</v>
      </c>
      <c r="B1779" s="489" t="str">
        <v>1020.2021/0016960-1</v>
      </c>
      <c r="C1779" s="243" t="str">
        <v>VILA MARIANA</v>
      </c>
      <c r="D1779" s="243" t="e">
        <v>#REF!</v>
      </c>
      <c r="E1779" s="243" t="str">
        <v>R</v>
      </c>
      <c r="F1779" s="490">
        <v>24052.83</v>
      </c>
      <c r="G1779" s="494" t="e">
        <v>#REF!</v>
      </c>
      <c r="H1779" s="494" t="e">
        <v>#REF!</v>
      </c>
      <c r="I1779" s="490">
        <v>14028584.93</v>
      </c>
      <c r="J1779" s="492" t="str">
        <v>7426-21-SP-ALV</v>
      </c>
      <c r="K1779" s="490">
        <v>7392.93</v>
      </c>
      <c r="L1779" s="490" t="e">
        <v>#REF!</v>
      </c>
    </row>
    <row r="1780" spans="1:12">
      <c r="A1780" s="485" t="str">
        <v>1709</v>
      </c>
      <c r="B1780" s="489" t="str">
        <v>1010.2021/0009891-2</v>
      </c>
      <c r="C1780" s="243" t="str">
        <v>CASA VERDE</v>
      </c>
      <c r="D1780" s="243" t="e">
        <v>#REF!</v>
      </c>
      <c r="E1780" s="243" t="str">
        <v>R</v>
      </c>
      <c r="F1780" s="490">
        <v>6441.61</v>
      </c>
      <c r="G1780" s="494" t="e">
        <v>#REF!</v>
      </c>
      <c r="H1780" s="494" t="e">
        <v>#REF!</v>
      </c>
      <c r="I1780" s="490">
        <v>6043788.6900000004</v>
      </c>
      <c r="J1780" s="492" t="str">
        <v>2022/05092-00</v>
      </c>
      <c r="K1780" s="490">
        <v>7147.6</v>
      </c>
      <c r="L1780" s="490" t="e">
        <v>#REF!</v>
      </c>
    </row>
    <row r="1781" spans="1:12">
      <c r="A1781" s="485" t="str">
        <v>1710</v>
      </c>
      <c r="B1781" s="489" t="str">
        <v>1020.2021/0006968-2</v>
      </c>
      <c r="C1781" s="243" t="str">
        <v>JARDIM PAULISTA</v>
      </c>
      <c r="D1781" s="243" t="e">
        <v>#REF!</v>
      </c>
      <c r="E1781" s="243" t="str">
        <v>R</v>
      </c>
      <c r="F1781" s="490">
        <v>2049.1999999999998</v>
      </c>
      <c r="G1781" s="494" t="e">
        <v>#REF!</v>
      </c>
      <c r="H1781" s="494" t="e">
        <v>#REF!</v>
      </c>
      <c r="I1781" s="490">
        <v>6448326.1600000001</v>
      </c>
      <c r="J1781" s="492" t="str">
        <v>2786-21-SP-ALV</v>
      </c>
      <c r="K1781" s="490">
        <v>4323.12</v>
      </c>
      <c r="L1781" s="490" t="e">
        <v>#REF!</v>
      </c>
    </row>
    <row r="1782" spans="1:12">
      <c r="A1782" s="485" t="str">
        <v>1710</v>
      </c>
      <c r="B1782" s="489" t="str">
        <v>1020.2021/0006968-2</v>
      </c>
      <c r="C1782" s="243" t="str">
        <v>JARDIM PAULISTA</v>
      </c>
      <c r="D1782" s="243" t="e">
        <v>#REF!</v>
      </c>
      <c r="E1782" s="243" t="str">
        <v>nR</v>
      </c>
      <c r="F1782" s="490">
        <v>1358.1</v>
      </c>
      <c r="G1782" s="494" t="e">
        <v>#REF!</v>
      </c>
      <c r="H1782" s="494" t="e">
        <v>#REF!</v>
      </c>
      <c r="I1782" s="490">
        <v>9920892.4399999995</v>
      </c>
      <c r="J1782" s="492" t="str">
        <v>2786-21-SP-ALV</v>
      </c>
      <c r="K1782" s="490">
        <v>4323.12</v>
      </c>
      <c r="L1782" s="490" t="e">
        <v>#REF!</v>
      </c>
    </row>
    <row r="1783" spans="1:12">
      <c r="A1783" s="485" t="str">
        <v>1711</v>
      </c>
      <c r="B1783" s="489" t="str">
        <v>1020.2022/0011185-0</v>
      </c>
      <c r="C1783" s="243" t="str">
        <v>ÁGUA RASA</v>
      </c>
      <c r="D1783" s="243" t="e">
        <v>#REF!</v>
      </c>
      <c r="E1783" s="243" t="str">
        <v>R</v>
      </c>
      <c r="F1783" s="490">
        <v>118.5</v>
      </c>
      <c r="G1783" s="494" t="e">
        <v>#REF!</v>
      </c>
      <c r="H1783" s="494" t="e">
        <v>#REF!</v>
      </c>
      <c r="I1783" s="490">
        <v>38757.980000000003</v>
      </c>
      <c r="J1783" s="492" t="str">
        <v>15291-22-SP-MOD</v>
      </c>
      <c r="K1783" s="490">
        <v>195</v>
      </c>
      <c r="L1783" s="490" t="e">
        <v>#REF!</v>
      </c>
    </row>
    <row r="1784" spans="1:12">
      <c r="A1784" s="485" t="str">
        <v>1712</v>
      </c>
      <c r="B1784" s="489" t="str">
        <v>1020.2022/0006318-0</v>
      </c>
      <c r="C1784" s="243" t="str">
        <v>JARDIM PAULISTA</v>
      </c>
      <c r="D1784" s="243" t="e">
        <v>#REF!</v>
      </c>
      <c r="E1784" s="243" t="str">
        <v>R</v>
      </c>
      <c r="F1784" s="490">
        <v>1338.94</v>
      </c>
      <c r="G1784" s="494" t="e">
        <v>#REF!</v>
      </c>
      <c r="H1784" s="494" t="e">
        <v>#REF!</v>
      </c>
      <c r="I1784" s="490">
        <v>5211651.2300000004</v>
      </c>
      <c r="J1784" s="492" t="str">
        <v>12357-22-SP-REF</v>
      </c>
      <c r="K1784" s="490">
        <v>1338.94</v>
      </c>
      <c r="L1784" s="490" t="e">
        <v>#REF!</v>
      </c>
    </row>
    <row r="1785" spans="1:12">
      <c r="A1785" s="485" t="str">
        <v>1713</v>
      </c>
      <c r="B1785" s="489" t="str">
        <v>1020.2022/0001662-9</v>
      </c>
      <c r="C1785" s="243" t="str">
        <v>VILA MARIANA</v>
      </c>
      <c r="D1785" s="243" t="e">
        <v>#REF!</v>
      </c>
      <c r="E1785" s="243" t="str">
        <v>R</v>
      </c>
      <c r="F1785" s="490">
        <v>5479.05</v>
      </c>
      <c r="G1785" s="494" t="e">
        <v>#REF!</v>
      </c>
      <c r="H1785" s="494" t="e">
        <v>#REF!</v>
      </c>
      <c r="I1785" s="490">
        <v>8370225.29</v>
      </c>
      <c r="J1785" s="492" t="str">
        <v>10512-22-SP-ALV</v>
      </c>
      <c r="K1785" s="490">
        <v>1997.41</v>
      </c>
      <c r="L1785" s="490" t="e">
        <v>#REF!</v>
      </c>
    </row>
    <row r="1786" spans="1:12">
      <c r="A1786" s="485" t="str">
        <v>1714</v>
      </c>
      <c r="B1786" s="489" t="str">
        <v>1020.2021/0008343-0</v>
      </c>
      <c r="C1786" s="243" t="str">
        <v>VILA PRUDENTE</v>
      </c>
      <c r="D1786" s="243" t="e">
        <v>#REF!</v>
      </c>
      <c r="E1786" s="243" t="str">
        <v>R</v>
      </c>
      <c r="F1786" s="490">
        <v>26471.52</v>
      </c>
      <c r="G1786" s="494" t="e">
        <v>#REF!</v>
      </c>
      <c r="H1786" s="494" t="e">
        <v>#REF!</v>
      </c>
      <c r="I1786" s="490">
        <v>1869388.37</v>
      </c>
      <c r="J1786" s="492" t="str">
        <v>3777-21-SP-ALV</v>
      </c>
      <c r="K1786" s="490">
        <v>5988.19</v>
      </c>
      <c r="L1786" s="490" t="e">
        <v>#REF!</v>
      </c>
    </row>
    <row r="1787" spans="1:12">
      <c r="A1787" s="485" t="str">
        <v>1715</v>
      </c>
      <c r="B1787" s="489" t="str">
        <v>6068.2020/0003026-7</v>
      </c>
      <c r="C1787" s="243" t="str">
        <v>MOEMA</v>
      </c>
      <c r="D1787" s="243" t="e">
        <v>#REF!</v>
      </c>
      <c r="E1787" s="243" t="str">
        <v>R</v>
      </c>
      <c r="F1787" s="490">
        <v>2575.0100000000002</v>
      </c>
      <c r="G1787" s="494" t="e">
        <v>#REF!</v>
      </c>
      <c r="H1787" s="494" t="e">
        <v>#REF!</v>
      </c>
      <c r="I1787" s="490">
        <v>681306.32</v>
      </c>
      <c r="J1787" s="492" t="str">
        <v>2022/00733-00</v>
      </c>
      <c r="K1787" s="490">
        <v>644</v>
      </c>
      <c r="L1787" s="490" t="e">
        <v>#REF!</v>
      </c>
    </row>
    <row r="1788" spans="1:12">
      <c r="A1788" s="485" t="str">
        <v>1716</v>
      </c>
      <c r="B1788" s="489" t="str">
        <v>1020.2022/0011215-6</v>
      </c>
      <c r="C1788" s="243" t="str">
        <v>TUCURUVI</v>
      </c>
      <c r="D1788" s="243" t="e">
        <v>#REF!</v>
      </c>
      <c r="E1788" s="243" t="str">
        <v>R</v>
      </c>
      <c r="F1788" s="490">
        <v>78.63</v>
      </c>
      <c r="G1788" s="494" t="e">
        <v>#REF!</v>
      </c>
      <c r="H1788" s="494" t="e">
        <v>#REF!</v>
      </c>
      <c r="I1788" s="490">
        <v>35646.870000000003</v>
      </c>
      <c r="J1788" s="492" t="str">
        <v>15107-22-SP-ALV</v>
      </c>
      <c r="K1788" s="490">
        <v>200</v>
      </c>
      <c r="L1788" s="490" t="e">
        <v>#REF!</v>
      </c>
    </row>
    <row r="1789" spans="1:12">
      <c r="A1789" s="485" t="str">
        <v>1717</v>
      </c>
      <c r="B1789" s="489" t="str">
        <v>2020-0.010.585-4</v>
      </c>
      <c r="C1789" s="243" t="str">
        <v>CIDADE LÍDER</v>
      </c>
      <c r="D1789" s="243" t="e">
        <v>#REF!</v>
      </c>
      <c r="E1789" s="243" t="str">
        <v>R</v>
      </c>
      <c r="F1789" s="490">
        <v>16942.099999999999</v>
      </c>
      <c r="G1789" s="494" t="e">
        <v>#REF!</v>
      </c>
      <c r="H1789" s="494" t="e">
        <v>#REF!</v>
      </c>
      <c r="I1789" s="490">
        <v>324242.24</v>
      </c>
      <c r="J1789" s="492" t="str">
        <v>2021/08610-00</v>
      </c>
      <c r="K1789" s="490">
        <v>4236.2299999999996</v>
      </c>
      <c r="L1789" s="490" t="e">
        <v>#REF!</v>
      </c>
    </row>
    <row r="1790" spans="1:12">
      <c r="A1790" s="485" t="str">
        <v>1718</v>
      </c>
      <c r="B1790" s="489" t="str">
        <v>2019-0.047.203-8</v>
      </c>
      <c r="C1790" s="243" t="str">
        <v>PERDIZES</v>
      </c>
      <c r="D1790" s="243" t="e">
        <v>#REF!</v>
      </c>
      <c r="E1790" s="243" t="str">
        <v>R</v>
      </c>
      <c r="F1790" s="490">
        <v>4850.5300000000007</v>
      </c>
      <c r="G1790" s="494" t="e">
        <v>#REF!</v>
      </c>
      <c r="H1790" s="494" t="e">
        <v>#REF!</v>
      </c>
      <c r="I1790" s="490">
        <v>5773354.3499999996</v>
      </c>
      <c r="J1790" s="492" t="str">
        <v>2022/05240-00</v>
      </c>
      <c r="K1790" s="490">
        <v>1876.33</v>
      </c>
      <c r="L1790" s="490" t="e">
        <v>#REF!</v>
      </c>
    </row>
    <row r="1791" spans="1:12">
      <c r="A1791" s="485" t="str">
        <v>1718</v>
      </c>
      <c r="B1791" s="489" t="str">
        <v>2019-0.047.203-8</v>
      </c>
      <c r="C1791" s="243" t="str">
        <v>PERDIZES</v>
      </c>
      <c r="D1791" s="243" t="e">
        <v>#REF!</v>
      </c>
      <c r="E1791" s="243" t="str">
        <v>nR</v>
      </c>
      <c r="F1791" s="490">
        <v>151.52000000000001</v>
      </c>
      <c r="G1791" s="494" t="e">
        <v>#REF!</v>
      </c>
      <c r="H1791" s="494" t="e">
        <v>#REF!</v>
      </c>
      <c r="I1791" s="490">
        <v>412002.95</v>
      </c>
      <c r="J1791" s="492" t="str">
        <v>2022/05240-00</v>
      </c>
      <c r="K1791" s="490">
        <v>1876.33</v>
      </c>
      <c r="L1791" s="490" t="e">
        <v>#REF!</v>
      </c>
    </row>
    <row r="1792" spans="1:12">
      <c r="A1792" s="485" t="str">
        <v>1719</v>
      </c>
      <c r="B1792" s="489" t="str">
        <v>1010.2022/0002846-0</v>
      </c>
      <c r="C1792" s="243" t="str">
        <v>PINHEIROS</v>
      </c>
      <c r="D1792" s="243" t="e">
        <v>#REF!</v>
      </c>
      <c r="E1792" s="243" t="str">
        <v>R</v>
      </c>
      <c r="F1792" s="490">
        <v>2665.76</v>
      </c>
      <c r="G1792" s="494" t="e">
        <v>#REF!</v>
      </c>
      <c r="H1792" s="494" t="e">
        <v>#REF!</v>
      </c>
      <c r="I1792" s="490">
        <v>2460379.2200000002</v>
      </c>
      <c r="J1792" s="492" t="str">
        <v>2022/08677-00</v>
      </c>
      <c r="K1792" s="490">
        <v>888.66</v>
      </c>
      <c r="L1792" s="490" t="e">
        <v>#REF!</v>
      </c>
    </row>
    <row r="1793" spans="1:12">
      <c r="A1793" s="485" t="str">
        <v>1720</v>
      </c>
      <c r="B1793" s="489" t="str">
        <v>1020.2021/0019081-3</v>
      </c>
      <c r="C1793" s="243" t="str">
        <v>JARDIM PAULISTA</v>
      </c>
      <c r="D1793" s="243" t="e">
        <v>#REF!</v>
      </c>
      <c r="E1793" s="243" t="str">
        <v>R</v>
      </c>
      <c r="F1793" s="490">
        <v>1124.3499999999999</v>
      </c>
      <c r="G1793" s="494" t="e">
        <v>#REF!</v>
      </c>
      <c r="H1793" s="494" t="e">
        <v>#REF!</v>
      </c>
      <c r="I1793" s="490">
        <v>586855.49</v>
      </c>
      <c r="J1793" s="492" t="str">
        <v>9152-21-SP-ALV</v>
      </c>
      <c r="K1793" s="490">
        <v>282.60000000000002</v>
      </c>
      <c r="L1793" s="490" t="e">
        <v>#REF!</v>
      </c>
    </row>
    <row r="1794" spans="1:12">
      <c r="A1794" s="485" t="str">
        <v>1721</v>
      </c>
      <c r="B1794" s="489" t="str">
        <v>1020.2021/0000710-5</v>
      </c>
      <c r="C1794" s="243" t="str">
        <v>TUCURUVI</v>
      </c>
      <c r="D1794" s="243" t="e">
        <v>#REF!</v>
      </c>
      <c r="E1794" s="243" t="str">
        <v>R</v>
      </c>
      <c r="F1794" s="490">
        <v>382.43</v>
      </c>
      <c r="G1794" s="494" t="e">
        <v>#REF!</v>
      </c>
      <c r="H1794" s="494" t="e">
        <v>#REF!</v>
      </c>
      <c r="I1794" s="490">
        <v>39174.44</v>
      </c>
      <c r="J1794" s="492" t="str">
        <v>1119-21-SP-SAO</v>
      </c>
      <c r="K1794" s="490">
        <v>255</v>
      </c>
      <c r="L1794" s="490" t="e">
        <v>#REF!</v>
      </c>
    </row>
    <row r="1795" spans="1:12">
      <c r="A1795" s="485" t="str">
        <v>1722</v>
      </c>
      <c r="B1795" s="489" t="str">
        <v>1020.2021/0016521-5</v>
      </c>
      <c r="C1795" s="243" t="str">
        <v>SAÚDE</v>
      </c>
      <c r="D1795" s="243" t="e">
        <v>#REF!</v>
      </c>
      <c r="E1795" s="243" t="str">
        <v>R</v>
      </c>
      <c r="F1795" s="490">
        <v>1136.77</v>
      </c>
      <c r="G1795" s="494" t="e">
        <v>#REF!</v>
      </c>
      <c r="H1795" s="494" t="e">
        <v>#REF!</v>
      </c>
      <c r="I1795" s="490">
        <v>867942.01</v>
      </c>
      <c r="J1795" s="492" t="str">
        <v>7499-21-SP-ALV</v>
      </c>
      <c r="K1795" s="490">
        <v>394.28</v>
      </c>
      <c r="L1795" s="490" t="e">
        <v>#REF!</v>
      </c>
    </row>
    <row r="1796" spans="1:12">
      <c r="A1796" s="485" t="str">
        <v>1723</v>
      </c>
      <c r="B1796" s="489" t="str">
        <v>1020.2022/0001282-8</v>
      </c>
      <c r="C1796" s="243" t="str">
        <v>TATUAPÉ</v>
      </c>
      <c r="D1796" s="243" t="e">
        <v>#REF!</v>
      </c>
      <c r="E1796" s="243" t="str">
        <v>R</v>
      </c>
      <c r="F1796" s="490">
        <v>1829.76</v>
      </c>
      <c r="G1796" s="494" t="e">
        <v>#REF!</v>
      </c>
      <c r="H1796" s="494" t="e">
        <v>#REF!</v>
      </c>
      <c r="I1796" s="490">
        <v>746540.86</v>
      </c>
      <c r="J1796" s="492" t="str">
        <v>10331-22-SP-ALV</v>
      </c>
      <c r="K1796" s="490">
        <v>614.54</v>
      </c>
      <c r="L1796" s="490" t="e">
        <v>#REF!</v>
      </c>
    </row>
    <row r="1797" spans="1:12">
      <c r="A1797" s="485" t="str">
        <v>1724</v>
      </c>
      <c r="B1797" s="489" t="str">
        <v>2019-0.035.780-8</v>
      </c>
      <c r="C1797" s="243" t="str">
        <v>SANTANA</v>
      </c>
      <c r="D1797" s="243" t="e">
        <v>#REF!</v>
      </c>
      <c r="E1797" s="243" t="str">
        <v>R</v>
      </c>
      <c r="F1797" s="490">
        <v>3159.02</v>
      </c>
      <c r="G1797" s="494" t="e">
        <v>#REF!</v>
      </c>
      <c r="H1797" s="494" t="e">
        <v>#REF!</v>
      </c>
      <c r="I1797" s="490">
        <v>1069055.32</v>
      </c>
      <c r="J1797" s="492" t="str">
        <v>2022/01147-00</v>
      </c>
      <c r="K1797" s="490">
        <v>1197.56</v>
      </c>
      <c r="L1797" s="490" t="e">
        <v>#REF!</v>
      </c>
    </row>
    <row r="1798" spans="1:12">
      <c r="A1798" s="485" t="str">
        <v>1725</v>
      </c>
      <c r="B1798" s="489" t="str">
        <v>2018-0.049.417-0</v>
      </c>
      <c r="C1798" s="243" t="str">
        <v>IPIRANGA</v>
      </c>
      <c r="D1798" s="243" t="e">
        <v>#REF!</v>
      </c>
      <c r="E1798" s="243" t="str">
        <v>nR</v>
      </c>
      <c r="F1798" s="490">
        <v>1636.75</v>
      </c>
      <c r="G1798" s="494" t="e">
        <v>#REF!</v>
      </c>
      <c r="H1798" s="494" t="e">
        <v>#REF!</v>
      </c>
      <c r="I1798" s="490">
        <v>1287590.98</v>
      </c>
      <c r="J1798" s="492" t="str">
        <v>2022/03342-00</v>
      </c>
      <c r="K1798" s="490">
        <v>7132</v>
      </c>
      <c r="L1798" s="490" t="e">
        <v>#REF!</v>
      </c>
    </row>
    <row r="1799" spans="1:12">
      <c r="A1799" s="485" t="str">
        <v>1726</v>
      </c>
      <c r="B1799" s="489" t="str">
        <v>1010.2021/0002724-1</v>
      </c>
      <c r="C1799" s="243" t="str">
        <v>CIDADE ADEMAR</v>
      </c>
      <c r="D1799" s="243" t="e">
        <v>#REF!</v>
      </c>
      <c r="E1799" s="243" t="str">
        <v>R</v>
      </c>
      <c r="F1799" s="490">
        <v>5864.3</v>
      </c>
      <c r="G1799" s="494" t="e">
        <v>#REF!</v>
      </c>
      <c r="H1799" s="494" t="e">
        <v>#REF!</v>
      </c>
      <c r="I1799" s="490">
        <v>694282.1</v>
      </c>
      <c r="J1799" s="492" t="str">
        <v>2022/00545-00</v>
      </c>
      <c r="K1799" s="490">
        <v>2114.85</v>
      </c>
      <c r="L1799" s="490" t="e">
        <v>#REF!</v>
      </c>
    </row>
    <row r="1800" spans="1:12">
      <c r="A1800" s="485" t="str">
        <v>1727</v>
      </c>
      <c r="B1800" s="489" t="str">
        <v>2021-0.006.200-6</v>
      </c>
      <c r="C1800" s="243" t="str">
        <v>TATUAPÉ</v>
      </c>
      <c r="D1800" s="243" t="e">
        <v>#REF!</v>
      </c>
      <c r="E1800" s="243" t="str">
        <v>R</v>
      </c>
      <c r="F1800" s="490">
        <v>25.63</v>
      </c>
      <c r="G1800" s="494" t="e">
        <v>#REF!</v>
      </c>
      <c r="H1800" s="494" t="e">
        <v>#REF!</v>
      </c>
      <c r="I1800" s="490">
        <v>15224.51</v>
      </c>
      <c r="J1800" s="492" t="str">
        <v>2022/67511-00</v>
      </c>
      <c r="K1800" s="490">
        <v>79.650000000000006</v>
      </c>
      <c r="L1800" s="490" t="e">
        <v>#REF!</v>
      </c>
    </row>
    <row r="1801" spans="1:12">
      <c r="A1801" s="485" t="str">
        <v>1728</v>
      </c>
      <c r="B1801" s="489" t="str">
        <v>1020.2021/0009359-1</v>
      </c>
      <c r="C1801" s="243" t="str">
        <v>VILA MARIANA</v>
      </c>
      <c r="D1801" s="243" t="e">
        <v>#REF!</v>
      </c>
      <c r="E1801" s="243" t="str">
        <v>R</v>
      </c>
      <c r="F1801" s="490">
        <v>6831.19</v>
      </c>
      <c r="G1801" s="494" t="e">
        <v>#REF!</v>
      </c>
      <c r="H1801" s="494" t="e">
        <v>#REF!</v>
      </c>
      <c r="I1801" s="490">
        <v>5015544.03</v>
      </c>
      <c r="J1801" s="492" t="str">
        <v>4030-21-SP-ALV</v>
      </c>
      <c r="K1801" s="490">
        <v>2562.96</v>
      </c>
      <c r="L1801" s="490" t="e">
        <v>#REF!</v>
      </c>
    </row>
    <row r="1802" spans="1:12">
      <c r="A1802" s="485" t="str">
        <v>1729</v>
      </c>
      <c r="B1802" s="489" t="str">
        <v>2018-0.055.995-6</v>
      </c>
      <c r="C1802" s="243" t="str">
        <v>VILA GUILHERME</v>
      </c>
      <c r="D1802" s="243" t="e">
        <v>#REF!</v>
      </c>
      <c r="E1802" s="243" t="str">
        <v>nR</v>
      </c>
      <c r="F1802" s="490">
        <v>100</v>
      </c>
      <c r="G1802" s="494" t="e">
        <v>#REF!</v>
      </c>
      <c r="H1802" s="494" t="e">
        <v>#REF!</v>
      </c>
      <c r="I1802" s="490">
        <v>99538.4</v>
      </c>
      <c r="J1802" s="492" t="str">
        <v>2022/67605-00</v>
      </c>
      <c r="K1802" s="490">
        <v>200</v>
      </c>
      <c r="L1802" s="490" t="e">
        <v>#REF!</v>
      </c>
    </row>
    <row r="1803" spans="1:12">
      <c r="A1803" s="485" t="str">
        <v>1730</v>
      </c>
      <c r="B1803" s="489" t="str">
        <v>2021-0.001.913-5</v>
      </c>
      <c r="C1803" s="243" t="str">
        <v>PENHA</v>
      </c>
      <c r="D1803" s="243" t="e">
        <v>#REF!</v>
      </c>
      <c r="E1803" s="243" t="str">
        <v>R</v>
      </c>
      <c r="F1803" s="490">
        <v>54.32</v>
      </c>
      <c r="G1803" s="494" t="e">
        <v>#REF!</v>
      </c>
      <c r="H1803" s="494" t="e">
        <v>#REF!</v>
      </c>
      <c r="I1803" s="490">
        <v>16710.66</v>
      </c>
      <c r="J1803" s="492" t="str">
        <v>2022-67730-00</v>
      </c>
      <c r="K1803" s="490">
        <v>254.4</v>
      </c>
      <c r="L1803" s="490" t="e">
        <v>#REF!</v>
      </c>
    </row>
    <row r="1804" spans="1:12">
      <c r="A1804" s="485" t="str">
        <v>1731</v>
      </c>
      <c r="B1804" s="489" t="str">
        <v>1010.2021/0009156-0</v>
      </c>
      <c r="C1804" s="243" t="str">
        <v>ITAIM BIBI</v>
      </c>
      <c r="D1804" s="243" t="e">
        <v>#REF!</v>
      </c>
      <c r="E1804" s="243" t="str">
        <v>R</v>
      </c>
      <c r="F1804" s="490">
        <v>20.399999999999999</v>
      </c>
      <c r="G1804" s="494" t="e">
        <v>#REF!</v>
      </c>
      <c r="H1804" s="494" t="e">
        <v>#REF!</v>
      </c>
      <c r="I1804" s="490">
        <v>47346.43</v>
      </c>
      <c r="J1804" s="492" t="str">
        <v>2022/08710-00</v>
      </c>
      <c r="K1804" s="490">
        <v>1015</v>
      </c>
      <c r="L1804" s="490" t="e">
        <v>#REF!</v>
      </c>
    </row>
    <row r="1805" spans="1:12">
      <c r="A1805" s="485" t="str">
        <v>1731</v>
      </c>
      <c r="B1805" s="489" t="str">
        <v>1010.2021/0009156-0</v>
      </c>
      <c r="C1805" s="243" t="str">
        <v>ITAIM BIBI</v>
      </c>
      <c r="D1805" s="243" t="e">
        <v>#REF!</v>
      </c>
      <c r="E1805" s="243" t="str">
        <v>nR</v>
      </c>
      <c r="F1805" s="490">
        <v>967.64</v>
      </c>
      <c r="G1805" s="494" t="e">
        <v>#REF!</v>
      </c>
      <c r="H1805" s="494" t="e">
        <v>#REF!</v>
      </c>
      <c r="I1805" s="490">
        <v>5214816.62</v>
      </c>
      <c r="J1805" s="492" t="str">
        <v>2022/08710-00</v>
      </c>
      <c r="K1805" s="490">
        <v>1015</v>
      </c>
      <c r="L1805" s="490" t="e">
        <v>#REF!</v>
      </c>
    </row>
    <row r="1806" spans="1:12">
      <c r="A1806" s="485" t="str">
        <v>1732</v>
      </c>
      <c r="B1806" s="489" t="str">
        <v>1010.2020/0000662-5</v>
      </c>
      <c r="C1806" s="243" t="str">
        <v>PERDIZES</v>
      </c>
      <c r="D1806" s="243" t="e">
        <v>#REF!</v>
      </c>
      <c r="E1806" s="243" t="str">
        <v>R</v>
      </c>
      <c r="F1806" s="490">
        <v>4495.09</v>
      </c>
      <c r="G1806" s="494" t="e">
        <v>#REF!</v>
      </c>
      <c r="H1806" s="494" t="e">
        <v>#REF!</v>
      </c>
      <c r="I1806" s="490">
        <v>3575807.03</v>
      </c>
      <c r="J1806" s="492" t="str">
        <v>2022/00175-00</v>
      </c>
      <c r="K1806" s="490">
        <v>1656</v>
      </c>
      <c r="L1806" s="490" t="e">
        <v>#REF!</v>
      </c>
    </row>
    <row r="1807" spans="1:12">
      <c r="A1807" s="485" t="str">
        <v>1733</v>
      </c>
      <c r="B1807" s="489" t="str">
        <v>2021-0.002.160-1</v>
      </c>
      <c r="C1807" s="243" t="str">
        <v>CASA VERDE</v>
      </c>
      <c r="D1807" s="243" t="e">
        <v>#REF!</v>
      </c>
      <c r="E1807" s="243" t="str">
        <v>R</v>
      </c>
      <c r="F1807" s="490">
        <v>12</v>
      </c>
      <c r="G1807" s="494" t="e">
        <v>#REF!</v>
      </c>
      <c r="H1807" s="494" t="e">
        <v>#REF!</v>
      </c>
      <c r="I1807" s="490">
        <v>6260.77</v>
      </c>
      <c r="J1807" s="492" t="str">
        <v>2022-67754-00</v>
      </c>
      <c r="K1807" s="490">
        <v>220</v>
      </c>
      <c r="L1807" s="490" t="e">
        <v>#REF!</v>
      </c>
    </row>
    <row r="1808" spans="1:12">
      <c r="A1808" s="485" t="str">
        <v>1734</v>
      </c>
      <c r="B1808" s="489" t="str">
        <v>2020-0.014.153-2</v>
      </c>
      <c r="C1808" s="243" t="str">
        <v>ITAQUERA</v>
      </c>
      <c r="D1808" s="243" t="e">
        <v>#REF!</v>
      </c>
      <c r="E1808" s="243" t="str">
        <v>nR</v>
      </c>
      <c r="F1808" s="490">
        <v>200</v>
      </c>
      <c r="G1808" s="494" t="e">
        <v>#REF!</v>
      </c>
      <c r="H1808" s="494" t="e">
        <v>#REF!</v>
      </c>
      <c r="I1808" s="490" t="str">
        <v>-</v>
      </c>
      <c r="J1808" s="492" t="str">
        <v>2022-67811-00</v>
      </c>
      <c r="K1808" s="490">
        <v>200</v>
      </c>
      <c r="L1808" s="490" t="e">
        <v>#REF!</v>
      </c>
    </row>
    <row r="1809" spans="1:12">
      <c r="A1809" s="485" t="str">
        <v>1735</v>
      </c>
      <c r="B1809" s="489" t="str">
        <v>2018-0.072.180-0</v>
      </c>
      <c r="C1809" s="243" t="str">
        <v>VILA CURUÇÁ</v>
      </c>
      <c r="D1809" s="243" t="e">
        <v>#REF!</v>
      </c>
      <c r="E1809" s="243" t="str">
        <v>nR</v>
      </c>
      <c r="F1809" s="490">
        <v>143.4</v>
      </c>
      <c r="G1809" s="494" t="e">
        <v>#REF!</v>
      </c>
      <c r="H1809" s="494" t="e">
        <v>#REF!</v>
      </c>
      <c r="I1809" s="490">
        <v>0</v>
      </c>
      <c r="J1809" s="492" t="str">
        <v>2023-60034-00</v>
      </c>
      <c r="K1809" s="490">
        <v>233.2</v>
      </c>
      <c r="L1809" s="490" t="e">
        <v>#REF!</v>
      </c>
    </row>
    <row r="1810" spans="1:12">
      <c r="A1810" s="485" t="str">
        <v>1736</v>
      </c>
      <c r="B1810" s="489" t="str">
        <v>1020.2021/0014256-8</v>
      </c>
      <c r="C1810" s="243" t="str">
        <v>JARDIM PAULISTA</v>
      </c>
      <c r="D1810" s="243" t="e">
        <v>#REF!</v>
      </c>
      <c r="E1810" s="243" t="str">
        <v>R</v>
      </c>
      <c r="F1810" s="490">
        <v>846.2</v>
      </c>
      <c r="G1810" s="494" t="e">
        <v>#REF!</v>
      </c>
      <c r="H1810" s="494" t="e">
        <v>#REF!</v>
      </c>
      <c r="I1810" s="490">
        <v>1530273.98</v>
      </c>
      <c r="J1810" s="492" t="str">
        <v>6209-21-SP-ALV</v>
      </c>
      <c r="K1810" s="490">
        <v>1164.9000000000001</v>
      </c>
      <c r="L1810" s="490" t="e">
        <v>#REF!</v>
      </c>
    </row>
    <row r="1811" spans="1:12">
      <c r="A1811" s="485" t="str">
        <v>1736</v>
      </c>
      <c r="B1811" s="489" t="str">
        <v>1020.2021/0014256-8</v>
      </c>
      <c r="C1811" s="243" t="str">
        <v>JARDIM PAULISTA</v>
      </c>
      <c r="D1811" s="243" t="e">
        <v>#REF!</v>
      </c>
      <c r="E1811" s="243" t="str">
        <v>nR</v>
      </c>
      <c r="F1811" s="490">
        <v>2295.4699999999998</v>
      </c>
      <c r="G1811" s="494" t="e">
        <v>#REF!</v>
      </c>
      <c r="H1811" s="494" t="e">
        <v>#REF!</v>
      </c>
      <c r="I1811" s="490">
        <v>8289824.8899999997</v>
      </c>
      <c r="J1811" s="492" t="str">
        <v>6209-21-SP-ALV</v>
      </c>
      <c r="K1811" s="490">
        <v>1164.9000000000001</v>
      </c>
      <c r="L1811" s="490" t="e">
        <v>#REF!</v>
      </c>
    </row>
    <row r="1812" spans="1:12">
      <c r="A1812" s="485" t="str">
        <v>1737</v>
      </c>
      <c r="B1812" s="489" t="str">
        <v>1020.2022/0013464-8</v>
      </c>
      <c r="C1812" s="243" t="str">
        <v>BELÉM</v>
      </c>
      <c r="D1812" s="243" t="e">
        <v>#REF!</v>
      </c>
      <c r="E1812" s="243" t="str">
        <v>R</v>
      </c>
      <c r="F1812" s="490">
        <v>6548.27</v>
      </c>
      <c r="G1812" s="494" t="e">
        <v>#REF!</v>
      </c>
      <c r="H1812" s="494" t="e">
        <v>#REF!</v>
      </c>
      <c r="I1812" s="490">
        <v>1036111.47</v>
      </c>
      <c r="J1812" s="492" t="str">
        <v>16819-22-SP-ALV</v>
      </c>
      <c r="K1812" s="490">
        <v>2300</v>
      </c>
      <c r="L1812" s="490" t="e">
        <v>#REF!</v>
      </c>
    </row>
    <row r="1813" spans="1:12">
      <c r="A1813" s="485" t="str">
        <v>1738</v>
      </c>
      <c r="B1813" s="489" t="str">
        <v>2020-0.000.599-0</v>
      </c>
      <c r="C1813" s="243" t="str">
        <v>SÃO LUCAS</v>
      </c>
      <c r="D1813" s="243" t="e">
        <v>#REF!</v>
      </c>
      <c r="E1813" s="243" t="str">
        <v>R</v>
      </c>
      <c r="F1813" s="490">
        <v>18299.900000000001</v>
      </c>
      <c r="G1813" s="494" t="e">
        <v>#REF!</v>
      </c>
      <c r="H1813" s="494" t="e">
        <v>#REF!</v>
      </c>
      <c r="I1813" s="490">
        <v>3561351.74</v>
      </c>
      <c r="J1813" s="492" t="str">
        <v>2022/03658-00</v>
      </c>
      <c r="K1813" s="490">
        <v>5613.89</v>
      </c>
      <c r="L1813" s="490" t="e">
        <v>#REF!</v>
      </c>
    </row>
    <row r="1814" spans="1:12">
      <c r="A1814" s="485" t="str">
        <v>1739</v>
      </c>
      <c r="B1814" s="489" t="str">
        <v>1020.2021/0010455-0</v>
      </c>
      <c r="C1814" s="243" t="str">
        <v>MOEMA</v>
      </c>
      <c r="D1814" s="243" t="e">
        <v>#REF!</v>
      </c>
      <c r="E1814" s="243" t="str">
        <v>R</v>
      </c>
      <c r="F1814" s="490">
        <v>2399.75</v>
      </c>
      <c r="G1814" s="494" t="e">
        <v>#REF!</v>
      </c>
      <c r="H1814" s="494" t="e">
        <v>#REF!</v>
      </c>
      <c r="I1814" s="490">
        <v>2172918.98</v>
      </c>
      <c r="J1814" s="492" t="str">
        <v>5006-21-SP-ALV</v>
      </c>
      <c r="K1814" s="490">
        <v>800</v>
      </c>
      <c r="L1814" s="490" t="e">
        <v>#REF!</v>
      </c>
    </row>
    <row r="1815" spans="1:12">
      <c r="A1815" s="485" t="str">
        <v>1740</v>
      </c>
      <c r="B1815" s="489" t="str">
        <v>1020.2021/0018556-9</v>
      </c>
      <c r="C1815" s="243" t="str">
        <v>JARDIM PAULISTA</v>
      </c>
      <c r="D1815" s="243" t="e">
        <v>#REF!</v>
      </c>
      <c r="E1815" s="243" t="str">
        <v>R</v>
      </c>
      <c r="F1815" s="490">
        <v>2025.83</v>
      </c>
      <c r="G1815" s="494" t="e">
        <v>#REF!</v>
      </c>
      <c r="H1815" s="494" t="e">
        <v>#REF!</v>
      </c>
      <c r="I1815" s="490">
        <v>3812321.87</v>
      </c>
      <c r="J1815" s="492" t="str">
        <v>8641-21-SP-ALV</v>
      </c>
      <c r="K1815" s="490">
        <v>675.29</v>
      </c>
      <c r="L1815" s="490" t="e">
        <v>#REF!</v>
      </c>
    </row>
    <row r="1816" spans="1:12">
      <c r="A1816" s="485" t="str">
        <v>1741</v>
      </c>
      <c r="B1816" s="489" t="str">
        <v>2013-0.342.395-0</v>
      </c>
      <c r="C1816" s="243" t="str">
        <v>VILA MARIANA</v>
      </c>
      <c r="D1816" s="243" t="e">
        <v>#REF!</v>
      </c>
      <c r="E1816" s="243" t="str">
        <v>nR</v>
      </c>
      <c r="F1816" s="490">
        <v>5594.96</v>
      </c>
      <c r="G1816" s="494" t="e">
        <v>#REF!</v>
      </c>
      <c r="H1816" s="494" t="e">
        <v>#REF!</v>
      </c>
      <c r="I1816" s="490">
        <v>6719744.2800000003</v>
      </c>
      <c r="J1816" s="492" t="str">
        <v>2021/07056-01</v>
      </c>
      <c r="K1816" s="490">
        <v>9774.4599999999991</v>
      </c>
      <c r="L1816" s="490" t="e">
        <v>#REF!</v>
      </c>
    </row>
    <row r="1817" spans="1:12">
      <c r="A1817" s="485" t="str">
        <v>1742</v>
      </c>
      <c r="B1817" s="489" t="str">
        <v>2017-0.179.023-4</v>
      </c>
      <c r="C1817" s="243" t="str">
        <v>CASA VERDE</v>
      </c>
      <c r="D1817" s="243" t="e">
        <v>#REF!</v>
      </c>
      <c r="E1817" s="243" t="str">
        <v>R</v>
      </c>
      <c r="F1817" s="490" t="str">
        <v>1.489,92 (APENAS ZC)</v>
      </c>
      <c r="G1817" s="494" t="e">
        <v>#REF!</v>
      </c>
      <c r="H1817" s="494" t="e">
        <v>#REF!</v>
      </c>
      <c r="I1817" s="490">
        <v>192300.98</v>
      </c>
      <c r="J1817" s="492" t="str">
        <v>2022/06588-00</v>
      </c>
      <c r="K1817" s="490">
        <v>3213.76</v>
      </c>
      <c r="L1817" s="490" t="e">
        <v>#REF!</v>
      </c>
    </row>
    <row r="1818" spans="1:12">
      <c r="A1818" s="485" t="str">
        <v>1743</v>
      </c>
      <c r="B1818" s="489" t="str">
        <v>1020.2022/0000201-6</v>
      </c>
      <c r="C1818" s="243" t="str">
        <v>SAÚDE</v>
      </c>
      <c r="D1818" s="243" t="e">
        <v>#REF!</v>
      </c>
      <c r="E1818" s="243" t="str">
        <v>R</v>
      </c>
      <c r="F1818" s="490">
        <v>10448.15</v>
      </c>
      <c r="G1818" s="494" t="e">
        <v>#REF!</v>
      </c>
      <c r="H1818" s="494" t="e">
        <v>#REF!</v>
      </c>
      <c r="I1818" s="490">
        <v>3652179.87</v>
      </c>
      <c r="J1818" s="492" t="str">
        <v>9543-21-SP-ALV</v>
      </c>
      <c r="K1818" s="490">
        <v>4153.41</v>
      </c>
      <c r="L1818" s="490" t="e">
        <v>#REF!</v>
      </c>
    </row>
    <row r="1819" spans="1:12">
      <c r="A1819" s="485" t="str">
        <v>1744</v>
      </c>
      <c r="B1819" s="489" t="str">
        <v>1020.2022/0008603-1</v>
      </c>
      <c r="C1819" s="243" t="str">
        <v>VILA MARIANA</v>
      </c>
      <c r="D1819" s="243" t="e">
        <v>#REF!</v>
      </c>
      <c r="E1819" s="243" t="str">
        <v>R</v>
      </c>
      <c r="F1819" s="490">
        <v>19787.46</v>
      </c>
      <c r="G1819" s="494" t="e">
        <v>#REF!</v>
      </c>
      <c r="H1819" s="494" t="e">
        <v>#REF!</v>
      </c>
      <c r="I1819" s="490">
        <v>8938656.2699999996</v>
      </c>
      <c r="J1819" s="492" t="str">
        <v>13256-22-SP-ALV</v>
      </c>
      <c r="K1819" s="490">
        <v>6710.3</v>
      </c>
      <c r="L1819" s="490" t="e">
        <v>#REF!</v>
      </c>
    </row>
    <row r="1820" spans="1:12">
      <c r="A1820" s="485" t="str">
        <v>1745</v>
      </c>
      <c r="B1820" s="489" t="str">
        <v>1020.2021/0010710-00</v>
      </c>
      <c r="C1820" s="243" t="str">
        <v>ITAIM BIBI</v>
      </c>
      <c r="D1820" s="243" t="e">
        <v>#REF!</v>
      </c>
      <c r="E1820" s="243" t="str">
        <v>nR</v>
      </c>
      <c r="F1820" s="490">
        <v>745.49</v>
      </c>
      <c r="G1820" s="494" t="e">
        <v>#REF!</v>
      </c>
      <c r="H1820" s="494" t="e">
        <v>#REF!</v>
      </c>
      <c r="I1820" s="490">
        <v>2217758.92</v>
      </c>
      <c r="J1820" s="492" t="str">
        <v>4858-21-SP-ALV</v>
      </c>
      <c r="K1820" s="490">
        <v>746.91</v>
      </c>
      <c r="L1820" s="490" t="e">
        <v>#REF!</v>
      </c>
    </row>
    <row r="1821" spans="1:12">
      <c r="A1821" s="485" t="str">
        <v>1746</v>
      </c>
      <c r="B1821" s="489" t="str">
        <v>1020.2022/0005905-0</v>
      </c>
      <c r="C1821" s="243" t="str">
        <v>SANTO AMARO</v>
      </c>
      <c r="D1821" s="243" t="e">
        <v>#REF!</v>
      </c>
      <c r="E1821" s="243" t="str">
        <v>R</v>
      </c>
      <c r="F1821" s="490">
        <v>7246.21</v>
      </c>
      <c r="G1821" s="494" t="e">
        <v>#REF!</v>
      </c>
      <c r="H1821" s="494" t="e">
        <v>#REF!</v>
      </c>
      <c r="I1821" s="490">
        <v>2503080.7999999998</v>
      </c>
      <c r="J1821" s="492" t="str">
        <v>12387-22-SP-ALV</v>
      </c>
      <c r="K1821" s="490">
        <v>4840</v>
      </c>
      <c r="L1821" s="490" t="e">
        <v>#REF!</v>
      </c>
    </row>
    <row r="1822" spans="1:12">
      <c r="A1822" s="485" t="str">
        <v>1747</v>
      </c>
      <c r="B1822" s="489" t="str">
        <v>1020.2021/0010931-5</v>
      </c>
      <c r="C1822" s="243" t="str">
        <v>VILA MARIANA</v>
      </c>
      <c r="D1822" s="243" t="e">
        <v>#REF!</v>
      </c>
      <c r="E1822" s="243" t="str">
        <v>R</v>
      </c>
      <c r="F1822" s="490">
        <v>2049.92</v>
      </c>
      <c r="G1822" s="494" t="e">
        <v>#REF!</v>
      </c>
      <c r="H1822" s="494" t="e">
        <v>#REF!</v>
      </c>
      <c r="I1822" s="490">
        <v>741253.8</v>
      </c>
      <c r="J1822" s="492" t="str">
        <v>5254-21-SP-ALV</v>
      </c>
      <c r="K1822" s="490">
        <v>512.9</v>
      </c>
      <c r="L1822" s="490" t="e">
        <v>#REF!</v>
      </c>
    </row>
    <row r="1823" spans="1:12">
      <c r="A1823" s="485" t="str">
        <v>1748</v>
      </c>
      <c r="B1823" s="489" t="str">
        <v>1020.2021/0015492-2</v>
      </c>
      <c r="C1823" s="243" t="str">
        <v>ITAIM BIBI</v>
      </c>
      <c r="D1823" s="243" t="e">
        <v>#REF!</v>
      </c>
      <c r="E1823" s="243" t="str">
        <v>R</v>
      </c>
      <c r="F1823" s="490">
        <v>8533.81</v>
      </c>
      <c r="G1823" s="494" t="e">
        <v>#REF!</v>
      </c>
      <c r="H1823" s="494" t="e">
        <v>#REF!</v>
      </c>
      <c r="I1823" s="490">
        <v>9930665.0700000003</v>
      </c>
      <c r="J1823" s="492" t="str">
        <v>7014-21-SP-ALV</v>
      </c>
      <c r="K1823" s="490">
        <v>3250.43</v>
      </c>
      <c r="L1823" s="490" t="e">
        <v>#REF!</v>
      </c>
    </row>
    <row r="1824" spans="1:12">
      <c r="A1824" s="485" t="str">
        <v>1748</v>
      </c>
      <c r="B1824" s="489" t="str">
        <v>1020.2021/0015492-2</v>
      </c>
      <c r="C1824" s="243" t="str">
        <v>ITAIM BIBI</v>
      </c>
      <c r="D1824" s="243" t="e">
        <v>#REF!</v>
      </c>
      <c r="E1824" s="243" t="str">
        <v>nR</v>
      </c>
      <c r="F1824" s="490">
        <v>534.20000000000005</v>
      </c>
      <c r="G1824" s="494" t="e">
        <v>#REF!</v>
      </c>
      <c r="H1824" s="494" t="e">
        <v>#REF!</v>
      </c>
      <c r="I1824" s="490">
        <v>1207231.6599999999</v>
      </c>
      <c r="J1824" s="492" t="str">
        <v>7014-21-SP-ALV</v>
      </c>
      <c r="K1824" s="490">
        <v>3250.43</v>
      </c>
      <c r="L1824" s="490" t="e">
        <v>#REF!</v>
      </c>
    </row>
    <row r="1825" spans="1:12">
      <c r="A1825" s="485" t="str">
        <v>1749</v>
      </c>
      <c r="B1825" s="489" t="str">
        <v>1020.2021/0016416-2</v>
      </c>
      <c r="C1825" s="243" t="str">
        <v>PINHEIROS</v>
      </c>
      <c r="D1825" s="243" t="e">
        <v>#REF!</v>
      </c>
      <c r="E1825" s="243" t="str">
        <v>R</v>
      </c>
      <c r="F1825" s="490">
        <v>3266.48</v>
      </c>
      <c r="G1825" s="494" t="e">
        <v>#REF!</v>
      </c>
      <c r="H1825" s="494" t="e">
        <v>#REF!</v>
      </c>
      <c r="I1825" s="490">
        <v>1517048.2</v>
      </c>
      <c r="J1825" s="492" t="str">
        <v>7545-21-SP-ALV</v>
      </c>
      <c r="K1825" s="490">
        <v>816.91</v>
      </c>
      <c r="L1825" s="490" t="e">
        <v>#REF!</v>
      </c>
    </row>
    <row r="1826" spans="1:12">
      <c r="A1826" s="485" t="str">
        <v>1750</v>
      </c>
      <c r="B1826" s="489" t="str">
        <v>1020.2021/0014390-4</v>
      </c>
      <c r="C1826" s="243" t="str">
        <v>PINHEIROS</v>
      </c>
      <c r="D1826" s="243" t="e">
        <v>#REF!</v>
      </c>
      <c r="E1826" s="243" t="str">
        <v>R</v>
      </c>
      <c r="F1826" s="490">
        <v>5697.1</v>
      </c>
      <c r="G1826" s="494" t="e">
        <v>#REF!</v>
      </c>
      <c r="H1826" s="494" t="e">
        <v>#REF!</v>
      </c>
      <c r="I1826" s="490">
        <v>3046807.99</v>
      </c>
      <c r="J1826" s="492" t="str">
        <v>6713-21-SP-ALV</v>
      </c>
      <c r="K1826" s="490">
        <v>2033.98</v>
      </c>
      <c r="L1826" s="490" t="e">
        <v>#REF!</v>
      </c>
    </row>
    <row r="1827" spans="1:12">
      <c r="A1827" s="485" t="str">
        <v>1751</v>
      </c>
      <c r="B1827" s="489" t="str">
        <v>1020.2021/0010520-4</v>
      </c>
      <c r="C1827" s="243" t="str">
        <v>JABAQUARA</v>
      </c>
      <c r="D1827" s="243" t="e">
        <v>#REF!</v>
      </c>
      <c r="E1827" s="243" t="str">
        <v>NR</v>
      </c>
      <c r="F1827" s="490">
        <v>777.63</v>
      </c>
      <c r="G1827" s="494" t="e">
        <v>#REF!</v>
      </c>
      <c r="H1827" s="494" t="e">
        <v>#REF!</v>
      </c>
      <c r="I1827" s="490">
        <v>78226.789999999994</v>
      </c>
      <c r="J1827" s="492" t="str">
        <v>4659-21-SP-ALV</v>
      </c>
      <c r="K1827" s="490">
        <v>348.88</v>
      </c>
      <c r="L1827" s="490" t="e">
        <v>#REF!</v>
      </c>
    </row>
    <row r="1828" spans="1:12">
      <c r="A1828" s="485" t="str">
        <v>1752</v>
      </c>
      <c r="B1828" s="489" t="str">
        <v>1020.2021/0013208-2</v>
      </c>
      <c r="C1828" s="243" t="str">
        <v>VILA MARIANA</v>
      </c>
      <c r="D1828" s="243" t="e">
        <v>#REF!</v>
      </c>
      <c r="E1828" s="243" t="str">
        <v>R</v>
      </c>
      <c r="F1828" s="490">
        <v>4977.8900000000003</v>
      </c>
      <c r="G1828" s="494" t="e">
        <v>#REF!</v>
      </c>
      <c r="H1828" s="494" t="e">
        <v>#REF!</v>
      </c>
      <c r="I1828" s="490">
        <v>2515573.34</v>
      </c>
      <c r="J1828" s="492" t="str">
        <v>5523-21-SP-ALV</v>
      </c>
      <c r="K1828" s="490">
        <v>1931.17</v>
      </c>
      <c r="L1828" s="490" t="e">
        <v>#REF!</v>
      </c>
    </row>
    <row r="1829" spans="1:12">
      <c r="A1829" s="485" t="str">
        <v>1753</v>
      </c>
      <c r="B1829" s="489" t="str">
        <v>6068.2019/0000572-4</v>
      </c>
      <c r="C1829" s="243" t="str">
        <v>SANTO AMARO</v>
      </c>
      <c r="D1829" s="243" t="e">
        <v>#REF!</v>
      </c>
      <c r="E1829" s="243" t="str">
        <v>R</v>
      </c>
      <c r="F1829" s="490">
        <v>6433.18</v>
      </c>
      <c r="G1829" s="494" t="e">
        <v>#REF!</v>
      </c>
      <c r="H1829" s="494" t="e">
        <v>#REF!</v>
      </c>
      <c r="I1829" s="490">
        <v>920585.31</v>
      </c>
      <c r="J1829" s="492" t="str">
        <v>2019/16840-00</v>
      </c>
      <c r="K1829" s="490">
        <v>1068.57</v>
      </c>
      <c r="L1829" s="490" t="e">
        <v>#REF!</v>
      </c>
    </row>
    <row r="1830" spans="1:12">
      <c r="A1830" s="485" t="str">
        <v>1754</v>
      </c>
      <c r="B1830" s="489" t="str">
        <v>1020.2021/0008839-3</v>
      </c>
      <c r="C1830" s="243" t="str">
        <v>PENHA</v>
      </c>
      <c r="D1830" s="243" t="e">
        <v>#REF!</v>
      </c>
      <c r="E1830" s="243" t="str">
        <v>R</v>
      </c>
      <c r="F1830" s="490">
        <v>14.7</v>
      </c>
      <c r="G1830" s="494" t="e">
        <v>#REF!</v>
      </c>
      <c r="H1830" s="494" t="e">
        <v>#REF!</v>
      </c>
      <c r="I1830" s="490">
        <v>3602.64</v>
      </c>
      <c r="J1830" s="492" t="str">
        <v>3847-21-SP-ALV</v>
      </c>
      <c r="K1830" s="490">
        <v>140</v>
      </c>
      <c r="L1830" s="490" t="e">
        <v>#REF!</v>
      </c>
    </row>
    <row r="1831" spans="1:12">
      <c r="A1831" s="485" t="str">
        <v>1755</v>
      </c>
      <c r="B1831" s="489" t="str">
        <v>1010.2021/0011288-5</v>
      </c>
      <c r="C1831" s="243" t="str">
        <v>VILA PRUDENTE</v>
      </c>
      <c r="D1831" s="243" t="e">
        <v>#REF!</v>
      </c>
      <c r="E1831" s="243" t="str">
        <v>R</v>
      </c>
      <c r="F1831" s="490">
        <v>20160.43</v>
      </c>
      <c r="G1831" s="494" t="e">
        <v>#REF!</v>
      </c>
      <c r="H1831" s="494" t="e">
        <v>#REF!</v>
      </c>
      <c r="I1831" s="490">
        <v>6518421.9400000004</v>
      </c>
      <c r="J1831" s="492" t="str">
        <v>2022/05903-00</v>
      </c>
      <c r="K1831" s="490">
        <v>6180.71</v>
      </c>
      <c r="L1831" s="490" t="e">
        <v>#REF!</v>
      </c>
    </row>
    <row r="1832" spans="1:12">
      <c r="A1832" s="485" t="str">
        <v>1756</v>
      </c>
      <c r="B1832" s="489" t="str">
        <v>1010.2022/0007750-0</v>
      </c>
      <c r="C1832" s="243" t="str">
        <v>CONSOLAÇÃO</v>
      </c>
      <c r="D1832" s="243" t="e">
        <v>#REF!</v>
      </c>
      <c r="E1832" s="243" t="str">
        <v>R</v>
      </c>
      <c r="F1832" s="490">
        <v>2539.39</v>
      </c>
      <c r="G1832" s="494" t="e">
        <v>#REF!</v>
      </c>
      <c r="H1832" s="494" t="e">
        <v>#REF!</v>
      </c>
      <c r="I1832" s="490">
        <v>3739334.65</v>
      </c>
      <c r="J1832" s="492" t="str">
        <v>2023/00198-00</v>
      </c>
      <c r="K1832" s="490">
        <v>847.09</v>
      </c>
      <c r="L1832" s="490" t="e">
        <v>#REF!</v>
      </c>
    </row>
    <row r="1833" spans="1:12">
      <c r="A1833" s="485" t="str">
        <v>1757</v>
      </c>
      <c r="B1833" s="489" t="str">
        <v>6068.2021/0005079-0</v>
      </c>
      <c r="C1833" s="243" t="str">
        <v>CAMPO BELO</v>
      </c>
      <c r="D1833" s="243" t="e">
        <v>#REF!</v>
      </c>
      <c r="E1833" s="243" t="str">
        <v>R</v>
      </c>
      <c r="F1833" s="490">
        <v>3780.63</v>
      </c>
      <c r="G1833" s="494" t="e">
        <v>#REF!</v>
      </c>
      <c r="H1833" s="494" t="e">
        <v>#REF!</v>
      </c>
      <c r="I1833" s="490">
        <v>1647897.34</v>
      </c>
      <c r="J1833" s="492" t="str">
        <v>2022/06548-00</v>
      </c>
      <c r="K1833" s="490">
        <v>2553.1999999999998</v>
      </c>
      <c r="L1833" s="490" t="e">
        <v>#REF!</v>
      </c>
    </row>
    <row r="1834" spans="1:12">
      <c r="A1834" s="485" t="str">
        <v>1758</v>
      </c>
      <c r="B1834" s="489" t="str">
        <v>1010.2021/0008450-4</v>
      </c>
      <c r="C1834" s="243" t="str">
        <v>LAPA</v>
      </c>
      <c r="D1834" s="243" t="e">
        <v>#REF!</v>
      </c>
      <c r="E1834" s="243" t="str">
        <v>R</v>
      </c>
      <c r="F1834" s="490">
        <v>1173.79</v>
      </c>
      <c r="G1834" s="494" t="e">
        <v>#REF!</v>
      </c>
      <c r="H1834" s="494" t="e">
        <v>#REF!</v>
      </c>
      <c r="I1834" s="490">
        <v>671989.16</v>
      </c>
      <c r="J1834" s="492" t="str">
        <v>2022/03422-00</v>
      </c>
      <c r="K1834" s="490">
        <v>1173.79</v>
      </c>
      <c r="L1834" s="490" t="e">
        <v>#REF!</v>
      </c>
    </row>
    <row r="1835" spans="1:12">
      <c r="A1835" s="485" t="str">
        <v>1759</v>
      </c>
      <c r="B1835" s="489" t="str">
        <v>1010.2021/0003413-2</v>
      </c>
      <c r="C1835" s="243" t="str">
        <v>PERDIZES</v>
      </c>
      <c r="D1835" s="243" t="e">
        <v>#REF!</v>
      </c>
      <c r="E1835" s="243" t="str">
        <v>R</v>
      </c>
      <c r="F1835" s="490">
        <v>4418.83</v>
      </c>
      <c r="G1835" s="494" t="e">
        <v>#REF!</v>
      </c>
      <c r="H1835" s="494" t="e">
        <v>#REF!</v>
      </c>
      <c r="I1835" s="490">
        <v>4418.83</v>
      </c>
      <c r="J1835" s="492" t="str">
        <v>2022/04759-00</v>
      </c>
      <c r="K1835" s="490">
        <v>1596.4</v>
      </c>
      <c r="L1835" s="490" t="e">
        <v>#REF!</v>
      </c>
    </row>
    <row r="1836" spans="1:12">
      <c r="A1836" s="485" t="str">
        <v>1760</v>
      </c>
      <c r="B1836" s="489" t="str">
        <v>1010.2021/0011389-0</v>
      </c>
      <c r="C1836" s="243" t="str">
        <v>PERDIZES</v>
      </c>
      <c r="D1836" s="243" t="e">
        <v>#REF!</v>
      </c>
      <c r="E1836" s="243" t="str">
        <v>R</v>
      </c>
      <c r="F1836" s="490">
        <v>3436.59</v>
      </c>
      <c r="G1836" s="494" t="e">
        <v>#REF!</v>
      </c>
      <c r="H1836" s="494" t="e">
        <v>#REF!</v>
      </c>
      <c r="I1836" s="490">
        <v>2079442.29</v>
      </c>
      <c r="J1836" s="492" t="str">
        <v>2022/03368-00</v>
      </c>
      <c r="K1836" s="490">
        <v>1216.49</v>
      </c>
      <c r="L1836" s="490" t="e">
        <v>#REF!</v>
      </c>
    </row>
    <row r="1837" spans="1:12">
      <c r="A1837" s="485" t="str">
        <v>1761</v>
      </c>
      <c r="B1837" s="489" t="str">
        <v>1010.2022/0002862-2</v>
      </c>
      <c r="C1837" s="243" t="str">
        <v>JARDIM PAULISTA</v>
      </c>
      <c r="D1837" s="243" t="e">
        <v>#REF!</v>
      </c>
      <c r="E1837" s="243" t="str">
        <v>R</v>
      </c>
      <c r="F1837" s="490">
        <v>2767.64</v>
      </c>
      <c r="G1837" s="494" t="e">
        <v>#REF!</v>
      </c>
      <c r="H1837" s="494" t="e">
        <v>#REF!</v>
      </c>
      <c r="I1837" s="490">
        <v>4636650.7699999996</v>
      </c>
      <c r="J1837" s="492" t="str">
        <v>2022/09517-00</v>
      </c>
      <c r="K1837" s="490">
        <v>957.57</v>
      </c>
      <c r="L1837" s="490" t="e">
        <v>#REF!</v>
      </c>
    </row>
    <row r="1838" spans="1:12">
      <c r="A1838" s="485" t="str">
        <v>1762</v>
      </c>
      <c r="B1838" s="489" t="str">
        <v>1010.2021/0006991-2</v>
      </c>
      <c r="C1838" s="243" t="str">
        <v>BELA VISTA</v>
      </c>
      <c r="D1838" s="243" t="e">
        <v>#REF!</v>
      </c>
      <c r="E1838" s="243" t="str">
        <v>R</v>
      </c>
      <c r="F1838" s="490">
        <v>5546.94</v>
      </c>
      <c r="G1838" s="494" t="e">
        <v>#REF!</v>
      </c>
      <c r="H1838" s="494" t="e">
        <v>#REF!</v>
      </c>
      <c r="I1838" s="490">
        <v>7723360.7599999998</v>
      </c>
      <c r="J1838" s="492" t="str">
        <v>2022/03409-00</v>
      </c>
      <c r="K1838" s="490">
        <v>1928.12</v>
      </c>
      <c r="L1838" s="490" t="e">
        <v>#REF!</v>
      </c>
    </row>
    <row r="1839" spans="1:12">
      <c r="A1839" s="485" t="str">
        <v>1763</v>
      </c>
      <c r="B1839" s="489" t="str">
        <v>1010.2021/0010169-7</v>
      </c>
      <c r="C1839" s="243" t="str">
        <v>SANTO AMARO</v>
      </c>
      <c r="D1839" s="243" t="e">
        <v>#REF!</v>
      </c>
      <c r="E1839" s="243" t="str">
        <v>R</v>
      </c>
      <c r="F1839" s="490">
        <v>5077.8999999999996</v>
      </c>
      <c r="G1839" s="494" t="e">
        <v>#REF!</v>
      </c>
      <c r="H1839" s="494" t="e">
        <v>#REF!</v>
      </c>
      <c r="I1839" s="490">
        <v>3065387.98</v>
      </c>
      <c r="J1839" s="492" t="str">
        <v>2022/04658-00</v>
      </c>
      <c r="K1839" s="490">
        <v>1993.47</v>
      </c>
      <c r="L1839" s="490" t="e">
        <v>#REF!</v>
      </c>
    </row>
    <row r="1840" spans="1:12">
      <c r="A1840" s="485" t="str">
        <v>1764</v>
      </c>
      <c r="B1840" s="489" t="str">
        <v>1020.2022/0013294-7</v>
      </c>
      <c r="C1840" s="243" t="str">
        <v>JAGUARÉ</v>
      </c>
      <c r="D1840" s="243" t="e">
        <v>#REF!</v>
      </c>
      <c r="E1840" s="243" t="str">
        <v>R</v>
      </c>
      <c r="F1840" s="490">
        <v>1047.08</v>
      </c>
      <c r="G1840" s="494" t="e">
        <v>#REF!</v>
      </c>
      <c r="H1840" s="494" t="e">
        <v>#REF!</v>
      </c>
      <c r="I1840" s="490">
        <v>221118.87</v>
      </c>
      <c r="J1840" s="492" t="str">
        <v>16736-22-SP-ALV</v>
      </c>
      <c r="K1840" s="490">
        <v>970.75</v>
      </c>
      <c r="L1840" s="490" t="e">
        <v>#REF!</v>
      </c>
    </row>
    <row r="1841" spans="1:12">
      <c r="A1841" s="485" t="str">
        <v>1765</v>
      </c>
      <c r="B1841" s="489" t="str">
        <v>1020.2022/0007740-7</v>
      </c>
      <c r="C1841" s="243" t="str">
        <v>VILA MATILDE</v>
      </c>
      <c r="D1841" s="243" t="e">
        <v>#REF!</v>
      </c>
      <c r="E1841" s="243" t="str">
        <v>R</v>
      </c>
      <c r="F1841" s="490">
        <v>58.12</v>
      </c>
      <c r="G1841" s="494" t="e">
        <v>#REF!</v>
      </c>
      <c r="H1841" s="494" t="e">
        <v>#REF!</v>
      </c>
      <c r="I1841" s="490">
        <v>18935.41</v>
      </c>
      <c r="J1841" s="492" t="str">
        <v>12924-22-SP-ALV</v>
      </c>
      <c r="K1841" s="490">
        <v>419</v>
      </c>
      <c r="L1841" s="490" t="e">
        <v>#REF!</v>
      </c>
    </row>
    <row r="1842" spans="1:12">
      <c r="A1842" s="485" t="str">
        <v>1766</v>
      </c>
      <c r="B1842" s="489" t="str">
        <v>1020.2022/0013651-9</v>
      </c>
      <c r="C1842" s="243" t="str">
        <v>PONTE RASA</v>
      </c>
      <c r="D1842" s="243" t="e">
        <v>#REF!</v>
      </c>
      <c r="E1842" s="243" t="str">
        <v>R</v>
      </c>
      <c r="F1842" s="490">
        <v>29.93</v>
      </c>
      <c r="G1842" s="494" t="e">
        <v>#REF!</v>
      </c>
      <c r="H1842" s="494" t="e">
        <v>#REF!</v>
      </c>
      <c r="I1842" s="490">
        <v>7053.81</v>
      </c>
      <c r="J1842" s="492" t="str">
        <v>16936-22-SP-ALV</v>
      </c>
      <c r="K1842" s="490">
        <v>317.73</v>
      </c>
      <c r="L1842" s="490" t="e">
        <v>#REF!</v>
      </c>
    </row>
    <row r="1843" spans="1:12">
      <c r="A1843" s="485" t="str">
        <v>1767</v>
      </c>
      <c r="B1843" s="489" t="str">
        <v>1020.2021/0006790-6</v>
      </c>
      <c r="C1843" s="243" t="str">
        <v>LAPA</v>
      </c>
      <c r="D1843" s="243" t="e">
        <v>#REF!</v>
      </c>
      <c r="E1843" s="243" t="str">
        <v>R</v>
      </c>
      <c r="F1843" s="490">
        <v>914.12</v>
      </c>
      <c r="G1843" s="494" t="e">
        <v>#REF!</v>
      </c>
      <c r="H1843" s="494" t="e">
        <v>#REF!</v>
      </c>
      <c r="I1843" s="490">
        <v>933675.49</v>
      </c>
      <c r="J1843" s="492" t="str">
        <v>2778-21-SP-ALV</v>
      </c>
      <c r="K1843" s="490">
        <v>983.99</v>
      </c>
      <c r="L1843" s="490" t="e">
        <v>#REF!</v>
      </c>
    </row>
    <row r="1844" spans="1:12">
      <c r="A1844" s="485" t="str">
        <v>1768</v>
      </c>
      <c r="B1844" s="489" t="str">
        <v>1020.2021/0014273-8</v>
      </c>
      <c r="C1844" s="243" t="str">
        <v>SAÚDE</v>
      </c>
      <c r="D1844" s="243" t="e">
        <v>#REF!</v>
      </c>
      <c r="E1844" s="243" t="str">
        <v>R</v>
      </c>
      <c r="F1844" s="490">
        <v>205.47</v>
      </c>
      <c r="G1844" s="494" t="e">
        <v>#REF!</v>
      </c>
      <c r="H1844" s="494" t="e">
        <v>#REF!</v>
      </c>
      <c r="I1844" s="490">
        <v>137237.94</v>
      </c>
      <c r="J1844" s="492" t="str">
        <v>6824-21-SP-ALV</v>
      </c>
      <c r="K1844" s="490">
        <v>360</v>
      </c>
      <c r="L1844" s="490" t="e">
        <v>#REF!</v>
      </c>
    </row>
    <row r="1845" spans="1:12">
      <c r="A1845" s="485" t="str">
        <v>1769</v>
      </c>
      <c r="B1845" s="489" t="str">
        <v>1020.2020/0015648-6</v>
      </c>
      <c r="C1845" s="243" t="str">
        <v>SAÚDE</v>
      </c>
      <c r="D1845" s="243" t="e">
        <v>#REF!</v>
      </c>
      <c r="E1845" s="243" t="str">
        <v>R</v>
      </c>
      <c r="F1845" s="490">
        <v>3846</v>
      </c>
      <c r="G1845" s="494" t="e">
        <v>#REF!</v>
      </c>
      <c r="H1845" s="494" t="e">
        <v>#REF!</v>
      </c>
      <c r="I1845" s="490">
        <v>2130745.2000000002</v>
      </c>
      <c r="J1845" s="492" t="str">
        <v>693-20-SP-SAO</v>
      </c>
      <c r="K1845" s="490">
        <v>1360</v>
      </c>
      <c r="L1845" s="490" t="e">
        <v>#REF!</v>
      </c>
    </row>
    <row r="1846" spans="1:12">
      <c r="A1846" s="485" t="str">
        <v>1770</v>
      </c>
      <c r="B1846" s="489" t="str">
        <v>1020.2022/0009020-9</v>
      </c>
      <c r="C1846" s="243" t="str">
        <v>SAÚDE</v>
      </c>
      <c r="D1846" s="243" t="e">
        <v>#REF!</v>
      </c>
      <c r="E1846" s="243" t="str">
        <v>R</v>
      </c>
      <c r="F1846" s="490">
        <v>4818.92</v>
      </c>
      <c r="G1846" s="494" t="e">
        <v>#REF!</v>
      </c>
      <c r="H1846" s="494" t="e">
        <v>#REF!</v>
      </c>
      <c r="I1846" s="490">
        <v>3250789.65</v>
      </c>
      <c r="J1846" s="492" t="str">
        <v>13512-22-SP-ALV</v>
      </c>
      <c r="K1846" s="490">
        <v>1800</v>
      </c>
      <c r="L1846" s="490" t="e">
        <v>#REF!</v>
      </c>
    </row>
    <row r="1847" spans="1:12">
      <c r="A1847" s="485" t="str">
        <v>1771</v>
      </c>
      <c r="B1847" s="489" t="str">
        <v>1020.2021/0018687-5</v>
      </c>
      <c r="C1847" s="243" t="str">
        <v>MOEMA</v>
      </c>
      <c r="D1847" s="243" t="e">
        <v>#REF!</v>
      </c>
      <c r="E1847" s="243" t="str">
        <v>R</v>
      </c>
      <c r="F1847" s="490">
        <v>2399.54</v>
      </c>
      <c r="G1847" s="494" t="e">
        <v>#REF!</v>
      </c>
      <c r="H1847" s="494" t="e">
        <v>#REF!</v>
      </c>
      <c r="I1847" s="490">
        <v>1986225.78</v>
      </c>
      <c r="J1847" s="492" t="str">
        <v>8672-21-SP-ALV</v>
      </c>
      <c r="K1847" s="490">
        <v>800</v>
      </c>
      <c r="L1847" s="490" t="e">
        <v>#REF!</v>
      </c>
    </row>
    <row r="1848" spans="1:12">
      <c r="A1848" s="485" t="str">
        <v>1772</v>
      </c>
      <c r="B1848" s="489" t="str">
        <v>1020.2021/0012598-1</v>
      </c>
      <c r="C1848" s="243" t="str">
        <v>SÃO LUCAS</v>
      </c>
      <c r="D1848" s="243" t="e">
        <v>#REF!</v>
      </c>
      <c r="E1848" s="243" t="str">
        <v>R</v>
      </c>
      <c r="F1848" s="490">
        <v>8951.6299999999992</v>
      </c>
      <c r="G1848" s="494" t="e">
        <v>#REF!</v>
      </c>
      <c r="H1848" s="494" t="e">
        <v>#REF!</v>
      </c>
      <c r="I1848" s="490">
        <v>621608.99</v>
      </c>
      <c r="J1848" s="492" t="str">
        <v>6313-21-SP-ALV</v>
      </c>
      <c r="K1848" s="490">
        <v>1989.46</v>
      </c>
      <c r="L1848" s="490" t="e">
        <v>#REF!</v>
      </c>
    </row>
    <row r="1849" spans="1:12">
      <c r="A1849" s="485" t="str">
        <v>1773</v>
      </c>
      <c r="B1849" s="489" t="str">
        <v xml:space="preserve"> 1020.2021/0017751-5</v>
      </c>
      <c r="C1849" s="243" t="str">
        <v>MOOCA</v>
      </c>
      <c r="D1849" s="243" t="e">
        <v>#REF!</v>
      </c>
      <c r="E1849" s="243" t="str">
        <v>R</v>
      </c>
      <c r="F1849" s="490">
        <v>8652.8799999999992</v>
      </c>
      <c r="G1849" s="494" t="e">
        <v>#REF!</v>
      </c>
      <c r="H1849" s="494" t="e">
        <v>#REF!</v>
      </c>
      <c r="I1849" s="490">
        <v>2480609.7000000002</v>
      </c>
      <c r="J1849" s="492" t="str">
        <v>8168-21-SP-ALV</v>
      </c>
      <c r="K1849" s="490">
        <v>3056.8</v>
      </c>
      <c r="L1849" s="490" t="e">
        <v>#REF!</v>
      </c>
    </row>
    <row r="1850" spans="1:12">
      <c r="A1850" s="485" t="str">
        <v>1774</v>
      </c>
      <c r="B1850" s="489" t="str">
        <v>1020.2021/0000709-1</v>
      </c>
      <c r="C1850" s="243" t="str">
        <v>PINHEIROS</v>
      </c>
      <c r="D1850" s="243" t="e">
        <v>#REF!</v>
      </c>
      <c r="E1850" s="243" t="str">
        <v>R</v>
      </c>
      <c r="F1850" s="490">
        <v>2587.37</v>
      </c>
      <c r="G1850" s="494" t="e">
        <v>#REF!</v>
      </c>
      <c r="H1850" s="494" t="e">
        <v>#REF!</v>
      </c>
      <c r="I1850" s="490">
        <v>978244.53</v>
      </c>
      <c r="J1850" s="492" t="str">
        <v>1086-21-SP-SAO</v>
      </c>
      <c r="K1850" s="490">
        <v>646.9</v>
      </c>
      <c r="L1850" s="490" t="e">
        <v>#REF!</v>
      </c>
    </row>
    <row r="1851" spans="1:12">
      <c r="A1851" s="485" t="str">
        <v>1775</v>
      </c>
      <c r="B1851" s="489" t="str">
        <v>1020.2021/0015223-7</v>
      </c>
      <c r="C1851" s="243" t="str">
        <v>VILA MARIANA</v>
      </c>
      <c r="D1851" s="243" t="e">
        <v>#REF!</v>
      </c>
      <c r="E1851" s="243" t="str">
        <v>R</v>
      </c>
      <c r="F1851" s="490">
        <v>5012.3500000000004</v>
      </c>
      <c r="G1851" s="494" t="e">
        <v>#REF!</v>
      </c>
      <c r="H1851" s="494" t="e">
        <v>#REF!</v>
      </c>
      <c r="I1851" s="490">
        <v>4266051.08</v>
      </c>
      <c r="J1851" s="492" t="str">
        <v>7015-21-SP-ALV</v>
      </c>
      <c r="K1851" s="490">
        <v>1792.64</v>
      </c>
      <c r="L1851" s="490" t="e">
        <v>#REF!</v>
      </c>
    </row>
    <row r="1852" spans="1:12">
      <c r="A1852" s="485" t="str">
        <v>1776</v>
      </c>
      <c r="B1852" s="489" t="str">
        <v>2017-0.157.418-3</v>
      </c>
      <c r="C1852" s="243" t="str">
        <v>TREMEMBÉ</v>
      </c>
      <c r="D1852" s="243" t="e">
        <v>#REF!</v>
      </c>
      <c r="E1852" s="243" t="str">
        <v>R</v>
      </c>
      <c r="F1852" s="490">
        <v>857.6</v>
      </c>
      <c r="G1852" s="494" t="e">
        <v>#REF!</v>
      </c>
      <c r="H1852" s="494" t="e">
        <v>#REF!</v>
      </c>
      <c r="I1852" s="490">
        <v>203677.03</v>
      </c>
      <c r="J1852" s="492" t="str">
        <v>2022/03173-00</v>
      </c>
      <c r="K1852" s="490">
        <v>859</v>
      </c>
      <c r="L1852" s="490" t="e">
        <v>#REF!</v>
      </c>
    </row>
    <row r="1853" spans="1:12">
      <c r="A1853" s="485" t="str">
        <v>1777</v>
      </c>
      <c r="B1853" s="489" t="str">
        <v>6068.2021/0003765-4</v>
      </c>
      <c r="C1853" s="243" t="str">
        <v>VILA MARIANA</v>
      </c>
      <c r="D1853" s="243" t="e">
        <v>#REF!</v>
      </c>
      <c r="E1853" s="243" t="str">
        <v>R</v>
      </c>
      <c r="F1853" s="490">
        <v>2855.85</v>
      </c>
      <c r="G1853" s="494" t="e">
        <v>#REF!</v>
      </c>
      <c r="H1853" s="494" t="e">
        <v>#REF!</v>
      </c>
      <c r="I1853" s="490">
        <v>787149.39</v>
      </c>
      <c r="J1853" s="492" t="str">
        <v>2022/03468-00</v>
      </c>
      <c r="K1853" s="490">
        <v>714</v>
      </c>
      <c r="L1853" s="490" t="e">
        <v>#REF!</v>
      </c>
    </row>
    <row r="1854" spans="1:12">
      <c r="A1854" s="485" t="str">
        <v>1778</v>
      </c>
      <c r="B1854" s="489" t="str">
        <v>1020.2020/0015490-4</v>
      </c>
      <c r="C1854" s="243" t="str">
        <v>JARDIM PAULISTA</v>
      </c>
      <c r="D1854" s="243" t="e">
        <v>#REF!</v>
      </c>
      <c r="E1854" s="243" t="str">
        <v>R</v>
      </c>
      <c r="F1854" s="490">
        <v>2675.39</v>
      </c>
      <c r="G1854" s="494" t="e">
        <v>#REF!</v>
      </c>
      <c r="H1854" s="494" t="e">
        <v>#REF!</v>
      </c>
      <c r="I1854" s="490">
        <v>4126811.15</v>
      </c>
      <c r="J1854" s="492" t="str">
        <v>613-20-SP-SAO</v>
      </c>
      <c r="K1854" s="490">
        <v>963.33</v>
      </c>
      <c r="L1854" s="490" t="e">
        <v>#REF!</v>
      </c>
    </row>
    <row r="1855" spans="1:12">
      <c r="A1855" s="485" t="str">
        <v>1779</v>
      </c>
      <c r="B1855" s="489" t="str">
        <v>1020.2021/0011886-1</v>
      </c>
      <c r="C1855" s="243" t="str">
        <v>ÁGUA RASA</v>
      </c>
      <c r="D1855" s="243" t="e">
        <v>#REF!</v>
      </c>
      <c r="E1855" s="243" t="str">
        <v>R</v>
      </c>
      <c r="F1855" s="490">
        <v>164.88</v>
      </c>
      <c r="G1855" s="494" t="e">
        <v>#REF!</v>
      </c>
      <c r="H1855" s="494" t="e">
        <v>#REF!</v>
      </c>
      <c r="I1855" s="490">
        <v>37570.04</v>
      </c>
      <c r="J1855" s="492" t="str">
        <v>5595-21-SP-ALV</v>
      </c>
      <c r="K1855" s="490">
        <v>190.19</v>
      </c>
      <c r="L1855" s="490" t="e">
        <v>#REF!</v>
      </c>
    </row>
    <row r="1856" spans="1:12">
      <c r="A1856" s="485" t="str">
        <v>1780</v>
      </c>
      <c r="B1856" s="489" t="str">
        <v>1020.2022/0002122-3</v>
      </c>
      <c r="C1856" s="243" t="str">
        <v>ITAIM BIBI</v>
      </c>
      <c r="D1856" s="243" t="e">
        <v>#REF!</v>
      </c>
      <c r="E1856" s="243" t="str">
        <v>R</v>
      </c>
      <c r="F1856" s="490">
        <v>3312.37</v>
      </c>
      <c r="G1856" s="494" t="e">
        <v>#REF!</v>
      </c>
      <c r="H1856" s="494" t="e">
        <v>#REF!</v>
      </c>
      <c r="I1856" s="490">
        <v>3998243.81</v>
      </c>
      <c r="J1856" s="492" t="str">
        <v>10844-22-SP-ALV</v>
      </c>
      <c r="K1856" s="490">
        <v>3312.63</v>
      </c>
      <c r="L1856" s="490" t="e">
        <v>#REF!</v>
      </c>
    </row>
    <row r="1857" spans="1:12">
      <c r="A1857" s="485" t="str">
        <v>1781</v>
      </c>
      <c r="B1857" s="489" t="str">
        <v>1020.2021/0007679-4</v>
      </c>
      <c r="C1857" s="243" t="str">
        <v>BELA VISTA</v>
      </c>
      <c r="D1857" s="243" t="e">
        <v>#REF!</v>
      </c>
      <c r="E1857" s="243" t="str">
        <v>R</v>
      </c>
      <c r="F1857" s="490">
        <v>4088.42</v>
      </c>
      <c r="G1857" s="494" t="e">
        <v>#REF!</v>
      </c>
      <c r="H1857" s="494" t="e">
        <v>#REF!</v>
      </c>
      <c r="I1857" s="490">
        <v>3989876.44</v>
      </c>
      <c r="J1857" s="492" t="str">
        <v>3265-21-SP-ALV</v>
      </c>
      <c r="K1857" s="490">
        <v>1428.09</v>
      </c>
      <c r="L1857" s="490" t="e">
        <v>#REF!</v>
      </c>
    </row>
    <row r="1858" spans="1:12">
      <c r="A1858" s="485" t="str">
        <v>1782</v>
      </c>
      <c r="B1858" s="489" t="str">
        <v>1020.2021/0009039-8</v>
      </c>
      <c r="C1858" s="243" t="str">
        <v>PERDIZES</v>
      </c>
      <c r="D1858" s="243" t="e">
        <v>#REF!</v>
      </c>
      <c r="E1858" s="243" t="str">
        <v>R</v>
      </c>
      <c r="F1858" s="490">
        <v>1923.34</v>
      </c>
      <c r="G1858" s="494" t="e">
        <v>#REF!</v>
      </c>
      <c r="H1858" s="494" t="e">
        <v>#REF!</v>
      </c>
      <c r="I1858" s="490">
        <v>667754.57999999996</v>
      </c>
      <c r="J1858" s="492" t="str">
        <v>4038-21-SP-ALV</v>
      </c>
      <c r="K1858" s="490">
        <v>484.84</v>
      </c>
      <c r="L1858" s="490" t="e">
        <v>#REF!</v>
      </c>
    </row>
    <row r="1859" spans="1:12">
      <c r="A1859" s="485" t="str">
        <v>1783</v>
      </c>
      <c r="B1859" s="489" t="str">
        <v>2019-0.029.595-0</v>
      </c>
      <c r="C1859" s="243" t="str">
        <v>BELÉM</v>
      </c>
      <c r="D1859" s="243" t="e">
        <v>#REF!</v>
      </c>
      <c r="E1859" s="243" t="str">
        <v>R</v>
      </c>
      <c r="F1859" s="490">
        <v>47553.09</v>
      </c>
      <c r="G1859" s="494" t="e">
        <v>#REF!</v>
      </c>
      <c r="H1859" s="494" t="e">
        <v>#REF!</v>
      </c>
      <c r="I1859" s="490">
        <v>1269255.27</v>
      </c>
      <c r="J1859" s="492" t="str">
        <v>2022/03865-00</v>
      </c>
      <c r="K1859" s="490">
        <v>14519.44</v>
      </c>
      <c r="L1859" s="490" t="e">
        <v>#REF!</v>
      </c>
    </row>
    <row r="1860" spans="1:12">
      <c r="A1860" s="485" t="str">
        <v>1784</v>
      </c>
      <c r="B1860" s="489" t="str">
        <v>1020.2022/0001283-6</v>
      </c>
      <c r="C1860" s="243" t="str">
        <v>JARDIM PAULISTA</v>
      </c>
      <c r="D1860" s="243" t="e">
        <v>#REF!</v>
      </c>
      <c r="E1860" s="243" t="str">
        <v>R</v>
      </c>
      <c r="F1860" s="490">
        <v>9869.2800000000007</v>
      </c>
      <c r="G1860" s="494" t="e">
        <v>#REF!</v>
      </c>
      <c r="H1860" s="494" t="e">
        <v>#REF!</v>
      </c>
      <c r="I1860" s="490">
        <v>17657391.82</v>
      </c>
      <c r="J1860" s="492" t="str">
        <v>10288-22-SP-ALV</v>
      </c>
      <c r="K1860" s="490">
        <v>3484.13</v>
      </c>
      <c r="L1860" s="490" t="e">
        <v>#REF!</v>
      </c>
    </row>
    <row r="1861" spans="1:12">
      <c r="A1861" s="485" t="str">
        <v>1785</v>
      </c>
      <c r="B1861" s="489" t="str">
        <v>1020.2022/0005376-1</v>
      </c>
      <c r="C1861" s="243" t="str">
        <v>MOEMA</v>
      </c>
      <c r="D1861" s="243" t="e">
        <v>#REF!</v>
      </c>
      <c r="E1861" s="243" t="str">
        <v>R</v>
      </c>
      <c r="F1861" s="490">
        <v>2530.73</v>
      </c>
      <c r="G1861" s="494" t="e">
        <v>#REF!</v>
      </c>
      <c r="H1861" s="494" t="e">
        <v>#REF!</v>
      </c>
      <c r="I1861" s="490">
        <v>5692920.6799999997</v>
      </c>
      <c r="J1861" s="492" t="str">
        <v>11979-22-SP-ALV</v>
      </c>
      <c r="K1861" s="490">
        <v>2897.24</v>
      </c>
      <c r="L1861" s="490" t="e">
        <v>#REF!</v>
      </c>
    </row>
    <row r="1862" spans="1:12">
      <c r="A1862" s="485" t="str">
        <v>1786</v>
      </c>
      <c r="B1862" s="489" t="str">
        <v xml:space="preserve"> 1020.2022/0007193-0</v>
      </c>
      <c r="C1862" s="243" t="str">
        <v>SACOMÃ</v>
      </c>
      <c r="D1862" s="243" t="e">
        <v>#REF!</v>
      </c>
      <c r="E1862" s="243" t="str">
        <v>nR</v>
      </c>
      <c r="F1862" s="490">
        <v>544.9</v>
      </c>
      <c r="G1862" s="494" t="e">
        <v>#REF!</v>
      </c>
      <c r="H1862" s="494" t="e">
        <v>#REF!</v>
      </c>
      <c r="I1862" s="490">
        <v>142479.54999999999</v>
      </c>
      <c r="J1862" s="492" t="str">
        <v>12490-22-SP-ALV</v>
      </c>
      <c r="K1862" s="490">
        <v>1986.49</v>
      </c>
      <c r="L1862" s="490" t="e">
        <v>#REF!</v>
      </c>
    </row>
    <row r="1863" spans="1:12">
      <c r="A1863" s="485" t="str">
        <v>1787</v>
      </c>
      <c r="B1863" s="489" t="str">
        <v>1020.2022/0022434-5</v>
      </c>
      <c r="C1863" s="243" t="str">
        <v>TUCURUVI</v>
      </c>
      <c r="D1863" s="243" t="e">
        <v>#REF!</v>
      </c>
      <c r="E1863" s="243" t="str">
        <v>R</v>
      </c>
      <c r="F1863" s="490">
        <v>1317.28</v>
      </c>
      <c r="G1863" s="494" t="e">
        <v>#REF!</v>
      </c>
      <c r="H1863" s="494" t="e">
        <v>#REF!</v>
      </c>
      <c r="I1863" s="490">
        <v>141744.21</v>
      </c>
      <c r="J1863" s="492" t="str">
        <v>22968-22-SP-ALV</v>
      </c>
      <c r="K1863" s="490">
        <v>361.8</v>
      </c>
      <c r="L1863" s="490" t="e">
        <v>#REF!</v>
      </c>
    </row>
    <row r="1864" spans="1:12">
      <c r="A1864" s="485" t="str">
        <v>1788</v>
      </c>
      <c r="B1864" s="489" t="str">
        <v>1020.2021/0019302-2</v>
      </c>
      <c r="C1864" s="243" t="str">
        <v>BARRA FUNDA</v>
      </c>
      <c r="D1864" s="243" t="e">
        <v>#REF!</v>
      </c>
      <c r="E1864" s="243" t="str">
        <v>R</v>
      </c>
      <c r="F1864" s="490" t="str">
        <v>2.635, 72</v>
      </c>
      <c r="G1864" s="494" t="e">
        <v>#REF!</v>
      </c>
      <c r="H1864" s="494" t="e">
        <v>#REF!</v>
      </c>
      <c r="I1864" s="490">
        <v>1700998.8</v>
      </c>
      <c r="J1864" s="492" t="str">
        <v>9264-21-SP-ALV</v>
      </c>
      <c r="K1864" s="490">
        <v>878.64</v>
      </c>
      <c r="L1864" s="490" t="e">
        <v>#REF!</v>
      </c>
    </row>
    <row r="1865" spans="1:12">
      <c r="A1865" s="485" t="str">
        <v>1789</v>
      </c>
      <c r="B1865" s="489" t="str">
        <v>1020.2022/0002600-4</v>
      </c>
      <c r="C1865" s="243" t="str">
        <v>CARRÃO</v>
      </c>
      <c r="D1865" s="243" t="e">
        <v>#REF!</v>
      </c>
      <c r="E1865" s="243" t="str">
        <v>R</v>
      </c>
      <c r="F1865" s="490">
        <v>502.09</v>
      </c>
      <c r="G1865" s="494" t="e">
        <v>#REF!</v>
      </c>
      <c r="H1865" s="494" t="e">
        <v>#REF!</v>
      </c>
      <c r="I1865" s="490">
        <v>107271.49</v>
      </c>
      <c r="J1865" s="492" t="str">
        <v>11288-22-SP-ALV</v>
      </c>
      <c r="K1865" s="490">
        <v>777.43</v>
      </c>
      <c r="L1865" s="490" t="e">
        <v>#REF!</v>
      </c>
    </row>
    <row r="1866" spans="1:12">
      <c r="A1866" s="485" t="str">
        <v>1790</v>
      </c>
      <c r="B1866" s="489" t="str">
        <v>1020.2021/0013479-4</v>
      </c>
      <c r="C1866" s="243" t="str">
        <v>VILA MARIANA</v>
      </c>
      <c r="D1866" s="243" t="e">
        <v>#REF!</v>
      </c>
      <c r="E1866" s="243" t="str">
        <v>R</v>
      </c>
      <c r="F1866" s="490">
        <v>3059.77</v>
      </c>
      <c r="G1866" s="494" t="e">
        <v>#REF!</v>
      </c>
      <c r="H1866" s="494" t="e">
        <v>#REF!</v>
      </c>
      <c r="I1866" s="490">
        <v>1970998.22</v>
      </c>
      <c r="J1866" s="492" t="str">
        <v>6549-21-SP-ALV</v>
      </c>
      <c r="K1866" s="490">
        <v>1055.42</v>
      </c>
      <c r="L1866" s="490" t="e">
        <v>#REF!</v>
      </c>
    </row>
    <row r="1867" spans="1:12">
      <c r="A1867" s="485" t="str">
        <v>1791</v>
      </c>
      <c r="B1867" s="489" t="str">
        <v xml:space="preserve"> 1020.2021/0005744-7
</v>
      </c>
      <c r="C1867" s="243" t="str">
        <v>VILA MARIANA</v>
      </c>
      <c r="D1867" s="243" t="e">
        <v>#REF!</v>
      </c>
      <c r="E1867" s="243" t="str">
        <v>R</v>
      </c>
      <c r="F1867" s="490">
        <v>3623.91</v>
      </c>
      <c r="G1867" s="494" t="e">
        <v>#REF!</v>
      </c>
      <c r="H1867" s="494" t="e">
        <v>#REF!</v>
      </c>
      <c r="I1867" s="490">
        <v>1609730.86</v>
      </c>
      <c r="J1867" s="492" t="str">
        <v>2221-21-SAP-SAO</v>
      </c>
      <c r="K1867" s="490">
        <v>1434.59</v>
      </c>
      <c r="L1867" s="490" t="e">
        <v>#REF!</v>
      </c>
    </row>
    <row r="1868" spans="1:12">
      <c r="A1868" s="485" t="str">
        <v>1792</v>
      </c>
      <c r="B1868" s="489" t="str">
        <v>1020.2022/0003665-4</v>
      </c>
      <c r="C1868" s="243" t="str">
        <v>CAMBUCI</v>
      </c>
      <c r="D1868" s="243" t="e">
        <v>#REF!</v>
      </c>
      <c r="E1868" s="243" t="str">
        <v>R</v>
      </c>
      <c r="F1868" s="490">
        <v>8886.73</v>
      </c>
      <c r="G1868" s="494" t="e">
        <v>#REF!</v>
      </c>
      <c r="H1868" s="494" t="e">
        <v>#REF!</v>
      </c>
      <c r="I1868" s="490">
        <v>8347203.2800000003</v>
      </c>
      <c r="J1868" s="492" t="str">
        <v>11246-22-SP-ALV</v>
      </c>
      <c r="K1868" s="490">
        <v>9206.7999999999993</v>
      </c>
      <c r="L1868" s="490" t="e">
        <v>#REF!</v>
      </c>
    </row>
    <row r="1869" spans="1:12">
      <c r="A1869" s="485" t="str">
        <v>1793</v>
      </c>
      <c r="B1869" s="489" t="str">
        <v>1020.2022/0008606-6</v>
      </c>
      <c r="C1869" s="243" t="str">
        <v>VILA MATILDE</v>
      </c>
      <c r="D1869" s="243" t="e">
        <v>#REF!</v>
      </c>
      <c r="E1869" s="243" t="str">
        <v>R</v>
      </c>
      <c r="F1869" s="490">
        <v>3584.17</v>
      </c>
      <c r="G1869" s="494" t="e">
        <v>#REF!</v>
      </c>
      <c r="H1869" s="494" t="e">
        <v>#REF!</v>
      </c>
      <c r="I1869" s="490">
        <v>491929.69</v>
      </c>
      <c r="J1869" s="492" t="str">
        <v>13063-22-SP-ALV</v>
      </c>
      <c r="K1869" s="490">
        <v>1282.2</v>
      </c>
      <c r="L1869" s="490" t="e">
        <v>#REF!</v>
      </c>
    </row>
    <row r="1870" spans="1:12">
      <c r="A1870" s="485" t="str">
        <v>1794</v>
      </c>
      <c r="B1870" s="489" t="str">
        <v>1020.2022/0011225-3</v>
      </c>
      <c r="C1870" s="243" t="str">
        <v>VILA MARIANA</v>
      </c>
      <c r="D1870" s="243" t="e">
        <v>#REF!</v>
      </c>
      <c r="E1870" s="243" t="str">
        <v>R</v>
      </c>
      <c r="F1870" s="490">
        <v>9448.2199999999993</v>
      </c>
      <c r="G1870" s="494" t="e">
        <v>#REF!</v>
      </c>
      <c r="H1870" s="494" t="e">
        <v>#REF!</v>
      </c>
      <c r="I1870" s="490">
        <v>8547527.4299999997</v>
      </c>
      <c r="J1870" s="492" t="str">
        <v>15030-22-SP-ALV</v>
      </c>
      <c r="K1870" s="490">
        <v>3246.38</v>
      </c>
      <c r="L1870" s="490" t="e">
        <v>#REF!</v>
      </c>
    </row>
    <row r="1871" spans="1:12">
      <c r="A1871" s="485" t="str">
        <v>1795</v>
      </c>
      <c r="B1871" s="489" t="str">
        <v>1020.2021/0018836-3</v>
      </c>
      <c r="C1871" s="243" t="str">
        <v>BUTANTÃ</v>
      </c>
      <c r="D1871" s="243" t="e">
        <v>#REF!</v>
      </c>
      <c r="E1871" s="243" t="str">
        <v>R</v>
      </c>
      <c r="F1871" s="490">
        <v>12085.14</v>
      </c>
      <c r="G1871" s="494" t="e">
        <v>#REF!</v>
      </c>
      <c r="H1871" s="494" t="e">
        <v>#REF!</v>
      </c>
      <c r="I1871" s="490">
        <v>3319791.27</v>
      </c>
      <c r="J1871" s="492" t="str">
        <v>8470-21-SP-ALV</v>
      </c>
      <c r="K1871" s="490">
        <v>4492.5</v>
      </c>
      <c r="L1871" s="490" t="e">
        <v>#REF!</v>
      </c>
    </row>
    <row r="1872" spans="1:12">
      <c r="A1872" s="485" t="str">
        <v>1796</v>
      </c>
      <c r="B1872" s="489" t="str">
        <v>1020.2022/0008167-6</v>
      </c>
      <c r="C1872" s="243" t="str">
        <v>ERMELINO MATARAZZO</v>
      </c>
      <c r="D1872" s="243" t="e">
        <v>#REF!</v>
      </c>
      <c r="E1872" s="243" t="str">
        <v>R</v>
      </c>
      <c r="F1872" s="490">
        <v>179.6</v>
      </c>
      <c r="G1872" s="494" t="e">
        <v>#REF!</v>
      </c>
      <c r="H1872" s="494" t="e">
        <v>#REF!</v>
      </c>
      <c r="I1872" s="490">
        <v>17601.919999999998</v>
      </c>
      <c r="J1872" s="492" t="str">
        <v>13126-22-SP-ALV</v>
      </c>
      <c r="K1872" s="490">
        <v>421.5</v>
      </c>
      <c r="L1872" s="490" t="e">
        <v>#REF!</v>
      </c>
    </row>
    <row r="1873" spans="1:12">
      <c r="A1873" s="485" t="str">
        <v>1797</v>
      </c>
      <c r="B1873" s="489" t="str">
        <v>1020.2021/0013021-7</v>
      </c>
      <c r="C1873" s="243" t="str">
        <v>PENHA</v>
      </c>
      <c r="D1873" s="243" t="e">
        <v>#REF!</v>
      </c>
      <c r="E1873" s="243" t="str">
        <v>R</v>
      </c>
      <c r="F1873" s="490">
        <v>152.51</v>
      </c>
      <c r="G1873" s="494" t="e">
        <v>#REF!</v>
      </c>
      <c r="H1873" s="494" t="e">
        <v>#REF!</v>
      </c>
      <c r="I1873" s="490">
        <v>43159.12</v>
      </c>
      <c r="J1873" s="492" t="str">
        <v>6539-21-SP-ALV</v>
      </c>
      <c r="K1873" s="490">
        <v>390</v>
      </c>
      <c r="L1873" s="490" t="e">
        <v>#REF!</v>
      </c>
    </row>
    <row r="1874" spans="1:12">
      <c r="A1874" s="485" t="str">
        <v>1798</v>
      </c>
      <c r="B1874" s="489" t="str">
        <v>1020.2022/0021761-6</v>
      </c>
      <c r="C1874" s="243" t="str">
        <v>SANTANA</v>
      </c>
      <c r="D1874" s="243" t="e">
        <v>#REF!</v>
      </c>
      <c r="E1874" s="243" t="str">
        <v>R</v>
      </c>
      <c r="F1874" s="490">
        <v>319.55</v>
      </c>
      <c r="G1874" s="494" t="e">
        <v>#REF!</v>
      </c>
      <c r="H1874" s="494" t="e">
        <v>#REF!</v>
      </c>
      <c r="I1874" s="490">
        <v>33326.550000000003</v>
      </c>
      <c r="J1874" s="492" t="str">
        <v>22686-22-SP-ALV</v>
      </c>
      <c r="K1874" s="490">
        <v>220</v>
      </c>
      <c r="L1874" s="490" t="e">
        <v>#REF!</v>
      </c>
    </row>
    <row r="1875" spans="1:12">
      <c r="A1875" s="485" t="str">
        <v>1799</v>
      </c>
      <c r="B1875" s="489" t="str">
        <v xml:space="preserve"> 1020.2022/0011832-4</v>
      </c>
      <c r="C1875" s="243" t="str">
        <v>CAMPO BELO</v>
      </c>
      <c r="D1875" s="243" t="e">
        <v>#REF!</v>
      </c>
      <c r="E1875" s="243" t="str">
        <v>R</v>
      </c>
      <c r="F1875" s="490">
        <v>3357.38</v>
      </c>
      <c r="G1875" s="494" t="e">
        <v>#REF!</v>
      </c>
      <c r="H1875" s="494" t="e">
        <v>#REF!</v>
      </c>
      <c r="I1875" s="490">
        <v>1997272.87</v>
      </c>
      <c r="J1875" s="492" t="str">
        <v>15568-22-SP-ALV</v>
      </c>
      <c r="K1875" s="490">
        <v>1300</v>
      </c>
      <c r="L1875" s="490" t="e">
        <v>#REF!</v>
      </c>
    </row>
    <row r="1876" spans="1:12">
      <c r="A1876" s="485" t="str">
        <v>1800</v>
      </c>
      <c r="B1876" s="489" t="str">
        <v>1020.2021/0014795-0</v>
      </c>
      <c r="C1876" s="243" t="str">
        <v>PERUS</v>
      </c>
      <c r="D1876" s="243" t="e">
        <v>#REF!</v>
      </c>
      <c r="E1876" s="243" t="str">
        <v>R</v>
      </c>
      <c r="F1876" s="490">
        <v>111.5</v>
      </c>
      <c r="G1876" s="494" t="e">
        <v>#REF!</v>
      </c>
      <c r="H1876" s="494" t="e">
        <v>#REF!</v>
      </c>
      <c r="I1876" s="490">
        <v>11001.77</v>
      </c>
      <c r="J1876" s="492" t="str">
        <v>6918-21-SP-ALV</v>
      </c>
      <c r="K1876" s="490">
        <v>427.54</v>
      </c>
      <c r="L1876" s="490" t="e">
        <v>#REF!</v>
      </c>
    </row>
    <row r="1877" spans="1:12">
      <c r="A1877" s="485" t="str">
        <v>1801</v>
      </c>
      <c r="B1877" s="489" t="str">
        <v>1020.2022/0003100-8</v>
      </c>
      <c r="C1877" s="243" t="str">
        <v>MOEMA</v>
      </c>
      <c r="D1877" s="243" t="e">
        <v>#REF!</v>
      </c>
      <c r="E1877" s="243" t="str">
        <v>R</v>
      </c>
      <c r="F1877" s="490">
        <v>4167.51</v>
      </c>
      <c r="G1877" s="494" t="e">
        <v>#REF!</v>
      </c>
      <c r="H1877" s="494" t="e">
        <v>#REF!</v>
      </c>
      <c r="I1877" s="490">
        <v>3678795.07</v>
      </c>
      <c r="J1877" s="492" t="str">
        <v>10987-22-SP-ALV</v>
      </c>
      <c r="K1877" s="490">
        <v>6550</v>
      </c>
      <c r="L1877" s="490" t="e">
        <v>#REF!</v>
      </c>
    </row>
    <row r="1878" spans="1:12">
      <c r="A1878" s="485" t="str">
        <v>1802</v>
      </c>
      <c r="B1878" s="489" t="str">
        <v>1020.2021/0007744-8</v>
      </c>
      <c r="C1878" s="243" t="str">
        <v>VILA MARIANA</v>
      </c>
      <c r="D1878" s="243" t="e">
        <v>#REF!</v>
      </c>
      <c r="E1878" s="243" t="str">
        <v>R</v>
      </c>
      <c r="F1878" s="490">
        <v>4694.49</v>
      </c>
      <c r="G1878" s="494" t="e">
        <v>#REF!</v>
      </c>
      <c r="H1878" s="494" t="e">
        <v>#REF!</v>
      </c>
      <c r="I1878" s="490">
        <v>3773963.89</v>
      </c>
      <c r="J1878" s="492" t="str">
        <v>3146-21-SP-ALV</v>
      </c>
      <c r="K1878" s="490">
        <v>1626.71</v>
      </c>
      <c r="L1878" s="490" t="e">
        <v>#REF!</v>
      </c>
    </row>
    <row r="1879" spans="1:12">
      <c r="A1879" s="485" t="str">
        <v>1803</v>
      </c>
      <c r="B1879" s="489" t="str">
        <v>1020.2021/0001804-2</v>
      </c>
      <c r="C1879" s="243" t="str">
        <v>PENHA</v>
      </c>
      <c r="D1879" s="243" t="e">
        <v>#REF!</v>
      </c>
      <c r="E1879" s="243" t="str">
        <v>R</v>
      </c>
      <c r="F1879" s="490">
        <v>39.380000000000003</v>
      </c>
      <c r="G1879" s="494" t="e">
        <v>#REF!</v>
      </c>
      <c r="H1879" s="494" t="e">
        <v>#REF!</v>
      </c>
      <c r="I1879" s="490">
        <v>5214.6400000000003</v>
      </c>
      <c r="J1879" s="492" t="str">
        <v>1129-21-SP-SAO</v>
      </c>
      <c r="K1879" s="490">
        <v>170</v>
      </c>
      <c r="L1879" s="490" t="e">
        <v>#REF!</v>
      </c>
    </row>
    <row r="1880" spans="1:12">
      <c r="A1880" s="485" t="str">
        <v>1804</v>
      </c>
      <c r="B1880" s="489" t="str">
        <v>1020.2022/0012997-0</v>
      </c>
      <c r="C1880" s="243" t="str">
        <v>PINHEIROS</v>
      </c>
      <c r="D1880" s="243" t="e">
        <v>#REF!</v>
      </c>
      <c r="E1880" s="243" t="str">
        <v>R</v>
      </c>
      <c r="F1880" s="490">
        <v>1795.79</v>
      </c>
      <c r="G1880" s="494" t="e">
        <v>#REF!</v>
      </c>
      <c r="H1880" s="494" t="e">
        <v>#REF!</v>
      </c>
      <c r="I1880" s="490">
        <v>1708278.53</v>
      </c>
      <c r="J1880" s="492" t="str">
        <v>16159-22-SP-ALV</v>
      </c>
      <c r="K1880" s="490">
        <v>601.88</v>
      </c>
      <c r="L1880" s="490" t="e">
        <v>#REF!</v>
      </c>
    </row>
    <row r="1881" spans="1:12">
      <c r="A1881" s="485" t="str">
        <v>1805</v>
      </c>
      <c r="B1881" s="489" t="str">
        <v>1020.2021/0015727-1</v>
      </c>
      <c r="C1881" s="243" t="str">
        <v>SÃO MIGUEL</v>
      </c>
      <c r="D1881" s="243" t="e">
        <v>#REF!</v>
      </c>
      <c r="E1881" s="243" t="str">
        <v>R</v>
      </c>
      <c r="F1881" s="490">
        <v>245.54</v>
      </c>
      <c r="G1881" s="494" t="e">
        <v>#REF!</v>
      </c>
      <c r="H1881" s="494" t="e">
        <v>#REF!</v>
      </c>
      <c r="I1881" s="490">
        <v>12801.11</v>
      </c>
      <c r="J1881" s="492" t="str">
        <v>7378-21-SP-ALV</v>
      </c>
      <c r="K1881" s="490">
        <v>250</v>
      </c>
      <c r="L1881" s="490" t="e">
        <v>#REF!</v>
      </c>
    </row>
    <row r="1882" spans="1:12">
      <c r="A1882" s="485" t="str">
        <v>1806</v>
      </c>
      <c r="B1882" s="489" t="str">
        <v>1020.2022/0012918-0</v>
      </c>
      <c r="C1882" s="243" t="str">
        <v>ARTUR ALVIM</v>
      </c>
      <c r="D1882" s="243" t="e">
        <v>#REF!</v>
      </c>
      <c r="E1882" s="243" t="str">
        <v>R</v>
      </c>
      <c r="F1882" s="490">
        <v>307.61</v>
      </c>
      <c r="G1882" s="494" t="e">
        <v>#REF!</v>
      </c>
      <c r="H1882" s="494" t="e">
        <v>#REF!</v>
      </c>
      <c r="I1882" s="490">
        <v>34640.65</v>
      </c>
      <c r="J1882" s="492" t="str">
        <v>16413-22-SP-ALV</v>
      </c>
      <c r="K1882" s="490">
        <v>765.12</v>
      </c>
      <c r="L1882" s="490" t="e">
        <v>#REF!</v>
      </c>
    </row>
    <row r="1883" spans="1:12">
      <c r="A1883" s="485" t="str">
        <v>1807</v>
      </c>
      <c r="B1883" s="489" t="str">
        <v>1020.2021/0017890-2</v>
      </c>
      <c r="C1883" s="243" t="str">
        <v>CIDADE LÍDER</v>
      </c>
      <c r="D1883" s="243" t="e">
        <v>#REF!</v>
      </c>
      <c r="E1883" s="243" t="str">
        <v>R</v>
      </c>
      <c r="F1883" s="490">
        <v>7.13</v>
      </c>
      <c r="G1883" s="494" t="e">
        <v>#REF!</v>
      </c>
      <c r="H1883" s="494" t="e">
        <v>#REF!</v>
      </c>
      <c r="I1883" s="490">
        <v>2083.61</v>
      </c>
      <c r="J1883" s="492" t="str">
        <v>8311-21-SP-ALV</v>
      </c>
      <c r="K1883" s="490">
        <v>265</v>
      </c>
      <c r="L1883" s="490" t="e">
        <v>#REF!</v>
      </c>
    </row>
    <row r="1884" spans="1:12">
      <c r="A1884" s="485" t="str">
        <v>1808</v>
      </c>
      <c r="B1884" s="489" t="str">
        <v>1010.2020/0005538-3</v>
      </c>
      <c r="C1884" s="243" t="str">
        <v>VILA MARIANA</v>
      </c>
      <c r="D1884" s="243" t="e">
        <v>#REF!</v>
      </c>
      <c r="E1884" s="243" t="str">
        <v>R</v>
      </c>
      <c r="F1884" s="490">
        <v>299.18</v>
      </c>
      <c r="G1884" s="494" t="e">
        <v>#REF!</v>
      </c>
      <c r="H1884" s="494" t="e">
        <v>#REF!</v>
      </c>
      <c r="I1884" s="490">
        <v>213222.36</v>
      </c>
      <c r="J1884" s="492" t="str">
        <v>2022/04357-01</v>
      </c>
      <c r="K1884" s="490">
        <v>300</v>
      </c>
      <c r="L1884" s="490" t="e">
        <v>#REF!</v>
      </c>
    </row>
    <row r="1885" spans="1:12">
      <c r="A1885" s="485" t="str">
        <v>1809</v>
      </c>
      <c r="B1885" s="489" t="str">
        <v>2019-0.047.348-4</v>
      </c>
      <c r="C1885" s="243" t="str">
        <v>SANTA CECÍLIA</v>
      </c>
      <c r="D1885" s="243" t="e">
        <v>#REF!</v>
      </c>
      <c r="E1885" s="243" t="str">
        <v>nR</v>
      </c>
      <c r="F1885" s="490">
        <v>3816.82</v>
      </c>
      <c r="G1885" s="494" t="e">
        <v>#REF!</v>
      </c>
      <c r="H1885" s="494" t="e">
        <v>#REF!</v>
      </c>
      <c r="I1885" s="490">
        <v>6606844.9299999997</v>
      </c>
      <c r="J1885" s="492" t="str">
        <v>2023/00425-00</v>
      </c>
      <c r="K1885" s="490">
        <v>1299.8900000000001</v>
      </c>
      <c r="L1885" s="490" t="e">
        <v>#REF!</v>
      </c>
    </row>
    <row r="1886" spans="1:12">
      <c r="A1886" s="485" t="str">
        <v>1810</v>
      </c>
      <c r="B1886" s="489" t="str">
        <v>2020-0.001.325-9</v>
      </c>
      <c r="C1886" s="243" t="str">
        <v>TUCURUVI</v>
      </c>
      <c r="D1886" s="243" t="e">
        <v>#REF!</v>
      </c>
      <c r="E1886" s="243" t="str">
        <v>R</v>
      </c>
      <c r="F1886" s="490">
        <v>295.13</v>
      </c>
      <c r="G1886" s="494" t="e">
        <v>#REF!</v>
      </c>
      <c r="H1886" s="494" t="e">
        <v>#REF!</v>
      </c>
      <c r="I1886" s="490">
        <v>49913.52</v>
      </c>
      <c r="J1886" s="492" t="str">
        <v>2023/0052-00</v>
      </c>
      <c r="K1886" s="490">
        <v>357</v>
      </c>
      <c r="L1886" s="490" t="e">
        <v>#REF!</v>
      </c>
    </row>
    <row r="1887" spans="1:12">
      <c r="A1887" s="485" t="str">
        <v>1811</v>
      </c>
      <c r="B1887" s="489" t="str">
        <v>1010.2021/0011420-9</v>
      </c>
      <c r="C1887" s="243" t="str">
        <v>MANDAQUI</v>
      </c>
      <c r="D1887" s="243" t="e">
        <v>#REF!</v>
      </c>
      <c r="E1887" s="243" t="str">
        <v>R</v>
      </c>
      <c r="F1887" s="490">
        <v>1951.46</v>
      </c>
      <c r="G1887" s="494" t="e">
        <v>#REF!</v>
      </c>
      <c r="H1887" s="494" t="e">
        <v>#REF!</v>
      </c>
      <c r="I1887" s="490">
        <v>846022.49</v>
      </c>
      <c r="J1887" s="492" t="str">
        <v>2022/03672-00</v>
      </c>
      <c r="K1887" s="490">
        <v>1954</v>
      </c>
      <c r="L1887" s="490" t="e">
        <v>#REF!</v>
      </c>
    </row>
    <row r="1888" spans="1:12">
      <c r="A1888" s="485" t="str">
        <v>1812</v>
      </c>
      <c r="B1888" s="489" t="str">
        <v>2019-0.042.947-4</v>
      </c>
      <c r="C1888" s="243" t="str">
        <v>JABAQUARA</v>
      </c>
      <c r="D1888" s="243" t="e">
        <v>#REF!</v>
      </c>
      <c r="E1888" s="243" t="str">
        <v>nR</v>
      </c>
      <c r="F1888" s="490">
        <v>2747.15</v>
      </c>
      <c r="G1888" s="494" t="e">
        <v>#REF!</v>
      </c>
      <c r="H1888" s="494" t="e">
        <v>#REF!</v>
      </c>
      <c r="I1888" s="490">
        <v>4049700.04</v>
      </c>
      <c r="J1888" s="492" t="str">
        <v>2023/00511-00</v>
      </c>
      <c r="K1888" s="490">
        <v>30578.48</v>
      </c>
      <c r="L1888" s="490" t="e">
        <v>#REF!</v>
      </c>
    </row>
    <row r="1889" spans="1:12">
      <c r="A1889" s="485" t="str">
        <v>1813</v>
      </c>
      <c r="B1889" s="489" t="str">
        <v>2020-0.000.953-7</v>
      </c>
      <c r="C1889" s="243" t="str">
        <v>VILA GUILHERME</v>
      </c>
      <c r="D1889" s="243" t="e">
        <v>#REF!</v>
      </c>
      <c r="E1889" s="243" t="str">
        <v>R</v>
      </c>
      <c r="F1889" s="490">
        <v>3755.65</v>
      </c>
      <c r="G1889" s="494" t="e">
        <v>#REF!</v>
      </c>
      <c r="H1889" s="494" t="e">
        <v>#REF!</v>
      </c>
      <c r="I1889" s="490">
        <v>872104.32</v>
      </c>
      <c r="J1889" s="492" t="str">
        <v>2022/04253-00</v>
      </c>
      <c r="K1889" s="490">
        <v>2973.07</v>
      </c>
      <c r="L1889" s="490" t="e">
        <v>#REF!</v>
      </c>
    </row>
    <row r="1890" spans="1:12">
      <c r="A1890" s="485" t="str">
        <v>1814</v>
      </c>
      <c r="B1890" s="489" t="str">
        <v>1010.2021/0011489-6</v>
      </c>
      <c r="C1890" s="243" t="str">
        <v>SAÚDE</v>
      </c>
      <c r="D1890" s="243" t="e">
        <v>#REF!</v>
      </c>
      <c r="E1890" s="243" t="str">
        <v>R</v>
      </c>
      <c r="F1890" s="490">
        <v>2197.8200000000002</v>
      </c>
      <c r="G1890" s="494" t="e">
        <v>#REF!</v>
      </c>
      <c r="H1890" s="494" t="e">
        <v>#REF!</v>
      </c>
      <c r="I1890" s="490">
        <v>1261737.8600000001</v>
      </c>
      <c r="J1890" s="492" t="str">
        <v>2022/04030-00</v>
      </c>
      <c r="K1890" s="490">
        <v>2198</v>
      </c>
      <c r="L1890" s="490" t="e">
        <v>#REF!</v>
      </c>
    </row>
    <row r="1891" spans="1:12">
      <c r="A1891" s="485" t="str">
        <v>1815</v>
      </c>
      <c r="B1891" s="489" t="str">
        <v>1020.2022/0003915-7</v>
      </c>
      <c r="C1891" s="243" t="str">
        <v>VILA MARIANA</v>
      </c>
      <c r="D1891" s="243" t="e">
        <v>#REF!</v>
      </c>
      <c r="E1891" s="243" t="str">
        <v>R</v>
      </c>
      <c r="F1891" s="490">
        <v>6685.38</v>
      </c>
      <c r="G1891" s="494" t="e">
        <v>#REF!</v>
      </c>
      <c r="H1891" s="494" t="e">
        <v>#REF!</v>
      </c>
      <c r="I1891" s="490">
        <v>4605022.38</v>
      </c>
      <c r="J1891" s="492" t="str">
        <v>11538-22-SP-ALV</v>
      </c>
      <c r="K1891" s="490">
        <v>2512.15</v>
      </c>
      <c r="L1891" s="490" t="e">
        <v>#REF!</v>
      </c>
    </row>
    <row r="1892" spans="1:12">
      <c r="A1892" s="485" t="str">
        <v>1816</v>
      </c>
      <c r="B1892" s="489" t="str">
        <v>1020.2022/0007441-6</v>
      </c>
      <c r="C1892" s="243" t="str">
        <v>MOEMA</v>
      </c>
      <c r="D1892" s="243" t="e">
        <v>#REF!</v>
      </c>
      <c r="E1892" s="243" t="str">
        <v>R</v>
      </c>
      <c r="F1892" s="490">
        <v>7515.68</v>
      </c>
      <c r="G1892" s="494" t="e">
        <v>#REF!</v>
      </c>
      <c r="H1892" s="494" t="e">
        <v>#REF!</v>
      </c>
      <c r="I1892" s="490">
        <v>15537554.08</v>
      </c>
      <c r="J1892" s="492" t="str">
        <v>12723-22-SP-ALV</v>
      </c>
      <c r="K1892" s="490">
        <v>8197</v>
      </c>
      <c r="L1892" s="490" t="e">
        <v>#REF!</v>
      </c>
    </row>
    <row r="1893" spans="1:12">
      <c r="A1893" s="485" t="str">
        <v>1816</v>
      </c>
      <c r="B1893" s="489" t="str">
        <v>1020.2022/0007441-6</v>
      </c>
      <c r="C1893" s="243" t="str">
        <v>MOEMA</v>
      </c>
      <c r="D1893" s="243" t="e">
        <v>#REF!</v>
      </c>
      <c r="E1893" s="243" t="str">
        <v>nR</v>
      </c>
      <c r="F1893" s="490">
        <v>11.44</v>
      </c>
      <c r="G1893" s="494" t="e">
        <v>#REF!</v>
      </c>
      <c r="H1893" s="494" t="e">
        <v>#REF!</v>
      </c>
      <c r="I1893" s="490">
        <v>43946.89</v>
      </c>
      <c r="J1893" s="492" t="str">
        <v>12723-22-SP-ALV</v>
      </c>
      <c r="K1893" s="490">
        <v>8197</v>
      </c>
      <c r="L1893" s="490" t="e">
        <v>#REF!</v>
      </c>
    </row>
    <row r="1894" spans="1:12">
      <c r="A1894" s="485" t="str">
        <v>1817</v>
      </c>
      <c r="B1894" s="489" t="str">
        <v>1020.2022/0005065-7</v>
      </c>
      <c r="C1894" s="243" t="str">
        <v>PENHA</v>
      </c>
      <c r="D1894" s="243" t="e">
        <v>#REF!</v>
      </c>
      <c r="E1894" s="243" t="str">
        <v>R</v>
      </c>
      <c r="F1894" s="490">
        <v>120.44</v>
      </c>
      <c r="G1894" s="494" t="e">
        <v>#REF!</v>
      </c>
      <c r="H1894" s="494" t="e">
        <v>#REF!</v>
      </c>
      <c r="I1894" s="490">
        <v>30690.05</v>
      </c>
      <c r="J1894" s="492" t="str">
        <v>12203-22-SP-ALV</v>
      </c>
      <c r="K1894" s="490">
        <v>350</v>
      </c>
      <c r="L1894" s="490" t="e">
        <v>#REF!</v>
      </c>
    </row>
    <row r="1895" spans="1:12">
      <c r="A1895" s="485" t="str">
        <v>1818</v>
      </c>
      <c r="B1895" s="489" t="str">
        <v>1020.2022/0002130-4</v>
      </c>
      <c r="C1895" s="243" t="str">
        <v>PINHEIROS</v>
      </c>
      <c r="D1895" s="243" t="e">
        <v>#REF!</v>
      </c>
      <c r="E1895" s="243" t="str">
        <v>R</v>
      </c>
      <c r="F1895" s="490">
        <v>5824.17</v>
      </c>
      <c r="G1895" s="494" t="e">
        <v>#REF!</v>
      </c>
      <c r="H1895" s="494" t="e">
        <v>#REF!</v>
      </c>
      <c r="I1895" s="490">
        <v>6384962.6799999997</v>
      </c>
      <c r="J1895" s="492" t="str">
        <v>10850-22-SP-ALV</v>
      </c>
      <c r="K1895" s="490">
        <v>4941.6899999999996</v>
      </c>
      <c r="L1895" s="490" t="e">
        <v>#REF!</v>
      </c>
    </row>
    <row r="1896" spans="1:12">
      <c r="A1896" s="485" t="str">
        <v>1818</v>
      </c>
      <c r="B1896" s="489" t="str">
        <v>1020.2022/0002130-4</v>
      </c>
      <c r="C1896" s="243" t="str">
        <v>PINHEIROS</v>
      </c>
      <c r="D1896" s="243" t="e">
        <v>#REF!</v>
      </c>
      <c r="E1896" s="243" t="str">
        <v>nR</v>
      </c>
      <c r="F1896" s="490">
        <v>15510.52</v>
      </c>
      <c r="G1896" s="494" t="e">
        <v>#REF!</v>
      </c>
      <c r="H1896" s="494" t="e">
        <v>#REF!</v>
      </c>
      <c r="I1896" s="490">
        <v>21421069.600000001</v>
      </c>
      <c r="J1896" s="492" t="str">
        <v>10850-22-SP-ALV</v>
      </c>
      <c r="K1896" s="490">
        <v>4941.6899999999996</v>
      </c>
      <c r="L1896" s="490" t="e">
        <v>#REF!</v>
      </c>
    </row>
    <row r="1897" spans="1:12">
      <c r="A1897" s="485" t="str">
        <v>1819</v>
      </c>
      <c r="B1897" s="489" t="str">
        <v>1020.2022/0001035-3</v>
      </c>
      <c r="C1897" s="243" t="str">
        <v>SANTANA</v>
      </c>
      <c r="D1897" s="243" t="e">
        <v>#REF!</v>
      </c>
      <c r="E1897" s="243" t="str">
        <v>R</v>
      </c>
      <c r="F1897" s="490">
        <v>141.28</v>
      </c>
      <c r="G1897" s="494" t="e">
        <v>#REF!</v>
      </c>
      <c r="H1897" s="494" t="e">
        <v>#REF!</v>
      </c>
      <c r="I1897" s="490">
        <v>73508.56</v>
      </c>
      <c r="J1897" s="492" t="str">
        <v>10219-22-SP-ALV</v>
      </c>
      <c r="K1897" s="490">
        <v>349</v>
      </c>
      <c r="L1897" s="490" t="e">
        <v>#REF!</v>
      </c>
    </row>
    <row r="1898" spans="1:12">
      <c r="A1898" s="485" t="str">
        <v>1820</v>
      </c>
      <c r="B1898" s="489" t="str">
        <v>6068.2021/0006651-4</v>
      </c>
      <c r="C1898" s="243" t="str">
        <v>VILA MARIANA</v>
      </c>
      <c r="D1898" s="243" t="e">
        <v>#REF!</v>
      </c>
      <c r="E1898" s="243" t="str">
        <v>R</v>
      </c>
      <c r="F1898" s="490">
        <v>2042.75</v>
      </c>
      <c r="G1898" s="494" t="e">
        <v>#REF!</v>
      </c>
      <c r="H1898" s="494" t="e">
        <v>#REF!</v>
      </c>
      <c r="I1898" s="490">
        <v>588129.53</v>
      </c>
      <c r="J1898" s="492" t="str">
        <v>2022/04414-00</v>
      </c>
      <c r="K1898" s="490">
        <v>511.12</v>
      </c>
      <c r="L1898" s="490" t="e">
        <v>#REF!</v>
      </c>
    </row>
    <row r="1899" spans="1:12">
      <c r="A1899" s="485" t="str">
        <v>1821</v>
      </c>
      <c r="B1899" s="489" t="str">
        <v>2020-0.001.494-8</v>
      </c>
      <c r="C1899" s="243" t="str">
        <v>VILA LEOPOLDINA</v>
      </c>
      <c r="D1899" s="243" t="e">
        <v>#REF!</v>
      </c>
      <c r="E1899" s="243" t="str">
        <v>nR</v>
      </c>
      <c r="F1899" s="490">
        <v>1791.46</v>
      </c>
      <c r="G1899" s="494" t="e">
        <v>#REF!</v>
      </c>
      <c r="H1899" s="494" t="e">
        <v>#REF!</v>
      </c>
      <c r="I1899" s="490">
        <v>6399571.5300000003</v>
      </c>
      <c r="J1899" s="492" t="str">
        <v>2023/00313-00</v>
      </c>
      <c r="K1899" s="490">
        <v>3574.79</v>
      </c>
      <c r="L1899" s="490" t="e">
        <v>#REF!</v>
      </c>
    </row>
    <row r="1900" spans="1:12">
      <c r="A1900" s="485" t="str">
        <v>1822</v>
      </c>
      <c r="B1900" s="489" t="str">
        <v>6068.2021/0002157-0</v>
      </c>
      <c r="C1900" s="243" t="str">
        <v>VILA MARIANA</v>
      </c>
      <c r="D1900" s="243" t="e">
        <v>#REF!</v>
      </c>
      <c r="E1900" s="243" t="str">
        <v>R</v>
      </c>
      <c r="F1900" s="490">
        <v>3706.65</v>
      </c>
      <c r="G1900" s="494" t="e">
        <v>#REF!</v>
      </c>
      <c r="H1900" s="494" t="e">
        <v>#REF!</v>
      </c>
      <c r="I1900" s="490">
        <v>972699.41</v>
      </c>
      <c r="J1900" s="492" t="str">
        <v>2022/04409-00</v>
      </c>
      <c r="K1900" s="490" t="str">
        <v>942.89</v>
      </c>
      <c r="L1900" s="490" t="e">
        <v>#REF!</v>
      </c>
    </row>
    <row r="1901" spans="1:12">
      <c r="A1901" s="485" t="str">
        <v>1823</v>
      </c>
      <c r="B1901" s="489" t="str">
        <v>1020.2022/0001006-0</v>
      </c>
      <c r="C1901" s="243" t="str">
        <v>IPIRANGA</v>
      </c>
      <c r="D1901" s="243" t="e">
        <v>#REF!</v>
      </c>
      <c r="E1901" s="243" t="str">
        <v>R</v>
      </c>
      <c r="F1901" s="490">
        <v>7906.19</v>
      </c>
      <c r="G1901" s="494" t="e">
        <v>#REF!</v>
      </c>
      <c r="H1901" s="494" t="e">
        <v>#REF!</v>
      </c>
      <c r="I1901" s="490">
        <v>6922084.7599999998</v>
      </c>
      <c r="J1901" s="492" t="str">
        <v>10008-22-SP-ALV</v>
      </c>
      <c r="K1901" s="490">
        <v>9528.83</v>
      </c>
      <c r="L1901" s="490" t="e">
        <v>#REF!</v>
      </c>
    </row>
    <row r="1902" spans="1:12">
      <c r="A1902" s="485" t="str">
        <v>1824</v>
      </c>
      <c r="B1902" s="489" t="str">
        <v>1020.2022/0006437-2</v>
      </c>
      <c r="C1902" s="243" t="str">
        <v>VILA JACUÍ</v>
      </c>
      <c r="D1902" s="243" t="e">
        <v>#REF!</v>
      </c>
      <c r="E1902" s="243" t="str">
        <v>R</v>
      </c>
      <c r="F1902" s="490">
        <v>286.41000000000003</v>
      </c>
      <c r="G1902" s="494" t="e">
        <v>#REF!</v>
      </c>
      <c r="H1902" s="494" t="e">
        <v>#REF!</v>
      </c>
      <c r="I1902" s="490">
        <v>13759.04</v>
      </c>
      <c r="J1902" s="492" t="str">
        <v>12559-22-SP-ALV</v>
      </c>
      <c r="K1902" s="490">
        <v>277.92</v>
      </c>
      <c r="L1902" s="490" t="e">
        <v>#REF!</v>
      </c>
    </row>
    <row r="1903" spans="1:12">
      <c r="A1903" s="485" t="str">
        <v>1825</v>
      </c>
      <c r="B1903" s="489" t="str">
        <v>2018.0.094.119-2</v>
      </c>
      <c r="C1903" s="243" t="str">
        <v>TUCURUVI</v>
      </c>
      <c r="D1903" s="243" t="e">
        <v>#REF!</v>
      </c>
      <c r="E1903" s="243" t="str">
        <v>R</v>
      </c>
      <c r="F1903" s="490">
        <v>774.65</v>
      </c>
      <c r="G1903" s="494" t="e">
        <v>#REF!</v>
      </c>
      <c r="H1903" s="494" t="e">
        <v>#REF!</v>
      </c>
      <c r="I1903" s="490">
        <v>134815.92000000001</v>
      </c>
      <c r="J1903" s="492" t="str">
        <v>2023/00195-00</v>
      </c>
      <c r="K1903" s="490">
        <v>520</v>
      </c>
      <c r="L1903" s="490" t="e">
        <v>#REF!</v>
      </c>
    </row>
    <row r="1904" spans="1:12">
      <c r="A1904" s="485" t="str">
        <v>1826</v>
      </c>
      <c r="B1904" s="489" t="str">
        <v>1010.2022/0000916-4</v>
      </c>
      <c r="C1904" s="243" t="str">
        <v>MORUMBI</v>
      </c>
      <c r="D1904" s="243" t="e">
        <v>#REF!</v>
      </c>
      <c r="E1904" s="243" t="str">
        <v>R</v>
      </c>
      <c r="F1904" s="490">
        <v>1398.78</v>
      </c>
      <c r="G1904" s="494" t="e">
        <v>#REF!</v>
      </c>
      <c r="H1904" s="494" t="e">
        <v>#REF!</v>
      </c>
      <c r="I1904" s="490">
        <v>1365557.98</v>
      </c>
      <c r="J1904" s="492" t="str">
        <v>2022/05307-00</v>
      </c>
      <c r="K1904" s="490">
        <v>1400</v>
      </c>
      <c r="L1904" s="490" t="e">
        <v>#REF!</v>
      </c>
    </row>
    <row r="1905" spans="1:12">
      <c r="A1905" s="485" t="str">
        <v>1827</v>
      </c>
      <c r="B1905" s="489" t="str">
        <v>1020.2022/0008837-9</v>
      </c>
      <c r="C1905" s="243" t="str">
        <v>VILA MARIANA</v>
      </c>
      <c r="D1905" s="243" t="e">
        <v>#REF!</v>
      </c>
      <c r="E1905" s="243" t="str">
        <v>R</v>
      </c>
      <c r="F1905" s="490">
        <v>8565.7199999999993</v>
      </c>
      <c r="G1905" s="494" t="e">
        <v>#REF!</v>
      </c>
      <c r="H1905" s="494" t="e">
        <v>#REF!</v>
      </c>
      <c r="I1905" s="490">
        <v>4830645.4800000004</v>
      </c>
      <c r="J1905" s="492" t="str">
        <v>13272-22-SP-ALV</v>
      </c>
      <c r="K1905" s="490">
        <v>3013.44</v>
      </c>
      <c r="L1905" s="490" t="e">
        <v>#REF!</v>
      </c>
    </row>
    <row r="1906" spans="1:12">
      <c r="A1906" s="485" t="str">
        <v>1828</v>
      </c>
      <c r="B1906" s="489" t="str">
        <v>1020.2023/0003198-0</v>
      </c>
      <c r="C1906" s="243" t="str">
        <v>SANTANA</v>
      </c>
      <c r="D1906" s="243" t="e">
        <v>#REF!</v>
      </c>
      <c r="E1906" s="243" t="str">
        <v>R</v>
      </c>
      <c r="F1906" s="490">
        <v>3072.52</v>
      </c>
      <c r="G1906" s="494" t="e">
        <v>#REF!</v>
      </c>
      <c r="H1906" s="494" t="e">
        <v>#REF!</v>
      </c>
      <c r="I1906" s="490">
        <v>465192.43</v>
      </c>
      <c r="J1906" s="492" t="str">
        <v>25538-23-SP-ALV</v>
      </c>
      <c r="K1906" s="490">
        <v>768.35</v>
      </c>
      <c r="L1906" s="490" t="e">
        <v>#REF!</v>
      </c>
    </row>
    <row r="1907" spans="1:12">
      <c r="A1907" s="485" t="str">
        <v>1829</v>
      </c>
      <c r="B1907" s="489" t="str">
        <v>1020.2022/0017382-1</v>
      </c>
      <c r="C1907" s="243" t="str">
        <v>LAPA</v>
      </c>
      <c r="D1907" s="243" t="e">
        <v>#REF!</v>
      </c>
      <c r="E1907" s="243" t="str">
        <v>R</v>
      </c>
      <c r="F1907" s="490">
        <v>5508.61</v>
      </c>
      <c r="G1907" s="494" t="e">
        <v>#REF!</v>
      </c>
      <c r="H1907" s="494" t="e">
        <v>#REF!</v>
      </c>
      <c r="I1907" s="490">
        <v>4490815.9800000004</v>
      </c>
      <c r="J1907" s="492" t="str">
        <v>20059-22-SP-ALV</v>
      </c>
      <c r="K1907" s="490">
        <v>2010.96</v>
      </c>
      <c r="L1907" s="490" t="e">
        <v>#REF!</v>
      </c>
    </row>
    <row r="1908" spans="1:12">
      <c r="A1908" s="485" t="str">
        <v>1830</v>
      </c>
      <c r="B1908" s="489" t="str">
        <v>1020.2022/0005727-9</v>
      </c>
      <c r="C1908" s="243" t="str">
        <v>VILA MARIA</v>
      </c>
      <c r="D1908" s="243" t="e">
        <v>#REF!</v>
      </c>
      <c r="E1908" s="243" t="str">
        <v>R</v>
      </c>
      <c r="F1908" s="490">
        <v>78.06</v>
      </c>
      <c r="G1908" s="494" t="e">
        <v>#REF!</v>
      </c>
      <c r="H1908" s="494" t="e">
        <v>#REF!</v>
      </c>
      <c r="I1908" s="490">
        <v>20667.240000000002</v>
      </c>
      <c r="J1908" s="492" t="str">
        <v>12025-22-SP-REF</v>
      </c>
      <c r="K1908" s="490">
        <v>620.64</v>
      </c>
      <c r="L1908" s="490" t="e">
        <v>#REF!</v>
      </c>
    </row>
    <row r="1909" spans="1:12">
      <c r="A1909" s="485" t="str">
        <v>1831</v>
      </c>
      <c r="B1909" s="489" t="str">
        <v>1020.2022/0003348-5</v>
      </c>
      <c r="C1909" s="243" t="str">
        <v>MOEMA</v>
      </c>
      <c r="D1909" s="243" t="e">
        <v>#REF!</v>
      </c>
      <c r="E1909" s="243" t="str">
        <v>R</v>
      </c>
      <c r="F1909" s="490">
        <v>539.98</v>
      </c>
      <c r="G1909" s="494" t="e">
        <v>#REF!</v>
      </c>
      <c r="H1909" s="494" t="e">
        <v>#REF!</v>
      </c>
      <c r="I1909" s="490">
        <v>1504427.26</v>
      </c>
      <c r="J1909" s="492" t="str">
        <v>11298-22-SP-ALV</v>
      </c>
      <c r="K1909" s="490">
        <v>540</v>
      </c>
      <c r="L1909" s="490" t="e">
        <v>#REF!</v>
      </c>
    </row>
    <row r="1910" spans="1:12">
      <c r="A1910" s="485" t="str">
        <v>1832</v>
      </c>
      <c r="B1910" s="489" t="str">
        <v xml:space="preserve"> 1020.2021/0019172-0</v>
      </c>
      <c r="C1910" s="243" t="str">
        <v>CAMPO BELO</v>
      </c>
      <c r="D1910" s="243" t="e">
        <v>#REF!</v>
      </c>
      <c r="E1910" s="243" t="str">
        <v>R</v>
      </c>
      <c r="F1910" s="490">
        <v>7374.54</v>
      </c>
      <c r="G1910" s="494" t="e">
        <v>#REF!</v>
      </c>
      <c r="H1910" s="494" t="e">
        <v>#REF!</v>
      </c>
      <c r="I1910" s="490">
        <v>1385023.52</v>
      </c>
      <c r="J1910" s="492" t="str">
        <v>9226-21-SP-ALV</v>
      </c>
      <c r="K1910" s="490">
        <v>1845.4</v>
      </c>
      <c r="L1910" s="490" t="e">
        <v>#REF!</v>
      </c>
    </row>
    <row r="1911" spans="1:12">
      <c r="A1911" s="485" t="str">
        <v>1833</v>
      </c>
      <c r="B1911" s="489" t="str">
        <v>1020.2021/0011890-0</v>
      </c>
      <c r="C1911" s="243" t="str">
        <v>BUTANTÃ</v>
      </c>
      <c r="D1911" s="243" t="e">
        <v>#REF!</v>
      </c>
      <c r="E1911" s="243" t="str">
        <v>R</v>
      </c>
      <c r="F1911" s="490">
        <v>5750.76</v>
      </c>
      <c r="G1911" s="494" t="e">
        <v>#REF!</v>
      </c>
      <c r="H1911" s="494" t="e">
        <v>#REF!</v>
      </c>
      <c r="I1911" s="490">
        <v>2273474.79</v>
      </c>
      <c r="J1911" s="492" t="str">
        <v>5519-21-SP-ALV</v>
      </c>
      <c r="K1911" s="490">
        <v>2002.14</v>
      </c>
      <c r="L1911" s="490" t="e">
        <v>#REF!</v>
      </c>
    </row>
    <row r="1912" spans="1:12">
      <c r="A1912" s="485" t="str">
        <v>1834</v>
      </c>
      <c r="B1912" s="489" t="str">
        <v>1020.2022/0020137-0</v>
      </c>
      <c r="C1912" s="243" t="str">
        <v>JAÇANÃ</v>
      </c>
      <c r="D1912" s="243" t="e">
        <v>#REF!</v>
      </c>
      <c r="E1912" s="243" t="str">
        <v>R</v>
      </c>
      <c r="F1912" s="490">
        <v>273.54000000000002</v>
      </c>
      <c r="G1912" s="494" t="e">
        <v>#REF!</v>
      </c>
      <c r="H1912" s="494" t="e">
        <v>#REF!</v>
      </c>
      <c r="I1912" s="490">
        <v>16385.330000000002</v>
      </c>
      <c r="J1912" s="492" t="str">
        <v>21701-22-SP-ALV</v>
      </c>
      <c r="K1912" s="490">
        <v>318</v>
      </c>
      <c r="L1912" s="490" t="e">
        <v>#REF!</v>
      </c>
    </row>
    <row r="1913" spans="1:12">
      <c r="A1913" s="485" t="str">
        <v>1835</v>
      </c>
      <c r="B1913" s="489" t="str">
        <v>1020.2022/0000045-5</v>
      </c>
      <c r="C1913" s="243" t="str">
        <v>JARDIM PAULISTA</v>
      </c>
      <c r="D1913" s="243" t="e">
        <v>#REF!</v>
      </c>
      <c r="E1913" s="243" t="str">
        <v>R</v>
      </c>
      <c r="F1913" s="490">
        <v>4131.99</v>
      </c>
      <c r="G1913" s="494" t="e">
        <v>#REF!</v>
      </c>
      <c r="H1913" s="494" t="e">
        <v>#REF!</v>
      </c>
      <c r="I1913" s="490">
        <v>7547942.1699999999</v>
      </c>
      <c r="J1913" s="492" t="str">
        <v>9468-21-SP-ALV</v>
      </c>
      <c r="K1913" s="490">
        <v>1407.49</v>
      </c>
      <c r="L1913" s="490" t="e">
        <v>#REF!</v>
      </c>
    </row>
    <row r="1914" spans="1:12">
      <c r="A1914" s="485" t="str">
        <v>1836</v>
      </c>
      <c r="B1914" s="489" t="str">
        <v>1020.2022/0007450-5</v>
      </c>
      <c r="C1914" s="243" t="str">
        <v>MOEMA</v>
      </c>
      <c r="D1914" s="243" t="e">
        <v>#REF!</v>
      </c>
      <c r="E1914" s="243" t="str">
        <v>R</v>
      </c>
      <c r="F1914" s="490">
        <v>2437.17</v>
      </c>
      <c r="G1914" s="494" t="e">
        <v>#REF!</v>
      </c>
      <c r="H1914" s="494" t="e">
        <v>#REF!</v>
      </c>
      <c r="I1914" s="490">
        <v>2689316.44</v>
      </c>
      <c r="J1914" s="492" t="str">
        <v>12810-22-SP-ALV</v>
      </c>
      <c r="K1914" s="490">
        <v>827.05</v>
      </c>
      <c r="L1914" s="490" t="e">
        <v>#REF!</v>
      </c>
    </row>
    <row r="1915" spans="1:12">
      <c r="A1915" s="485" t="str">
        <v>1837</v>
      </c>
      <c r="B1915" s="489" t="str">
        <v>1020.2022/0005581-0</v>
      </c>
      <c r="C1915" s="243" t="str">
        <v>ERMELINO MATARAZZO</v>
      </c>
      <c r="D1915" s="243" t="e">
        <v>#REF!</v>
      </c>
      <c r="E1915" s="243" t="str">
        <v>R</v>
      </c>
      <c r="F1915" s="490">
        <v>152</v>
      </c>
      <c r="G1915" s="494" t="e">
        <v>#REF!</v>
      </c>
      <c r="H1915" s="494" t="e">
        <v>#REF!</v>
      </c>
      <c r="I1915" s="490">
        <v>16016.95</v>
      </c>
      <c r="J1915" s="492" t="str">
        <v>12146-22-SP-ALV</v>
      </c>
      <c r="K1915" s="490">
        <v>441</v>
      </c>
      <c r="L1915" s="490" t="e">
        <v>#REF!</v>
      </c>
    </row>
    <row r="1916" spans="1:12">
      <c r="A1916" s="485" t="str">
        <v>1838</v>
      </c>
      <c r="B1916" s="489" t="str">
        <v>1020.2021/0014543-5</v>
      </c>
      <c r="C1916" s="243" t="str">
        <v>VILA MATILDE</v>
      </c>
      <c r="D1916" s="243" t="e">
        <v>#REF!</v>
      </c>
      <c r="E1916" s="243" t="str">
        <v>R</v>
      </c>
      <c r="F1916" s="490">
        <v>361.61</v>
      </c>
      <c r="G1916" s="494" t="e">
        <v>#REF!</v>
      </c>
      <c r="H1916" s="494" t="e">
        <v>#REF!</v>
      </c>
      <c r="I1916" s="490">
        <v>33282.47</v>
      </c>
      <c r="J1916" s="492" t="str">
        <v>6978-21-SP-ALV</v>
      </c>
      <c r="K1916" s="490">
        <v>295</v>
      </c>
      <c r="L1916" s="490" t="e">
        <v>#REF!</v>
      </c>
    </row>
    <row r="1917" spans="1:12">
      <c r="A1917" s="485" t="str">
        <v>1839</v>
      </c>
      <c r="B1917" s="489" t="str">
        <v>1020.2022/0020388-7</v>
      </c>
      <c r="C1917" s="243" t="str">
        <v>PENHA</v>
      </c>
      <c r="D1917" s="243" t="e">
        <v>#REF!</v>
      </c>
      <c r="E1917" s="243" t="str">
        <v>R</v>
      </c>
      <c r="F1917" s="490">
        <v>21.75</v>
      </c>
      <c r="G1917" s="494" t="e">
        <v>#REF!</v>
      </c>
      <c r="H1917" s="494" t="e">
        <v>#REF!</v>
      </c>
      <c r="I1917" s="490">
        <v>4133.3100000000004</v>
      </c>
      <c r="J1917" s="492" t="str">
        <v>21898-22-SP-ALV</v>
      </c>
      <c r="K1917" s="490">
        <v>218.28</v>
      </c>
      <c r="L1917" s="490" t="e">
        <v>#REF!</v>
      </c>
    </row>
    <row r="1918" spans="1:12">
      <c r="A1918" s="485" t="str">
        <v>1840</v>
      </c>
      <c r="B1918" s="489" t="str">
        <v>1020.2021/0013957-5</v>
      </c>
      <c r="C1918" s="243" t="str">
        <v>BELÉM</v>
      </c>
      <c r="D1918" s="243" t="e">
        <v>#REF!</v>
      </c>
      <c r="E1918" s="243" t="str">
        <v>R</v>
      </c>
      <c r="F1918" s="490">
        <v>13032.28</v>
      </c>
      <c r="G1918" s="494" t="e">
        <v>#REF!</v>
      </c>
      <c r="H1918" s="494" t="e">
        <v>#REF!</v>
      </c>
      <c r="I1918" s="490">
        <v>957510.17</v>
      </c>
      <c r="J1918" s="492" t="str">
        <v>6823-21-SP-ALV</v>
      </c>
      <c r="K1918" s="490">
        <v>3265.13</v>
      </c>
      <c r="L1918" s="490" t="e">
        <v>#REF!</v>
      </c>
    </row>
    <row r="1919" spans="1:12">
      <c r="A1919" s="485" t="str">
        <v>1841</v>
      </c>
      <c r="B1919" s="489" t="str">
        <v xml:space="preserve"> 1020.2022/0011425-6</v>
      </c>
      <c r="C1919" s="243" t="str">
        <v>MOEMA</v>
      </c>
      <c r="D1919" s="243" t="e">
        <v>#REF!</v>
      </c>
      <c r="E1919" s="243" t="str">
        <v>R</v>
      </c>
      <c r="F1919" s="490">
        <v>7141.73</v>
      </c>
      <c r="G1919" s="494" t="e">
        <v>#REF!</v>
      </c>
      <c r="H1919" s="494" t="e">
        <v>#REF!</v>
      </c>
      <c r="I1919" s="490">
        <v>6931389.4900000002</v>
      </c>
      <c r="J1919" s="492" t="str">
        <v>152-22-SP-ALV</v>
      </c>
      <c r="K1919" s="490">
        <v>2564.08</v>
      </c>
      <c r="L1919" s="490" t="e">
        <v>#REF!</v>
      </c>
    </row>
    <row r="1920" spans="1:12">
      <c r="A1920" s="485" t="str">
        <v>1842</v>
      </c>
      <c r="B1920" s="489" t="str">
        <v>1020.2022/0013428-1</v>
      </c>
      <c r="C1920" s="243" t="str">
        <v>BARRA FUNDA</v>
      </c>
      <c r="D1920" s="243" t="e">
        <v>#REF!</v>
      </c>
      <c r="E1920" s="243" t="str">
        <v>R</v>
      </c>
      <c r="F1920" s="490">
        <v>7735.56</v>
      </c>
      <c r="G1920" s="494" t="e">
        <v>#REF!</v>
      </c>
      <c r="H1920" s="494" t="e">
        <v>#REF!</v>
      </c>
      <c r="I1920" s="490">
        <v>1777289.31</v>
      </c>
      <c r="J1920" s="492" t="str">
        <v>16614-22-SP-ALV</v>
      </c>
      <c r="K1920" s="490">
        <v>1940.84</v>
      </c>
      <c r="L1920" s="490" t="e">
        <v>#REF!</v>
      </c>
    </row>
    <row r="1921" spans="1:12">
      <c r="A1921" s="485" t="str">
        <v>1843</v>
      </c>
      <c r="B1921" s="489" t="str">
        <v>1020.2021/0016893-1</v>
      </c>
      <c r="C1921" s="243" t="str">
        <v>SAÚDE</v>
      </c>
      <c r="D1921" s="243" t="e">
        <v>#REF!</v>
      </c>
      <c r="E1921" s="243" t="str">
        <v>R</v>
      </c>
      <c r="F1921" s="490">
        <v>2987.72</v>
      </c>
      <c r="G1921" s="494" t="e">
        <v>#REF!</v>
      </c>
      <c r="H1921" s="494" t="e">
        <v>#REF!</v>
      </c>
      <c r="I1921" s="490">
        <v>878947.31</v>
      </c>
      <c r="J1921" s="492" t="str">
        <v>7720-21-SP-ALV</v>
      </c>
      <c r="K1921" s="490">
        <v>755</v>
      </c>
      <c r="L1921" s="490" t="e">
        <v>#REF!</v>
      </c>
    </row>
    <row r="1922" spans="1:12">
      <c r="A1922" s="485" t="str">
        <v>1844</v>
      </c>
      <c r="B1922" s="489" t="str">
        <v>1020.2021/0011493-9</v>
      </c>
      <c r="C1922" s="243" t="str">
        <v>VILA MARIANA</v>
      </c>
      <c r="D1922" s="243" t="e">
        <v>#REF!</v>
      </c>
      <c r="E1922" s="243" t="str">
        <v>R</v>
      </c>
      <c r="F1922" s="490">
        <v>1747.51</v>
      </c>
      <c r="G1922" s="494" t="e">
        <v>#REF!</v>
      </c>
      <c r="H1922" s="494" t="e">
        <v>#REF!</v>
      </c>
      <c r="I1922" s="490">
        <v>960850.36</v>
      </c>
      <c r="J1922" s="492" t="str">
        <v>5555-21-SP-ALV</v>
      </c>
      <c r="K1922" s="490">
        <v>575</v>
      </c>
      <c r="L1922" s="490" t="e">
        <v>#REF!</v>
      </c>
    </row>
    <row r="1923" spans="1:12">
      <c r="A1923" s="485" t="str">
        <v>1845</v>
      </c>
      <c r="B1923" s="489" t="str">
        <v>2020-0.000.929-4</v>
      </c>
      <c r="C1923" s="243" t="str">
        <v>JARDIM PAULISTA</v>
      </c>
      <c r="D1923" s="243" t="e">
        <v>#REF!</v>
      </c>
      <c r="E1923" s="243" t="str">
        <v>R</v>
      </c>
      <c r="F1923" s="490">
        <v>6287.16</v>
      </c>
      <c r="G1923" s="494" t="e">
        <v>#REF!</v>
      </c>
      <c r="H1923" s="494" t="e">
        <v>#REF!</v>
      </c>
      <c r="I1923" s="490">
        <v>11696594.83</v>
      </c>
      <c r="J1923" s="492" t="str">
        <v>2022/04075-00</v>
      </c>
      <c r="K1923" s="490">
        <v>2197.25</v>
      </c>
      <c r="L1923" s="490" t="e">
        <v>#REF!</v>
      </c>
    </row>
    <row r="1924" spans="1:12">
      <c r="A1924" s="485" t="str">
        <v>1846</v>
      </c>
      <c r="B1924" s="489" t="str">
        <v>2017-0.084.753-4</v>
      </c>
      <c r="C1924" s="243" t="str">
        <v>PERDIZES</v>
      </c>
      <c r="D1924" s="243" t="e">
        <v>#REF!</v>
      </c>
      <c r="E1924" s="243" t="str">
        <v>R</v>
      </c>
      <c r="F1924" s="490">
        <v>13.26</v>
      </c>
      <c r="G1924" s="494" t="e">
        <v>#REF!</v>
      </c>
      <c r="H1924" s="494" t="e">
        <v>#REF!</v>
      </c>
      <c r="I1924" s="490">
        <v>29293.5</v>
      </c>
      <c r="J1924" s="492" t="str">
        <v>2023/01686-00</v>
      </c>
      <c r="K1924" s="490">
        <v>127.5</v>
      </c>
      <c r="L1924" s="490" t="e">
        <v>#REF!</v>
      </c>
    </row>
    <row r="1925" spans="1:12">
      <c r="A1925" s="485" t="str">
        <v>1847</v>
      </c>
      <c r="B1925" s="489" t="str">
        <v>6068.2022/0003618-8</v>
      </c>
      <c r="C1925" s="243" t="str">
        <v>BELA VISTA</v>
      </c>
      <c r="D1925" s="243" t="e">
        <v>#REF!</v>
      </c>
      <c r="E1925" s="243" t="str">
        <v>R</v>
      </c>
      <c r="F1925" s="490">
        <v>2699.86</v>
      </c>
      <c r="G1925" s="494" t="e">
        <v>#REF!</v>
      </c>
      <c r="H1925" s="494" t="e">
        <v>#REF!</v>
      </c>
      <c r="I1925" s="490">
        <v>1619890.8</v>
      </c>
      <c r="J1925" s="492" t="str">
        <v>2022/08422-00</v>
      </c>
      <c r="K1925" s="490">
        <v>675</v>
      </c>
      <c r="L1925" s="490" t="e">
        <v>#REF!</v>
      </c>
    </row>
    <row r="1926" spans="1:12">
      <c r="A1926" s="485" t="str">
        <v>1848</v>
      </c>
      <c r="B1926" s="489" t="str">
        <v>1010.2021/0020320-7</v>
      </c>
      <c r="C1926" s="243" t="str">
        <v>SANTO AMARO</v>
      </c>
      <c r="D1926" s="243" t="e">
        <v>#REF!</v>
      </c>
      <c r="E1926" s="243" t="str">
        <v>R</v>
      </c>
      <c r="F1926" s="490">
        <v>10232.33</v>
      </c>
      <c r="G1926" s="494" t="e">
        <v>#REF!</v>
      </c>
      <c r="H1926" s="494" t="e">
        <v>#REF!</v>
      </c>
      <c r="I1926" s="490" t="str">
        <v>4.765,193,33</v>
      </c>
      <c r="J1926" s="492" t="str">
        <v>2022/05621-00</v>
      </c>
      <c r="K1926" s="490">
        <v>3867.93</v>
      </c>
      <c r="L1926" s="490" t="e">
        <v>#REF!</v>
      </c>
    </row>
    <row r="1927" spans="1:12">
      <c r="A1927" s="485" t="str">
        <v>1849</v>
      </c>
      <c r="B1927" s="489" t="str">
        <v>1020.2022/0016901-8</v>
      </c>
      <c r="C1927" s="243" t="str">
        <v>VILA MARIANA</v>
      </c>
      <c r="D1927" s="243" t="e">
        <v>#REF!</v>
      </c>
      <c r="E1927" s="243" t="str">
        <v>R</v>
      </c>
      <c r="F1927" s="490">
        <v>9147.2900000000009</v>
      </c>
      <c r="G1927" s="494" t="e">
        <v>#REF!</v>
      </c>
      <c r="H1927" s="494" t="e">
        <v>#REF!</v>
      </c>
      <c r="I1927" s="490">
        <v>5916950.7800000003</v>
      </c>
      <c r="J1927" s="492" t="str">
        <v>19145-22-SP-ALV</v>
      </c>
      <c r="K1927" s="490">
        <v>3156.8</v>
      </c>
      <c r="L1927" s="490" t="e">
        <v>#REF!</v>
      </c>
    </row>
    <row r="1928" spans="1:12">
      <c r="A1928" s="485" t="str">
        <v>1850</v>
      </c>
      <c r="B1928" s="489" t="str">
        <v>1020.2022/0022454-0</v>
      </c>
      <c r="C1928" s="243" t="str">
        <v>VILA MARIANA</v>
      </c>
      <c r="D1928" s="243" t="e">
        <v>#REF!</v>
      </c>
      <c r="E1928" s="243" t="str">
        <v>R</v>
      </c>
      <c r="F1928" s="490">
        <v>3870.99</v>
      </c>
      <c r="G1928" s="494" t="e">
        <v>#REF!</v>
      </c>
      <c r="H1928" s="494" t="e">
        <v>#REF!</v>
      </c>
      <c r="I1928" s="490">
        <v>45697.42</v>
      </c>
      <c r="J1928" s="492" t="str">
        <v>22709-22-SP-MOD</v>
      </c>
      <c r="K1928" s="490">
        <v>968</v>
      </c>
      <c r="L1928" s="490" t="e">
        <v>#REF!</v>
      </c>
    </row>
    <row r="1929" spans="1:12">
      <c r="A1929" s="485" t="str">
        <v>1851</v>
      </c>
      <c r="B1929" s="489" t="str">
        <v>1020.2023/0002709-6</v>
      </c>
      <c r="C1929" s="243" t="str">
        <v>CIDADE LÍDER</v>
      </c>
      <c r="D1929" s="243" t="e">
        <v>#REF!</v>
      </c>
      <c r="E1929" s="243" t="str">
        <v>R</v>
      </c>
      <c r="F1929" s="490">
        <v>10.1</v>
      </c>
      <c r="G1929" s="494" t="e">
        <v>#REF!</v>
      </c>
      <c r="H1929" s="494" t="e">
        <v>#REF!</v>
      </c>
      <c r="I1929" s="490">
        <v>2982.2</v>
      </c>
      <c r="J1929" s="492" t="str">
        <v>25439-23-SP-ALV</v>
      </c>
      <c r="K1929" s="490">
        <v>307</v>
      </c>
      <c r="L1929" s="490" t="e">
        <v>#REF!</v>
      </c>
    </row>
    <row r="1930" spans="1:12">
      <c r="A1930" s="485" t="str">
        <v>1852</v>
      </c>
      <c r="B1930" s="489" t="str">
        <v>1020.2021/0017315-3</v>
      </c>
      <c r="C1930" s="243" t="str">
        <v>SÃO LUCAS</v>
      </c>
      <c r="D1930" s="243" t="e">
        <v>#REF!</v>
      </c>
      <c r="E1930" s="243" t="str">
        <v>R</v>
      </c>
      <c r="F1930" s="490">
        <v>13.52</v>
      </c>
      <c r="G1930" s="494" t="e">
        <v>#REF!</v>
      </c>
      <c r="H1930" s="494" t="e">
        <v>#REF!</v>
      </c>
      <c r="I1930" s="490">
        <v>4305.28</v>
      </c>
      <c r="J1930" s="492" t="str">
        <v>7989-21-SP-ALV</v>
      </c>
      <c r="K1930" s="490">
        <v>204</v>
      </c>
      <c r="L1930" s="490" t="e">
        <v>#REF!</v>
      </c>
    </row>
    <row r="1931" spans="1:12">
      <c r="A1931" s="485" t="str">
        <v>1853</v>
      </c>
      <c r="B1931" s="489" t="str">
        <v>1020.2022/0012325-5</v>
      </c>
      <c r="C1931" s="243" t="str">
        <v>ITAQUERA</v>
      </c>
      <c r="D1931" s="243" t="e">
        <v>#REF!</v>
      </c>
      <c r="E1931" s="243" t="str">
        <v>R</v>
      </c>
      <c r="F1931" s="490">
        <v>95.97</v>
      </c>
      <c r="G1931" s="494" t="e">
        <v>#REF!</v>
      </c>
      <c r="H1931" s="494" t="e">
        <v>#REF!</v>
      </c>
      <c r="I1931" s="490">
        <v>12985.49</v>
      </c>
      <c r="J1931" s="492" t="str">
        <v>15934-22-SP-ALV</v>
      </c>
      <c r="K1931" s="490">
        <v>240</v>
      </c>
      <c r="L1931" s="490" t="e">
        <v>#REF!</v>
      </c>
    </row>
    <row r="1932" spans="1:12">
      <c r="A1932" s="485" t="str">
        <v>1854</v>
      </c>
      <c r="B1932" s="489" t="str">
        <v>2019-0.014.889-3</v>
      </c>
      <c r="C1932" s="243" t="str">
        <v>TUCURUVI</v>
      </c>
      <c r="D1932" s="243" t="e">
        <v>#REF!</v>
      </c>
      <c r="E1932" s="243" t="str">
        <v>R</v>
      </c>
      <c r="F1932" s="490">
        <v>154.97</v>
      </c>
      <c r="G1932" s="494" t="e">
        <v>#REF!</v>
      </c>
      <c r="H1932" s="494" t="e">
        <v>#REF!</v>
      </c>
      <c r="I1932" s="490">
        <v>53777.72</v>
      </c>
      <c r="J1932" s="492" t="str">
        <v>2023/02151-00</v>
      </c>
      <c r="K1932" s="490">
        <v>500</v>
      </c>
      <c r="L1932" s="490" t="e">
        <v>#REF!</v>
      </c>
    </row>
    <row r="1933" spans="1:12">
      <c r="A1933" s="485" t="str">
        <v>1855</v>
      </c>
      <c r="B1933" s="489" t="str">
        <v>1010.2021/0011753-8</v>
      </c>
      <c r="C1933" s="243" t="str">
        <v>PERDIZES</v>
      </c>
      <c r="D1933" s="243" t="e">
        <v>#REF!</v>
      </c>
      <c r="E1933" s="243" t="str">
        <v>R</v>
      </c>
      <c r="F1933" s="490">
        <v>2914.16</v>
      </c>
      <c r="G1933" s="494" t="e">
        <v>#REF!</v>
      </c>
      <c r="H1933" s="494" t="e">
        <v>#REF!</v>
      </c>
      <c r="I1933" s="490">
        <v>32596105.800000001</v>
      </c>
      <c r="J1933" s="492" t="str">
        <v>2022/05108-00</v>
      </c>
      <c r="K1933" s="490">
        <v>1037.73</v>
      </c>
      <c r="L1933" s="490" t="e">
        <v>#REF!</v>
      </c>
    </row>
    <row r="1934" spans="1:12">
      <c r="A1934" s="485" t="str">
        <v>1856</v>
      </c>
      <c r="B1934" s="489" t="str">
        <v>6068.2021/0011423-3</v>
      </c>
      <c r="C1934" s="243" t="str">
        <v>ÁGUA RASA</v>
      </c>
      <c r="D1934" s="243" t="e">
        <v>#REF!</v>
      </c>
      <c r="E1934" s="490" t="str">
        <v>R</v>
      </c>
      <c r="F1934" s="490">
        <v>3682.33</v>
      </c>
      <c r="G1934" s="490" t="e">
        <v>#REF!</v>
      </c>
      <c r="H1934" s="494" t="e">
        <v>#REF!</v>
      </c>
      <c r="I1934" s="490">
        <v>944929.67</v>
      </c>
      <c r="J1934" s="492" t="str">
        <v>2022/05279-00</v>
      </c>
      <c r="K1934" s="490">
        <v>2454.89</v>
      </c>
      <c r="L1934" s="490" t="e">
        <v>#REF!</v>
      </c>
    </row>
    <row r="1935" spans="1:12">
      <c r="A1935" s="485" t="str">
        <v>1857</v>
      </c>
      <c r="B1935" s="489" t="str">
        <v>1010.2022/0004980-8</v>
      </c>
      <c r="C1935" s="243" t="str">
        <v>PINHEIROS</v>
      </c>
      <c r="D1935" s="243" t="e">
        <v>#REF!</v>
      </c>
      <c r="E1935" s="243" t="str">
        <v>R</v>
      </c>
      <c r="F1935" s="490">
        <v>2796.35</v>
      </c>
      <c r="G1935" s="494" t="e">
        <v>#REF!</v>
      </c>
      <c r="H1935" s="494" t="e">
        <v>#REF!</v>
      </c>
      <c r="I1935" s="490" t="str">
        <v>3.085,637,49</v>
      </c>
      <c r="J1935" s="492" t="str">
        <v>2023/02563-00</v>
      </c>
      <c r="K1935" s="490">
        <v>932.15</v>
      </c>
      <c r="L1935" s="490" t="e">
        <v>#REF!</v>
      </c>
    </row>
    <row r="1936" spans="1:12">
      <c r="A1936" s="485" t="str">
        <v>1858</v>
      </c>
      <c r="B1936" s="489" t="str">
        <v>1010.2021/0006050-8</v>
      </c>
      <c r="C1936" s="243" t="str">
        <v>LIBERDADE</v>
      </c>
      <c r="D1936" s="243" t="e">
        <v>#REF!</v>
      </c>
      <c r="E1936" s="243" t="str">
        <v>R</v>
      </c>
      <c r="F1936" s="490">
        <v>3209.09</v>
      </c>
      <c r="G1936" s="494" t="e">
        <v>#REF!</v>
      </c>
      <c r="H1936" s="494" t="e">
        <v>#REF!</v>
      </c>
      <c r="I1936" s="490">
        <v>1906307.89</v>
      </c>
      <c r="J1936" s="492" t="str">
        <v>2022/06595-00</v>
      </c>
      <c r="K1936" s="490">
        <v>1138.5</v>
      </c>
      <c r="L1936" s="490" t="e">
        <v>#REF!</v>
      </c>
    </row>
    <row r="1937" spans="1:12">
      <c r="A1937" s="485" t="str">
        <v>1859</v>
      </c>
      <c r="B1937" s="496" t="str">
        <v>1010.2022/0000954-7</v>
      </c>
      <c r="C1937" s="243" t="str">
        <v>MOEMA</v>
      </c>
      <c r="D1937" s="243" t="e">
        <v>#REF!</v>
      </c>
      <c r="E1937" s="243" t="str">
        <v>R</v>
      </c>
      <c r="F1937" s="490">
        <v>8624.1</v>
      </c>
      <c r="G1937" s="494" t="e">
        <v>#REF!</v>
      </c>
      <c r="H1937" s="494" t="e">
        <v>#REF!</v>
      </c>
      <c r="I1937" s="490" t="str">
        <v>11.160.5,58</v>
      </c>
      <c r="J1937" s="492" t="str">
        <v>2022/06403-00</v>
      </c>
      <c r="K1937" s="490">
        <v>3130.04</v>
      </c>
      <c r="L1937" s="490" t="e">
        <v>#REF!</v>
      </c>
    </row>
    <row r="1938" spans="1:12">
      <c r="A1938" s="485" t="str">
        <v>1860</v>
      </c>
      <c r="B1938" s="489" t="str">
        <v>1010.2022/0002197-0</v>
      </c>
      <c r="C1938" s="243" t="str">
        <v>SANTO AMARO</v>
      </c>
      <c r="D1938" s="243" t="e">
        <v>#REF!</v>
      </c>
      <c r="E1938" s="243" t="str">
        <v>R</v>
      </c>
      <c r="F1938" s="490">
        <v>7164.98</v>
      </c>
      <c r="G1938" s="494" t="e">
        <v>#REF!</v>
      </c>
      <c r="H1938" s="494" t="e">
        <v>#REF!</v>
      </c>
      <c r="I1938" s="490">
        <v>3343.2</v>
      </c>
      <c r="J1938" s="492" t="str">
        <v>2022/08395-00</v>
      </c>
      <c r="K1938" s="490">
        <v>2732.35</v>
      </c>
      <c r="L1938" s="490" t="e">
        <v>#REF!</v>
      </c>
    </row>
    <row r="1939" spans="1:12">
      <c r="A1939" s="485" t="str">
        <v>1861</v>
      </c>
      <c r="B1939" s="489" t="str">
        <v>1010.2022/0002563-1</v>
      </c>
      <c r="C1939" s="243" t="str">
        <v>ITAIM BIBI</v>
      </c>
      <c r="D1939" s="243" t="e">
        <v>#REF!</v>
      </c>
      <c r="E1939" s="243" t="str">
        <v>nR</v>
      </c>
      <c r="F1939" s="490">
        <v>1274.99</v>
      </c>
      <c r="G1939" s="494" t="e">
        <v>#REF!</v>
      </c>
      <c r="H1939" s="494" t="e">
        <v>#REF!</v>
      </c>
      <c r="I1939" s="490">
        <v>5286476.07</v>
      </c>
      <c r="J1939" s="492" t="str">
        <v>2023/02732-00</v>
      </c>
      <c r="K1939" s="490">
        <v>1275</v>
      </c>
      <c r="L1939" s="490" t="e">
        <v>#REF!</v>
      </c>
    </row>
    <row r="1940" spans="1:12">
      <c r="A1940" s="485" t="str">
        <v>1862</v>
      </c>
      <c r="B1940" s="489" t="str">
        <v>1020.2022/0001814-1</v>
      </c>
      <c r="C1940" s="243" t="str">
        <v>PINHEIROS</v>
      </c>
      <c r="D1940" s="243" t="e">
        <v>#REF!</v>
      </c>
      <c r="E1940" s="243" t="str">
        <v>R</v>
      </c>
      <c r="F1940" s="490">
        <v>3557.4500000000003</v>
      </c>
      <c r="G1940" s="494" t="e">
        <v>#REF!</v>
      </c>
      <c r="H1940" s="494" t="e">
        <v>#REF!</v>
      </c>
      <c r="I1940" s="490">
        <v>4610493.9800000004</v>
      </c>
      <c r="J1940" s="492" t="str">
        <v>10674-22-SP-ALV</v>
      </c>
      <c r="K1940" s="490">
        <v>2559.89</v>
      </c>
      <c r="L1940" s="490" t="e">
        <v>#REF!</v>
      </c>
    </row>
    <row r="1941" spans="1:12">
      <c r="A1941" s="485" t="str">
        <v>1862</v>
      </c>
      <c r="B1941" s="489" t="str">
        <v>1020.2022/0001814-1</v>
      </c>
      <c r="C1941" s="243" t="str">
        <v>PINHEIROS</v>
      </c>
      <c r="D1941" s="243" t="e">
        <v>#REF!</v>
      </c>
      <c r="E1941" s="243" t="str">
        <v>nR</v>
      </c>
      <c r="F1941" s="490">
        <v>2912.01</v>
      </c>
      <c r="G1941" s="494" t="e">
        <v>#REF!</v>
      </c>
      <c r="H1941" s="494" t="e">
        <v>#REF!</v>
      </c>
      <c r="I1941" s="490">
        <v>7188937.04</v>
      </c>
      <c r="J1941" s="492" t="str">
        <v>10674-22-SP-ALV</v>
      </c>
      <c r="K1941" s="490">
        <v>2559.89</v>
      </c>
      <c r="L1941" s="490" t="e">
        <v>#REF!</v>
      </c>
    </row>
    <row r="1942" spans="1:12">
      <c r="A1942" s="485" t="str">
        <v>1863</v>
      </c>
      <c r="B1942" s="489" t="str">
        <v>1020.2022/0006293-0</v>
      </c>
      <c r="C1942" s="243" t="str">
        <v>JARDIM PAULISTA</v>
      </c>
      <c r="D1942" s="243" t="e">
        <v>#REF!</v>
      </c>
      <c r="E1942" s="243" t="str">
        <v>R</v>
      </c>
      <c r="F1942" s="490">
        <v>3400.73</v>
      </c>
      <c r="G1942" s="494" t="e">
        <v>#REF!</v>
      </c>
      <c r="H1942" s="494" t="e">
        <v>#REF!</v>
      </c>
      <c r="I1942" s="490">
        <v>6756351.1600000001</v>
      </c>
      <c r="J1942" s="492" t="str">
        <v>12337-22-SP-ALV</v>
      </c>
      <c r="K1942" s="490">
        <v>1176.22</v>
      </c>
      <c r="L1942" s="490" t="e">
        <v>#REF!</v>
      </c>
    </row>
    <row r="1943" spans="1:12">
      <c r="A1943" s="485" t="str">
        <v>1864</v>
      </c>
      <c r="B1943" s="489" t="str">
        <v>1020.2022/0011285-7</v>
      </c>
      <c r="C1943" s="243" t="str">
        <v>SANTANA</v>
      </c>
      <c r="D1943" s="243" t="e">
        <v>#REF!</v>
      </c>
      <c r="E1943" s="243" t="str">
        <v>R</v>
      </c>
      <c r="F1943" s="490">
        <v>4990.3500000000004</v>
      </c>
      <c r="G1943" s="494" t="e">
        <v>#REF!</v>
      </c>
      <c r="H1943" s="494" t="e">
        <v>#REF!</v>
      </c>
      <c r="I1943" s="490">
        <v>11856148.109999999</v>
      </c>
      <c r="J1943" s="492" t="str">
        <v>13471-22-SP-ALV</v>
      </c>
      <c r="K1943" s="490">
        <v>5645.02</v>
      </c>
      <c r="L1943" s="490" t="e">
        <v>#REF!</v>
      </c>
    </row>
    <row r="1944" spans="1:12">
      <c r="A1944" s="485" t="str">
        <v>1865</v>
      </c>
      <c r="B1944" s="489" t="str">
        <v>1020.2022/0004618-8</v>
      </c>
      <c r="C1944" s="243" t="str">
        <v>SAÚDE</v>
      </c>
      <c r="D1944" s="243" t="e">
        <v>#REF!</v>
      </c>
      <c r="E1944" s="243" t="str">
        <v>R</v>
      </c>
      <c r="F1944" s="490">
        <v>2009.52</v>
      </c>
      <c r="G1944" s="494" t="e">
        <v>#REF!</v>
      </c>
      <c r="H1944" s="494" t="e">
        <v>#REF!</v>
      </c>
      <c r="I1944" s="490">
        <v>1130443.44</v>
      </c>
      <c r="J1944" s="492" t="str">
        <v>11615-22-SP-ALV</v>
      </c>
      <c r="K1944" s="490">
        <v>2009.92</v>
      </c>
      <c r="L1944" s="490" t="e">
        <v>#REF!</v>
      </c>
    </row>
    <row r="1945" spans="1:12">
      <c r="A1945" s="485" t="str">
        <v>1866</v>
      </c>
      <c r="B1945" s="489" t="str">
        <v>1020.2022/0007620-6</v>
      </c>
      <c r="C1945" s="243" t="str">
        <v>VILA MARIANA</v>
      </c>
      <c r="D1945" s="243" t="e">
        <v>#REF!</v>
      </c>
      <c r="E1945" s="243" t="str">
        <v>R</v>
      </c>
      <c r="F1945" s="490">
        <v>2925</v>
      </c>
      <c r="G1945" s="494" t="e">
        <v>#REF!</v>
      </c>
      <c r="H1945" s="494" t="e">
        <v>#REF!</v>
      </c>
      <c r="I1945" s="490">
        <v>2133351.6800000002</v>
      </c>
      <c r="J1945" s="492" t="str">
        <v>12789-22-SP-ALV</v>
      </c>
      <c r="K1945" s="490">
        <v>1009.98</v>
      </c>
      <c r="L1945" s="490" t="e">
        <v>#REF!</v>
      </c>
    </row>
    <row r="1946" spans="1:12">
      <c r="A1946" s="485" t="str">
        <v>1867</v>
      </c>
      <c r="B1946" s="489" t="str">
        <v>1020.2021/0013412-3</v>
      </c>
      <c r="C1946" s="243" t="str">
        <v>VILA MARIANA</v>
      </c>
      <c r="D1946" s="243" t="e">
        <v>#REF!</v>
      </c>
      <c r="E1946" s="243" t="str">
        <v>R</v>
      </c>
      <c r="F1946" s="490">
        <v>2147.34</v>
      </c>
      <c r="G1946" s="494" t="e">
        <v>#REF!</v>
      </c>
      <c r="H1946" s="494" t="e">
        <v>#REF!</v>
      </c>
      <c r="I1946" s="490">
        <v>1232284.17</v>
      </c>
      <c r="J1946" s="492" t="str">
        <v>6335-21-SP-ALV</v>
      </c>
      <c r="K1946" s="490">
        <v>720</v>
      </c>
      <c r="L1946" s="490" t="e">
        <v>#REF!</v>
      </c>
    </row>
    <row r="1947" spans="1:12">
      <c r="A1947" s="485" t="str">
        <v>1868</v>
      </c>
      <c r="B1947" s="489" t="str">
        <v>1020.2022/0014969-6</v>
      </c>
      <c r="C1947" s="243" t="str">
        <v>SACOMÃ</v>
      </c>
      <c r="D1947" s="243" t="e">
        <v>#REF!</v>
      </c>
      <c r="E1947" s="243" t="str">
        <v>R</v>
      </c>
      <c r="F1947" s="490">
        <v>91.22</v>
      </c>
      <c r="G1947" s="494" t="e">
        <v>#REF!</v>
      </c>
      <c r="H1947" s="494" t="e">
        <v>#REF!</v>
      </c>
      <c r="I1947" s="490">
        <v>33802.839999999997</v>
      </c>
      <c r="J1947" s="492" t="str">
        <v>17847-22-SP-ALV</v>
      </c>
      <c r="K1947" s="490">
        <v>324.23</v>
      </c>
      <c r="L1947" s="490" t="e">
        <v>#REF!</v>
      </c>
    </row>
    <row r="1948" spans="1:12">
      <c r="A1948" s="485" t="str">
        <v>1869</v>
      </c>
      <c r="B1948" s="489" t="str">
        <v>1010.2021/0011723-2</v>
      </c>
      <c r="C1948" s="243" t="str">
        <v>IPIRANGA</v>
      </c>
      <c r="D1948" s="243" t="e">
        <v>#REF!</v>
      </c>
      <c r="E1948" s="243" t="str">
        <v>R</v>
      </c>
      <c r="F1948" s="490">
        <v>6938.9</v>
      </c>
      <c r="G1948" s="494" t="e">
        <v>#REF!</v>
      </c>
      <c r="H1948" s="494" t="e">
        <v>#REF!</v>
      </c>
      <c r="I1948" s="490">
        <v>3011779.68</v>
      </c>
      <c r="J1948" s="492" t="str">
        <v>2022/05969-00</v>
      </c>
      <c r="K1948" s="490">
        <v>2392.3200000000002</v>
      </c>
      <c r="L1948" s="490" t="e">
        <v>#REF!</v>
      </c>
    </row>
    <row r="1949" spans="1:12">
      <c r="A1949" s="485" t="str">
        <v>1870</v>
      </c>
      <c r="B1949" s="489" t="str">
        <v>6068.2022/0004818-6</v>
      </c>
      <c r="C1949" s="243" t="str">
        <v>VILA SÔNIA</v>
      </c>
      <c r="D1949" s="243" t="e">
        <v>#REF!</v>
      </c>
      <c r="E1949" s="243" t="str">
        <v>R</v>
      </c>
      <c r="F1949" s="490">
        <v>7099.78</v>
      </c>
      <c r="G1949" s="494" t="e">
        <v>#REF!</v>
      </c>
      <c r="H1949" s="494" t="e">
        <v>#REF!</v>
      </c>
      <c r="I1949" s="490">
        <v>772077.56</v>
      </c>
      <c r="J1949" s="492" t="str">
        <v>2023/01586-00</v>
      </c>
      <c r="K1949" s="490">
        <v>1780.59</v>
      </c>
      <c r="L1949" s="490" t="e">
        <v>#REF!</v>
      </c>
    </row>
    <row r="1950" spans="1:12">
      <c r="A1950" s="485" t="str">
        <v>1871</v>
      </c>
      <c r="B1950" s="489" t="str">
        <v>1010.2022/0003991-8</v>
      </c>
      <c r="C1950" s="243" t="str">
        <v>MOEMA</v>
      </c>
      <c r="D1950" s="243" t="e">
        <v>#REF!</v>
      </c>
      <c r="E1950" s="243" t="str">
        <v>R</v>
      </c>
      <c r="F1950" s="490">
        <v>7808.44</v>
      </c>
      <c r="G1950" s="494" t="e">
        <v>#REF!</v>
      </c>
      <c r="H1950" s="494" t="e">
        <v>#REF!</v>
      </c>
      <c r="I1950" s="490">
        <v>6901968.54</v>
      </c>
      <c r="J1950" s="492" t="str">
        <v>2022/08397-00</v>
      </c>
      <c r="K1950" s="490">
        <v>3005.92</v>
      </c>
      <c r="L1950" s="490" t="e">
        <v>#REF!</v>
      </c>
    </row>
    <row r="1951" spans="1:12">
      <c r="A1951" s="485" t="str">
        <v>1872</v>
      </c>
      <c r="B1951" s="489" t="str">
        <v>2020-0.000.939-1</v>
      </c>
      <c r="C1951" s="243" t="str">
        <v>IPIRANGA</v>
      </c>
      <c r="D1951" s="243" t="e">
        <v>#REF!</v>
      </c>
      <c r="E1951" s="243" t="str">
        <v>R</v>
      </c>
      <c r="F1951" s="490">
        <v>3.516E-3</v>
      </c>
      <c r="G1951" s="494" t="e">
        <v>#REF!</v>
      </c>
      <c r="H1951" s="494" t="e">
        <v>#REF!</v>
      </c>
      <c r="I1951" s="490">
        <v>1.34</v>
      </c>
      <c r="J1951" s="492" t="str">
        <v>2023/03501-00</v>
      </c>
      <c r="K1951" s="490">
        <v>3000.94</v>
      </c>
      <c r="L1951" s="490" t="e">
        <v>#REF!</v>
      </c>
    </row>
    <row r="1952" spans="1:12">
      <c r="A1952" s="485" t="str">
        <v>1873</v>
      </c>
      <c r="B1952" s="489" t="str">
        <v>6068.2022/0002151-2</v>
      </c>
      <c r="C1952" s="243" t="str">
        <v>ALTO DE PINHEIROS</v>
      </c>
      <c r="D1952" s="243" t="e">
        <v>#REF!</v>
      </c>
      <c r="E1952" s="243" t="str">
        <v>R</v>
      </c>
      <c r="F1952" s="497">
        <v>6607.03</v>
      </c>
      <c r="G1952" s="494" t="e">
        <v>#REF!</v>
      </c>
      <c r="H1952" s="494" t="e">
        <v>#REF!</v>
      </c>
      <c r="I1952" s="490">
        <v>2179086.04</v>
      </c>
      <c r="J1952" s="492" t="str">
        <v>2022/06944-00</v>
      </c>
      <c r="K1952" s="490">
        <v>1652.13</v>
      </c>
      <c r="L1952" s="490" t="e">
        <v>#REF!</v>
      </c>
    </row>
    <row r="1953" spans="1:12">
      <c r="A1953" s="485" t="str">
        <v>1874</v>
      </c>
      <c r="B1953" s="489" t="str">
        <v>6068.2023/0001847-5</v>
      </c>
      <c r="C1953" s="243" t="str">
        <v>PERDIZES</v>
      </c>
      <c r="D1953" s="243" t="e">
        <v>#REF!</v>
      </c>
      <c r="E1953" s="243" t="str">
        <v>R</v>
      </c>
      <c r="F1953" s="490">
        <v>5284.14</v>
      </c>
      <c r="G1953" s="494" t="e">
        <v>#REF!</v>
      </c>
      <c r="H1953" s="494" t="e">
        <v>#REF!</v>
      </c>
      <c r="I1953" s="490" t="str">
        <v>3.267.862,60 - 3.112.252,34 = 155.609,66</v>
      </c>
      <c r="J1953" s="492" t="str">
        <v>2021/03255-02</v>
      </c>
      <c r="K1953" s="490">
        <v>1761.67</v>
      </c>
      <c r="L1953" s="490" t="e">
        <v>#REF!</v>
      </c>
    </row>
    <row r="1954" spans="1:12">
      <c r="A1954" s="485" t="str">
        <v>1875</v>
      </c>
      <c r="B1954" s="489" t="str">
        <v>2020-0.001.480-8</v>
      </c>
      <c r="C1954" s="243" t="str">
        <v>VILA ANDRADE</v>
      </c>
      <c r="D1954" s="243" t="e">
        <v>#REF!</v>
      </c>
      <c r="E1954" s="243" t="str">
        <v>R</v>
      </c>
      <c r="F1954" s="490">
        <v>1154.22</v>
      </c>
      <c r="G1954" s="494" t="e">
        <v>#REF!</v>
      </c>
      <c r="H1954" s="494" t="e">
        <v>#REF!</v>
      </c>
      <c r="I1954" s="490">
        <v>981040.02</v>
      </c>
      <c r="J1954" s="492" t="str">
        <v>2023/03540-00</v>
      </c>
      <c r="K1954" s="490">
        <v>5071.78</v>
      </c>
      <c r="L1954" s="490" t="e">
        <v>#REF!</v>
      </c>
    </row>
    <row r="1955" spans="1:12">
      <c r="A1955" s="485" t="str">
        <v>1876</v>
      </c>
      <c r="B1955" s="489" t="str">
        <v>1020.2021/0018955-6</v>
      </c>
      <c r="C1955" s="243" t="str">
        <v>ALTO DE PINHEIROS</v>
      </c>
      <c r="D1955" s="243" t="e">
        <v>#REF!</v>
      </c>
      <c r="E1955" s="243" t="str">
        <v>R</v>
      </c>
      <c r="F1955" s="490">
        <v>3447.04</v>
      </c>
      <c r="G1955" s="494" t="e">
        <v>#REF!</v>
      </c>
      <c r="H1955" s="494" t="e">
        <v>#REF!</v>
      </c>
      <c r="I1955" s="490">
        <v>3651297.18</v>
      </c>
      <c r="J1955" s="492" t="str">
        <v>8962-21-SP-ALV</v>
      </c>
      <c r="K1955" s="490">
        <v>3740</v>
      </c>
      <c r="L1955" s="490" t="e">
        <v>#REF!</v>
      </c>
    </row>
    <row r="1956" spans="1:12">
      <c r="A1956" s="485" t="str">
        <v>1877</v>
      </c>
      <c r="B1956" s="489" t="str">
        <v>1020.2022/0015680-3</v>
      </c>
      <c r="C1956" s="243" t="str">
        <v>TATUAPÉ</v>
      </c>
      <c r="D1956" s="243" t="e">
        <v>#REF!</v>
      </c>
      <c r="E1956" s="243" t="str">
        <v>R</v>
      </c>
      <c r="F1956" s="490">
        <v>10.1</v>
      </c>
      <c r="G1956" s="494" t="e">
        <v>#REF!</v>
      </c>
      <c r="H1956" s="494" t="e">
        <v>#REF!</v>
      </c>
      <c r="I1956" s="490">
        <v>21281.64</v>
      </c>
      <c r="J1956" s="492" t="str">
        <v>17229-22-SP-ALV</v>
      </c>
      <c r="K1956" s="490">
        <v>184</v>
      </c>
      <c r="L1956" s="490" t="e">
        <v>#REF!</v>
      </c>
    </row>
    <row r="1957" spans="1:12">
      <c r="A1957" s="485" t="str">
        <v>1878</v>
      </c>
      <c r="B1957" s="489" t="str">
        <v>1010.2022/0003068-6</v>
      </c>
      <c r="C1957" s="243" t="str">
        <v>JARDIM PAULISTA</v>
      </c>
      <c r="D1957" s="243" t="e">
        <v>#REF!</v>
      </c>
      <c r="E1957" s="243" t="str">
        <v>R</v>
      </c>
      <c r="F1957" s="490">
        <v>3696.34</v>
      </c>
      <c r="G1957" s="494" t="e">
        <v>#REF!</v>
      </c>
      <c r="H1957" s="494" t="e">
        <v>#REF!</v>
      </c>
      <c r="I1957" s="490">
        <v>5939989.5499999998</v>
      </c>
      <c r="J1957" s="492" t="str">
        <v>2022/09558-00</v>
      </c>
      <c r="K1957" s="490">
        <v>1395.51</v>
      </c>
      <c r="L1957" s="490" t="e">
        <v>#REF!</v>
      </c>
    </row>
    <row r="1958" spans="1:12">
      <c r="A1958" s="485" t="str">
        <v>1879</v>
      </c>
      <c r="B1958" s="489" t="str">
        <v>2020-0.010.898-5</v>
      </c>
      <c r="C1958" s="243" t="str">
        <v>JAÇANÃ</v>
      </c>
      <c r="D1958" s="243" t="e">
        <v>#REF!</v>
      </c>
      <c r="E1958" s="243" t="str">
        <v>R</v>
      </c>
      <c r="F1958" s="490">
        <v>259.42</v>
      </c>
      <c r="G1958" s="494" t="e">
        <v>#REF!</v>
      </c>
      <c r="H1958" s="494" t="e">
        <v>#REF!</v>
      </c>
      <c r="I1958" s="490">
        <v>14597.44</v>
      </c>
      <c r="J1958" s="492" t="str">
        <v>2023/04012-00</v>
      </c>
      <c r="K1958" s="490">
        <v>291.85000000000002</v>
      </c>
      <c r="L1958" s="490" t="e">
        <v>#REF!</v>
      </c>
    </row>
    <row r="1959" spans="1:12">
      <c r="A1959" s="485" t="str">
        <v>1880</v>
      </c>
      <c r="B1959" s="489" t="str">
        <v>2020-0.000.951-0</v>
      </c>
      <c r="C1959" s="243" t="str">
        <v>MOEMA</v>
      </c>
      <c r="D1959" s="243" t="e">
        <v>#REF!</v>
      </c>
      <c r="E1959" s="243" t="str">
        <v>R</v>
      </c>
      <c r="F1959" s="490">
        <v>5054.54</v>
      </c>
      <c r="G1959" s="494" t="e">
        <v>#REF!</v>
      </c>
      <c r="H1959" s="494" t="e">
        <v>#REF!</v>
      </c>
      <c r="I1959" s="490">
        <v>6623770.25</v>
      </c>
      <c r="J1959" s="492" t="str">
        <v>2022/06259-00</v>
      </c>
      <c r="K1959" s="490">
        <v>1847.19</v>
      </c>
      <c r="L1959" s="490" t="e">
        <v>#REF!</v>
      </c>
    </row>
    <row r="1960" spans="1:12">
      <c r="A1960" s="485" t="str">
        <v>1881</v>
      </c>
      <c r="B1960" s="243" t="str">
        <v>6068.2021/0007982-9</v>
      </c>
      <c r="C1960" s="243" t="str">
        <v>VILA ANDRADE</v>
      </c>
      <c r="D1960" s="243" t="e">
        <v>#REF!</v>
      </c>
      <c r="E1960" s="243" t="str">
        <v>R</v>
      </c>
      <c r="F1960" s="490">
        <v>5549.81</v>
      </c>
      <c r="G1960" s="494" t="e">
        <v>#REF!</v>
      </c>
      <c r="H1960" s="494" t="e">
        <v>#REF!</v>
      </c>
      <c r="I1960" s="490">
        <v>691006</v>
      </c>
      <c r="J1960" s="492" t="str">
        <v>2022/06870-00</v>
      </c>
      <c r="K1960" s="490">
        <v>3716.7</v>
      </c>
      <c r="L1960" s="490" t="e">
        <v>#REF!</v>
      </c>
    </row>
    <row r="1961" spans="1:12">
      <c r="A1961" s="485" t="str">
        <v>1882</v>
      </c>
      <c r="B1961" s="489" t="str">
        <v>1020.2021/0017959-3</v>
      </c>
      <c r="C1961" s="243" t="str">
        <v>VILA FORMOSA</v>
      </c>
      <c r="D1961" s="243" t="e">
        <v>#REF!</v>
      </c>
      <c r="E1961" s="243" t="str">
        <v>R</v>
      </c>
      <c r="F1961" s="490">
        <v>16.100000000000001</v>
      </c>
      <c r="G1961" s="494" t="e">
        <v>#REF!</v>
      </c>
      <c r="H1961" s="494" t="e">
        <v>#REF!</v>
      </c>
      <c r="I1961" s="490">
        <v>13644.24</v>
      </c>
      <c r="J1961" s="492" t="str">
        <v>8252-21-SP-ALV</v>
      </c>
      <c r="K1961" s="490">
        <v>232</v>
      </c>
      <c r="L1961" s="490" t="e">
        <v>#REF!</v>
      </c>
    </row>
    <row r="1962" spans="1:12">
      <c r="A1962" s="485" t="str">
        <v>1883</v>
      </c>
      <c r="B1962" s="489" t="str">
        <v>1020.2022/0014083-4</v>
      </c>
      <c r="C1962" s="243" t="str">
        <v>IPIRANGA</v>
      </c>
      <c r="D1962" s="243" t="e">
        <v>#REF!</v>
      </c>
      <c r="E1962" s="243" t="str">
        <v>R</v>
      </c>
      <c r="F1962" s="490">
        <v>15325.67</v>
      </c>
      <c r="G1962" s="494" t="e">
        <v>#REF!</v>
      </c>
      <c r="H1962" s="494" t="e">
        <v>#REF!</v>
      </c>
      <c r="I1962" s="490">
        <v>5835832.3600000003</v>
      </c>
      <c r="J1962" s="492" t="str">
        <v>16804-22-SP-ALV</v>
      </c>
      <c r="K1962" s="490">
        <v>5100</v>
      </c>
      <c r="L1962" s="490" t="e">
        <v>#REF!</v>
      </c>
    </row>
    <row r="1963" spans="1:12">
      <c r="A1963" s="485" t="str">
        <v>1884</v>
      </c>
      <c r="B1963" s="489" t="str">
        <v>1020.2022/0021066-2</v>
      </c>
      <c r="C1963" s="243" t="str">
        <v>VILA FORMOSA</v>
      </c>
      <c r="D1963" s="243" t="e">
        <v>#REF!</v>
      </c>
      <c r="E1963" s="243" t="str">
        <v>R</v>
      </c>
      <c r="F1963" s="490">
        <v>2813.1</v>
      </c>
      <c r="G1963" s="494" t="e">
        <v>#REF!</v>
      </c>
      <c r="H1963" s="494" t="e">
        <v>#REF!</v>
      </c>
      <c r="I1963" s="490">
        <v>507667</v>
      </c>
      <c r="J1963" s="492" t="str">
        <v>22131-22-SP-ALV</v>
      </c>
      <c r="K1963" s="490">
        <v>874</v>
      </c>
      <c r="L1963" s="490" t="e">
        <v>#REF!</v>
      </c>
    </row>
    <row r="1964" spans="1:12">
      <c r="A1964" s="485" t="str">
        <v>1885</v>
      </c>
      <c r="B1964" s="489" t="str">
        <v>1010.2022/0000657-2</v>
      </c>
      <c r="C1964" s="243" t="str">
        <v>JARDIM PAULISTA</v>
      </c>
      <c r="D1964" s="243" t="e">
        <v>#REF!</v>
      </c>
      <c r="E1964" s="243" t="str">
        <v>nR</v>
      </c>
      <c r="F1964" s="490">
        <v>2740.28</v>
      </c>
      <c r="G1964" s="494" t="e">
        <v>#REF!</v>
      </c>
      <c r="H1964" s="494" t="e">
        <v>#REF!</v>
      </c>
      <c r="I1964" s="490">
        <v>8272685.8099999996</v>
      </c>
      <c r="J1964" s="492" t="str">
        <v>2022/07243-00</v>
      </c>
      <c r="K1964" s="490">
        <v>926.74</v>
      </c>
      <c r="L1964" s="490" t="e">
        <v>#REF!</v>
      </c>
    </row>
    <row r="1965" spans="1:12">
      <c r="A1965" s="485" t="str">
        <v>1885</v>
      </c>
      <c r="B1965" s="489" t="str">
        <v>1010.2022/0000657-2</v>
      </c>
      <c r="C1965" s="243" t="str">
        <v>JARDIM PAULISTA</v>
      </c>
      <c r="D1965" s="243" t="e">
        <v>#REF!</v>
      </c>
      <c r="E1965" s="243" t="str">
        <v>R</v>
      </c>
      <c r="F1965" s="490">
        <v>39.590000000000003</v>
      </c>
      <c r="G1965" s="494" t="e">
        <v>#REF!</v>
      </c>
      <c r="H1965" s="494" t="e">
        <v>#REF!</v>
      </c>
      <c r="I1965" s="490">
        <v>51490.09</v>
      </c>
      <c r="J1965" s="492" t="str">
        <v>2022/07243-00</v>
      </c>
      <c r="K1965" s="490">
        <v>926.74</v>
      </c>
      <c r="L1965" s="490" t="e">
        <v>#REF!</v>
      </c>
    </row>
    <row r="1966" spans="1:12">
      <c r="A1966" s="485" t="str">
        <v>1886</v>
      </c>
      <c r="B1966" s="489" t="str">
        <v>6068.2022/0005650-2</v>
      </c>
      <c r="C1966" s="243" t="str">
        <v>VILA MATILDE</v>
      </c>
      <c r="D1966" s="243" t="e">
        <v>#REF!</v>
      </c>
      <c r="E1966" s="243" t="str">
        <v>R</v>
      </c>
      <c r="F1966" s="490">
        <v>4859.41</v>
      </c>
      <c r="G1966" s="494" t="e">
        <v>#REF!</v>
      </c>
      <c r="H1966" s="494" t="e">
        <v>#REF!</v>
      </c>
      <c r="I1966" s="490">
        <v>286852.45</v>
      </c>
      <c r="J1966" s="492" t="str">
        <v>2023/03592-00</v>
      </c>
      <c r="K1966" s="490">
        <v>1215</v>
      </c>
      <c r="L1966" s="490" t="e">
        <v>#REF!</v>
      </c>
    </row>
    <row r="1967" spans="1:12">
      <c r="A1967" s="485" t="str">
        <v>1887</v>
      </c>
      <c r="B1967" s="489" t="str">
        <v>1020.2022/0007410-6</v>
      </c>
      <c r="C1967" s="243" t="str">
        <v>JARDIM PAULISTA</v>
      </c>
      <c r="D1967" s="243" t="e">
        <v>#REF!</v>
      </c>
      <c r="E1967" s="243" t="str">
        <v>R</v>
      </c>
      <c r="F1967" s="490">
        <v>1742.01</v>
      </c>
      <c r="G1967" s="494" t="e">
        <v>#REF!</v>
      </c>
      <c r="H1967" s="494" t="e">
        <v>#REF!</v>
      </c>
      <c r="I1967" s="490">
        <v>2842038.78</v>
      </c>
      <c r="J1967" s="492" t="str">
        <v>12691-22-SP-ALV</v>
      </c>
      <c r="K1967" s="490">
        <v>581</v>
      </c>
      <c r="L1967" s="490" t="e">
        <v>#REF!</v>
      </c>
    </row>
    <row r="1968" spans="1:12">
      <c r="A1968" s="485" t="str">
        <v>1888</v>
      </c>
      <c r="B1968" s="489" t="str">
        <v>1020.2022/0022108-7</v>
      </c>
      <c r="C1968" s="243" t="str">
        <v>MOEMA</v>
      </c>
      <c r="D1968" s="243" t="e">
        <v>#REF!</v>
      </c>
      <c r="E1968" s="243" t="str">
        <v>R</v>
      </c>
      <c r="F1968" s="490">
        <v>656</v>
      </c>
      <c r="G1968" s="494" t="e">
        <v>#REF!</v>
      </c>
      <c r="H1968" s="494" t="e">
        <v>#REF!</v>
      </c>
      <c r="I1968" s="490">
        <v>1827165.99</v>
      </c>
      <c r="J1968" s="492" t="str">
        <v>22696-22-SP-ALV</v>
      </c>
      <c r="K1968" s="490">
        <v>656</v>
      </c>
      <c r="L1968" s="490" t="e">
        <v>#REF!</v>
      </c>
    </row>
    <row r="1969" spans="1:12">
      <c r="A1969" s="485" t="str">
        <v>1889</v>
      </c>
      <c r="B1969" s="489" t="str">
        <v>1020.2021/0018277-2</v>
      </c>
      <c r="C1969" s="243" t="str">
        <v>PERDIZES</v>
      </c>
      <c r="D1969" s="243" t="e">
        <v>#REF!</v>
      </c>
      <c r="E1969" s="243" t="str">
        <v>R</v>
      </c>
      <c r="F1969" s="490">
        <v>968.17</v>
      </c>
      <c r="G1969" s="494" t="e">
        <v>#REF!</v>
      </c>
      <c r="H1969" s="494" t="e">
        <v>#REF!</v>
      </c>
      <c r="I1969" s="490">
        <v>469527.12</v>
      </c>
      <c r="J1969" s="492" t="str">
        <v>8588-21-SP-ALV</v>
      </c>
      <c r="K1969" s="490">
        <v>325</v>
      </c>
      <c r="L1969" s="490" t="e">
        <v>#REF!</v>
      </c>
    </row>
    <row r="1970" spans="1:12">
      <c r="A1970" s="485" t="str">
        <v>1890</v>
      </c>
      <c r="B1970" s="489" t="str">
        <v>1020.2022/0016644-2</v>
      </c>
      <c r="C1970" s="243" t="str">
        <v>ARTUR ALVIM</v>
      </c>
      <c r="D1970" s="243" t="e">
        <v>#REF!</v>
      </c>
      <c r="E1970" s="243" t="str">
        <v>R</v>
      </c>
      <c r="F1970" s="490">
        <v>85.02</v>
      </c>
      <c r="G1970" s="494" t="e">
        <v>#REF!</v>
      </c>
      <c r="H1970" s="494" t="e">
        <v>#REF!</v>
      </c>
      <c r="I1970" s="490">
        <v>14215.95</v>
      </c>
      <c r="J1970" s="492" t="str">
        <v>19253-22-SP-ALV</v>
      </c>
      <c r="K1970" s="490">
        <v>264</v>
      </c>
      <c r="L1970" s="490" t="e">
        <v>#REF!</v>
      </c>
    </row>
    <row r="1971" spans="1:12">
      <c r="A1971" s="485" t="str">
        <v>1891</v>
      </c>
      <c r="B1971" s="489" t="str">
        <v>2020-0.010.996-5</v>
      </c>
      <c r="C1971" s="243" t="str">
        <v>BUTANTÃ</v>
      </c>
      <c r="D1971" s="243" t="e">
        <v>#REF!</v>
      </c>
      <c r="E1971" s="243" t="str">
        <v>R</v>
      </c>
      <c r="F1971" s="490">
        <v>9324.1299999999992</v>
      </c>
      <c r="G1971" s="494" t="e">
        <v>#REF!</v>
      </c>
      <c r="H1971" s="494" t="e">
        <v>#REF!</v>
      </c>
      <c r="I1971" s="490">
        <v>3324784.54</v>
      </c>
      <c r="J1971" s="492" t="str">
        <v>2022/07942-00</v>
      </c>
      <c r="K1971" s="490">
        <v>3237</v>
      </c>
      <c r="L1971" s="490" t="e">
        <v>#REF!</v>
      </c>
    </row>
    <row r="1972" spans="1:12">
      <c r="A1972" s="485" t="str">
        <v>1892</v>
      </c>
      <c r="B1972" s="489" t="str">
        <v>1020.2022/0006650-2</v>
      </c>
      <c r="C1972" s="243" t="str">
        <v>PERDIZES</v>
      </c>
      <c r="D1972" s="243" t="e">
        <v>#REF!</v>
      </c>
      <c r="E1972" s="243" t="str">
        <v>R</v>
      </c>
      <c r="F1972" s="490">
        <v>1873.16</v>
      </c>
      <c r="G1972" s="494" t="e">
        <v>#REF!</v>
      </c>
      <c r="H1972" s="494" t="e">
        <v>#REF!</v>
      </c>
      <c r="I1972" s="490">
        <v>962360.21</v>
      </c>
      <c r="J1972" s="492" t="str">
        <v>11880-22-SP-ALV</v>
      </c>
      <c r="K1972" s="490">
        <v>720</v>
      </c>
      <c r="L1972" s="490" t="e">
        <v>#REF!</v>
      </c>
    </row>
    <row r="1973" spans="1:12">
      <c r="A1973" s="485" t="str">
        <v>1892</v>
      </c>
      <c r="B1973" s="489" t="str">
        <v>1020.2022/0006650-2</v>
      </c>
      <c r="C1973" s="243" t="str">
        <v>PERDIZES</v>
      </c>
      <c r="D1973" s="243" t="e">
        <v>#REF!</v>
      </c>
      <c r="E1973" s="243" t="str">
        <v>nR</v>
      </c>
      <c r="F1973" s="490">
        <v>18.28</v>
      </c>
      <c r="G1973" s="494" t="e">
        <v>#REF!</v>
      </c>
      <c r="H1973" s="494" t="e">
        <v>#REF!</v>
      </c>
      <c r="I1973" s="490">
        <v>19383.77</v>
      </c>
      <c r="J1973" s="492" t="str">
        <v>11880-22-SP-ALV</v>
      </c>
      <c r="K1973" s="490">
        <v>720</v>
      </c>
      <c r="L1973" s="490" t="e">
        <v>#REF!</v>
      </c>
    </row>
    <row r="1974" spans="1:12">
      <c r="A1974" s="485" t="str">
        <v>1893</v>
      </c>
      <c r="B1974" s="489" t="str">
        <v>1020.2023/0007719-0</v>
      </c>
      <c r="C1974" s="243" t="str">
        <v>TUCURUVI</v>
      </c>
      <c r="D1974" s="243" t="e">
        <v>#REF!</v>
      </c>
      <c r="E1974" s="243" t="str">
        <v>R</v>
      </c>
      <c r="F1974" s="490">
        <v>547.54</v>
      </c>
      <c r="G1974" s="494" t="e">
        <v>#REF!</v>
      </c>
      <c r="H1974" s="494" t="e">
        <v>#REF!</v>
      </c>
      <c r="I1974" s="490">
        <v>215591.83</v>
      </c>
      <c r="J1974" s="492" t="str">
        <v>28081-23-SP-ALV</v>
      </c>
      <c r="K1974" s="490">
        <v>400</v>
      </c>
      <c r="L1974" s="490" t="e">
        <v>#REF!</v>
      </c>
    </row>
    <row r="1975" spans="1:12">
      <c r="A1975" s="485" t="str">
        <v>1894</v>
      </c>
      <c r="B1975" s="489" t="str">
        <v>1010.2022/0003530-0</v>
      </c>
      <c r="C1975" s="243" t="str">
        <v>TATUAPÉ</v>
      </c>
      <c r="D1975" s="243" t="e">
        <v>#REF!</v>
      </c>
      <c r="E1975" s="243" t="str">
        <v>R</v>
      </c>
      <c r="F1975" s="490">
        <v>11830.83</v>
      </c>
      <c r="G1975" s="494" t="e">
        <v>#REF!</v>
      </c>
      <c r="H1975" s="494" t="e">
        <v>#REF!</v>
      </c>
      <c r="I1975" s="490">
        <v>2404981.2999999998</v>
      </c>
      <c r="J1975" s="492" t="str">
        <v>2022/08557-00</v>
      </c>
      <c r="K1975" s="490">
        <v>3552.81</v>
      </c>
      <c r="L1975" s="490" t="e">
        <v>#REF!</v>
      </c>
    </row>
    <row r="1976" spans="1:12">
      <c r="A1976" s="485" t="str">
        <v>1895</v>
      </c>
      <c r="B1976" s="489" t="str">
        <v>1020.2022/0000974-6</v>
      </c>
      <c r="C1976" s="243" t="str">
        <v>PINHEIROS</v>
      </c>
      <c r="D1976" s="243" t="e">
        <v>#REF!</v>
      </c>
      <c r="E1976" s="243" t="str">
        <v>R</v>
      </c>
      <c r="F1976" s="490">
        <v>5382.9</v>
      </c>
      <c r="G1976" s="494" t="e">
        <v>#REF!</v>
      </c>
      <c r="H1976" s="494" t="e">
        <v>#REF!</v>
      </c>
      <c r="I1976" s="490">
        <v>5226312.55</v>
      </c>
      <c r="J1976" s="492" t="str">
        <v>10009-22-SP-ALV</v>
      </c>
      <c r="K1976" s="490">
        <v>1847.94</v>
      </c>
      <c r="L1976" s="490" t="e">
        <v>#REF!</v>
      </c>
    </row>
    <row r="1977" spans="1:12">
      <c r="A1977" s="485" t="str">
        <v>1896</v>
      </c>
      <c r="B1977" s="489" t="str">
        <v>2020.0.008.993-0</v>
      </c>
      <c r="C1977" s="243" t="str">
        <v>CASA VERDE</v>
      </c>
      <c r="D1977" s="243" t="e">
        <v>#REF!</v>
      </c>
      <c r="E1977" s="243" t="str">
        <v>R</v>
      </c>
      <c r="F1977" s="490">
        <v>3108.64</v>
      </c>
      <c r="G1977" s="494" t="e">
        <v>#REF!</v>
      </c>
      <c r="H1977" s="494" t="e">
        <v>#REF!</v>
      </c>
      <c r="I1977" s="490">
        <v>1882981.64</v>
      </c>
      <c r="J1977" s="492" t="str">
        <v>2022/07600-00</v>
      </c>
      <c r="K1977" s="490">
        <v>2072.5</v>
      </c>
      <c r="L1977" s="490" t="e">
        <v>#REF!</v>
      </c>
    </row>
    <row r="1978" spans="1:12">
      <c r="A1978" s="485" t="str">
        <v>1897</v>
      </c>
      <c r="B1978" s="489" t="str">
        <v>1010.2022/0002044-3</v>
      </c>
      <c r="C1978" s="243" t="str">
        <v>ALTO DE PINHEIROS</v>
      </c>
      <c r="D1978" s="243" t="e">
        <v>#REF!</v>
      </c>
      <c r="E1978" s="243" t="str">
        <v>R</v>
      </c>
      <c r="F1978" s="490">
        <v>5815.67</v>
      </c>
      <c r="G1978" s="494" t="e">
        <v>#REF!</v>
      </c>
      <c r="H1978" s="494" t="e">
        <v>#REF!</v>
      </c>
      <c r="I1978" s="490">
        <v>4871089.67</v>
      </c>
      <c r="J1978" s="492" t="str">
        <v>2022/09359-00</v>
      </c>
      <c r="K1978" s="490">
        <v>6627.46</v>
      </c>
      <c r="L1978" s="490" t="e">
        <v>#REF!</v>
      </c>
    </row>
    <row r="1979" spans="1:12">
      <c r="A1979" s="485" t="str">
        <v>1898</v>
      </c>
      <c r="B1979" s="489" t="str">
        <v>1020.2022/0012054-0</v>
      </c>
      <c r="C1979" s="243" t="str">
        <v>FREGUESIA DO Ó</v>
      </c>
      <c r="D1979" s="243" t="e">
        <v>#REF!</v>
      </c>
      <c r="E1979" s="243" t="str">
        <v>R</v>
      </c>
      <c r="F1979" s="490">
        <v>98.74</v>
      </c>
      <c r="G1979" s="494" t="e">
        <v>#REF!</v>
      </c>
      <c r="H1979" s="494" t="e">
        <v>#REF!</v>
      </c>
      <c r="I1979" s="490">
        <v>17199.310000000001</v>
      </c>
      <c r="J1979" s="492" t="str">
        <v>15823-22-SP-ALV</v>
      </c>
      <c r="K1979" s="490">
        <v>254.86</v>
      </c>
      <c r="L1979" s="490" t="e">
        <v>#REF!</v>
      </c>
    </row>
    <row r="1980" spans="1:12">
      <c r="A1980" s="485" t="str">
        <v>1899</v>
      </c>
      <c r="B1980" s="489" t="str">
        <v>1020.2021/0011891-8</v>
      </c>
      <c r="C1980" s="243" t="str">
        <v>PINHEIROS</v>
      </c>
      <c r="D1980" s="243" t="e">
        <v>#REF!</v>
      </c>
      <c r="E1980" s="243" t="str">
        <v>R</v>
      </c>
      <c r="F1980" s="490">
        <v>875.84</v>
      </c>
      <c r="G1980" s="494" t="e">
        <v>#REF!</v>
      </c>
      <c r="H1980" s="494" t="e">
        <v>#REF!</v>
      </c>
      <c r="I1980" s="490">
        <v>1304166.93</v>
      </c>
      <c r="J1980" s="492" t="str">
        <v>5800-21-SP-ALV</v>
      </c>
      <c r="K1980" s="490">
        <v>994.23</v>
      </c>
      <c r="L1980" s="490" t="e">
        <v>#REF!</v>
      </c>
    </row>
    <row r="1981" spans="1:12">
      <c r="A1981" s="485" t="str">
        <v>1900</v>
      </c>
      <c r="B1981" s="489" t="str">
        <v>1020.2022/0007070-4</v>
      </c>
      <c r="C1981" s="243" t="str">
        <v>ARICANDUVA</v>
      </c>
      <c r="D1981" s="243" t="e">
        <v>#REF!</v>
      </c>
      <c r="E1981" s="243" t="str">
        <v>R</v>
      </c>
      <c r="F1981" s="490">
        <v>81.97</v>
      </c>
      <c r="G1981" s="494" t="e">
        <v>#REF!</v>
      </c>
      <c r="H1981" s="494" t="e">
        <v>#REF!</v>
      </c>
      <c r="I1981" s="490">
        <v>37270.11</v>
      </c>
      <c r="J1981" s="492" t="str">
        <v>12668-22-SP-ALV</v>
      </c>
      <c r="K1981" s="490">
        <v>378</v>
      </c>
      <c r="L1981" s="490" t="e">
        <v>#REF!</v>
      </c>
    </row>
    <row r="1982" spans="1:12">
      <c r="A1982" s="485" t="str">
        <v>1901</v>
      </c>
      <c r="B1982" s="489" t="str">
        <v>1020.2022/0008244-3</v>
      </c>
      <c r="C1982" s="243" t="str">
        <v>MANDAQUI</v>
      </c>
      <c r="D1982" s="243" t="e">
        <v>#REF!</v>
      </c>
      <c r="E1982" s="243" t="str">
        <v>R</v>
      </c>
      <c r="F1982" s="490">
        <v>669.17</v>
      </c>
      <c r="G1982" s="494" t="e">
        <v>#REF!</v>
      </c>
      <c r="H1982" s="494" t="e">
        <v>#REF!</v>
      </c>
      <c r="I1982" s="490">
        <v>108437.84</v>
      </c>
      <c r="J1982" s="492" t="str">
        <v>13292-22-SP-ALV</v>
      </c>
      <c r="K1982" s="490">
        <v>535</v>
      </c>
      <c r="L1982" s="490" t="e">
        <v>#REF!</v>
      </c>
    </row>
    <row r="1983" spans="1:12">
      <c r="A1983" s="485" t="str">
        <v>1902</v>
      </c>
      <c r="B1983" s="489" t="str">
        <v>1020.2022/0005382-6</v>
      </c>
      <c r="C1983" s="243" t="str">
        <v>CURSINO</v>
      </c>
      <c r="D1983" s="243" t="e">
        <v>#REF!</v>
      </c>
      <c r="E1983" s="243" t="str">
        <v>R</v>
      </c>
      <c r="F1983" s="490">
        <v>2493.61</v>
      </c>
      <c r="G1983" s="494" t="e">
        <v>#REF!</v>
      </c>
      <c r="H1983" s="494" t="e">
        <v>#REF!</v>
      </c>
      <c r="I1983" s="490">
        <v>1427887.43</v>
      </c>
      <c r="J1983" s="492" t="str">
        <v>12078-22-SP-ALV</v>
      </c>
      <c r="K1983" s="490">
        <v>2493.75</v>
      </c>
      <c r="L1983" s="490" t="e">
        <v>#REF!</v>
      </c>
    </row>
    <row r="1984" spans="1:12">
      <c r="A1984" s="485" t="str">
        <v>1903</v>
      </c>
      <c r="B1984" s="489" t="str">
        <v>1010.2022/0009132-4</v>
      </c>
      <c r="C1984" s="243" t="str">
        <v>PINHEIROS</v>
      </c>
      <c r="D1984" s="243" t="e">
        <v>#REF!</v>
      </c>
      <c r="E1984" s="243" t="str">
        <v>R</v>
      </c>
      <c r="F1984" s="490">
        <v>1766.48</v>
      </c>
      <c r="G1984" s="494" t="e">
        <v>#REF!</v>
      </c>
      <c r="H1984" s="494" t="e">
        <v>#REF!</v>
      </c>
      <c r="I1984" s="490">
        <v>4093903.52</v>
      </c>
      <c r="J1984" s="492" t="str">
        <v>2023/04102-00</v>
      </c>
      <c r="K1984" s="490">
        <v>1772.93</v>
      </c>
      <c r="L1984" s="490" t="e">
        <v>#REF!</v>
      </c>
    </row>
    <row r="1985" spans="1:12">
      <c r="A1985" s="485" t="str">
        <v>1904</v>
      </c>
      <c r="B1985" s="489" t="str">
        <v>2019-0.044.223-6</v>
      </c>
      <c r="C1985" s="243" t="str">
        <v>SOCORRO</v>
      </c>
      <c r="D1985" s="243" t="e">
        <v>#REF!</v>
      </c>
      <c r="E1985" s="243" t="str">
        <v>R</v>
      </c>
      <c r="F1985" s="490">
        <v>5977.92</v>
      </c>
      <c r="G1985" s="494" t="e">
        <v>#REF!</v>
      </c>
      <c r="H1985" s="494" t="e">
        <v>#REF!</v>
      </c>
      <c r="I1985" s="490">
        <v>405747.63</v>
      </c>
      <c r="J1985" s="492" t="str">
        <v>2022/08714-03</v>
      </c>
      <c r="K1985" s="490">
        <v>1500</v>
      </c>
      <c r="L1985" s="490" t="e">
        <v>#REF!</v>
      </c>
    </row>
    <row r="1986" spans="1:12">
      <c r="A1986" s="485" t="str">
        <v>1905</v>
      </c>
      <c r="B1986" s="489" t="str">
        <v>1020.2022/0022592-9</v>
      </c>
      <c r="C1986" s="243" t="str">
        <v>VILA MARIANA</v>
      </c>
      <c r="D1986" s="243" t="e">
        <v>#REF!</v>
      </c>
      <c r="E1986" s="243" t="str">
        <v>R</v>
      </c>
      <c r="F1986" s="490">
        <v>5324.06</v>
      </c>
      <c r="G1986" s="494" t="e">
        <v>#REF!</v>
      </c>
      <c r="H1986" s="494" t="e">
        <v>#REF!</v>
      </c>
      <c r="I1986" s="490">
        <v>4144064.89</v>
      </c>
      <c r="J1986" s="492" t="str">
        <v>22867-22-SP-ALV</v>
      </c>
      <c r="K1986" s="490">
        <v>1953.1</v>
      </c>
      <c r="L1986" s="490" t="e">
        <v>#REF!</v>
      </c>
    </row>
    <row r="1987" spans="1:12">
      <c r="A1987" s="485" t="str">
        <v>1905</v>
      </c>
      <c r="B1987" s="489" t="str">
        <v>1020.2022/0022592-9</v>
      </c>
      <c r="C1987" s="243" t="str">
        <v>VILA MARIANA</v>
      </c>
      <c r="D1987" s="243" t="e">
        <v>#REF!</v>
      </c>
      <c r="E1987" s="243" t="str">
        <v>nR</v>
      </c>
      <c r="F1987" s="490">
        <v>14.51</v>
      </c>
      <c r="G1987" s="494" t="e">
        <v>#REF!</v>
      </c>
      <c r="H1987" s="494" t="e">
        <v>#REF!</v>
      </c>
      <c r="I1987" s="490">
        <v>26187.39</v>
      </c>
      <c r="J1987" s="492" t="str">
        <v>22867-22-SP-ALV</v>
      </c>
      <c r="K1987" s="490">
        <v>1953.1</v>
      </c>
      <c r="L1987" s="490" t="e">
        <v>#REF!</v>
      </c>
    </row>
    <row r="1988" spans="1:12">
      <c r="A1988" s="485" t="str">
        <v>1906</v>
      </c>
      <c r="B1988" s="489" t="str">
        <v>1020.2022/0016278-1</v>
      </c>
      <c r="C1988" s="243" t="str">
        <v>PINHEIROS</v>
      </c>
      <c r="D1988" s="243" t="e">
        <v>#REF!</v>
      </c>
      <c r="E1988" s="243" t="str">
        <v>R</v>
      </c>
      <c r="F1988" s="490">
        <v>2526.39</v>
      </c>
      <c r="G1988" s="494" t="e">
        <v>#REF!</v>
      </c>
      <c r="H1988" s="494" t="e">
        <v>#REF!</v>
      </c>
      <c r="I1988" s="490">
        <v>5858584.1500000004</v>
      </c>
      <c r="J1988" s="492" t="str">
        <v>19040-22-SP-ALV</v>
      </c>
      <c r="K1988" s="490">
        <v>2756.4</v>
      </c>
      <c r="L1988" s="490" t="e">
        <v>#REF!</v>
      </c>
    </row>
    <row r="1989" spans="1:12">
      <c r="A1989" s="485" t="str">
        <v>1907</v>
      </c>
      <c r="B1989" s="489" t="str">
        <v>2020-0.000.486-1</v>
      </c>
      <c r="C1989" s="243" t="str">
        <v>VILA CURUÇÁ</v>
      </c>
      <c r="D1989" s="243" t="e">
        <v>#REF!</v>
      </c>
      <c r="E1989" s="243" t="str">
        <v>R</v>
      </c>
      <c r="F1989" s="490">
        <v>1573.19</v>
      </c>
      <c r="G1989" s="494" t="e">
        <v>#REF!</v>
      </c>
      <c r="H1989" s="494" t="e">
        <v>#REF!</v>
      </c>
      <c r="I1989" s="490">
        <v>37510.080000000002</v>
      </c>
      <c r="J1989" s="492" t="str">
        <v>2023/04612-00</v>
      </c>
      <c r="K1989" s="490">
        <v>427.93</v>
      </c>
      <c r="L1989" s="490" t="e">
        <v>#REF!</v>
      </c>
    </row>
    <row r="1990" spans="1:12">
      <c r="A1990" s="485" t="str">
        <v>1908</v>
      </c>
      <c r="B1990" s="489" t="str">
        <v xml:space="preserve">1020.2022/0021819-1
</v>
      </c>
      <c r="C1990" s="243" t="str">
        <v>PERDIZES</v>
      </c>
      <c r="D1990" s="243" t="e">
        <v>#REF!</v>
      </c>
      <c r="E1990" s="243" t="str">
        <v>R</v>
      </c>
      <c r="F1990" s="490">
        <v>2787.46</v>
      </c>
      <c r="G1990" s="494" t="e">
        <v>#REF!</v>
      </c>
      <c r="H1990" s="494" t="e">
        <v>#REF!</v>
      </c>
      <c r="I1990" s="490">
        <v>2113653.1</v>
      </c>
      <c r="J1990" s="492" t="str">
        <v>22487-22-SP-ALV</v>
      </c>
      <c r="K1990" s="490">
        <v>929.16</v>
      </c>
      <c r="L1990" s="490" t="e">
        <v>#REF!</v>
      </c>
    </row>
    <row r="1991" spans="1:12">
      <c r="A1991" s="485" t="str">
        <v>1909</v>
      </c>
      <c r="B1991" s="489" t="str">
        <v>1020.2023/0003811-0</v>
      </c>
      <c r="C1991" s="243" t="str">
        <v>VILA MATILDE</v>
      </c>
      <c r="D1991" s="243" t="e">
        <v>#REF!</v>
      </c>
      <c r="E1991" s="243" t="str">
        <v>R</v>
      </c>
      <c r="F1991" s="490">
        <v>83.05</v>
      </c>
      <c r="G1991" s="494" t="e">
        <v>#REF!</v>
      </c>
      <c r="H1991" s="494" t="e">
        <v>#REF!</v>
      </c>
      <c r="I1991" s="490">
        <v>31712.9</v>
      </c>
      <c r="J1991" s="492" t="str">
        <v>25008-23-SP-ALV</v>
      </c>
      <c r="K1991" s="490">
        <v>430</v>
      </c>
      <c r="L1991" s="490" t="e">
        <v>#REF!</v>
      </c>
    </row>
    <row r="1992" spans="1:12">
      <c r="A1992" s="485" t="str">
        <v>1910</v>
      </c>
      <c r="B1992" s="489" t="str">
        <v>1020.2022/0013304-8</v>
      </c>
      <c r="C1992" s="243" t="str">
        <v>BELA VISTA</v>
      </c>
      <c r="D1992" s="243" t="e">
        <v>#REF!</v>
      </c>
      <c r="E1992" s="243" t="str">
        <v>R</v>
      </c>
      <c r="F1992" s="490">
        <v>2922.57</v>
      </c>
      <c r="G1992" s="494" t="e">
        <v>#REF!</v>
      </c>
      <c r="H1992" s="494" t="e">
        <v>#REF!</v>
      </c>
      <c r="I1992" s="490">
        <v>2146965.04</v>
      </c>
      <c r="J1992" s="492" t="str">
        <v>16563-22-SP-ALV</v>
      </c>
      <c r="K1992" s="490">
        <v>1169.45</v>
      </c>
      <c r="L1992" s="490" t="e">
        <v>#REF!</v>
      </c>
    </row>
    <row r="1993" spans="1:12">
      <c r="A1993" s="485" t="str">
        <v>1911</v>
      </c>
      <c r="B1993" s="489" t="str">
        <v>1020.2022/0021970-8</v>
      </c>
      <c r="C1993" s="243" t="str">
        <v>CAMPO BELO</v>
      </c>
      <c r="D1993" s="243" t="e">
        <v>#REF!</v>
      </c>
      <c r="E1993" s="243" t="str">
        <v>R</v>
      </c>
      <c r="F1993" s="490">
        <v>3753.23</v>
      </c>
      <c r="G1993" s="494" t="e">
        <v>#REF!</v>
      </c>
      <c r="H1993" s="494" t="e">
        <v>#REF!</v>
      </c>
      <c r="I1993" s="490">
        <v>1465634.87</v>
      </c>
      <c r="J1993" s="492" t="str">
        <v>22441-22-SP-ALV</v>
      </c>
      <c r="K1993" s="490">
        <v>1330</v>
      </c>
      <c r="L1993" s="490" t="e">
        <v>#REF!</v>
      </c>
    </row>
    <row r="1994" spans="1:12">
      <c r="A1994" s="485" t="str">
        <v>1912</v>
      </c>
      <c r="B1994" s="489" t="str">
        <v>1010.2022/0002224-1</v>
      </c>
      <c r="C1994" s="243" t="str">
        <v>MOOCA</v>
      </c>
      <c r="D1994" s="243" t="e">
        <v>#REF!</v>
      </c>
      <c r="E1994" s="243" t="str">
        <v>R</v>
      </c>
      <c r="F1994" s="490">
        <v>18957.77</v>
      </c>
      <c r="G1994" s="494" t="e">
        <v>#REF!</v>
      </c>
      <c r="H1994" s="494" t="e">
        <v>#REF!</v>
      </c>
      <c r="I1994" s="490">
        <v>5268764.0599999996</v>
      </c>
      <c r="J1994" s="492" t="str">
        <v>2023/02199-00</v>
      </c>
      <c r="K1994" s="490">
        <v>5756.9</v>
      </c>
      <c r="L1994" s="490" t="e">
        <v>#REF!</v>
      </c>
    </row>
    <row r="1995" spans="1:12">
      <c r="A1995" s="485" t="str">
        <v>1913</v>
      </c>
      <c r="B1995" s="489" t="str">
        <v>2018-0.119.371-8</v>
      </c>
      <c r="C1995" s="243" t="str">
        <v>VILA MARIANA</v>
      </c>
      <c r="D1995" s="243" t="e">
        <v>#REF!</v>
      </c>
      <c r="E1995" s="243" t="str">
        <v>nR</v>
      </c>
      <c r="F1995" s="490">
        <v>1447.26</v>
      </c>
      <c r="G1995" s="494" t="e">
        <v>#REF!</v>
      </c>
      <c r="H1995" s="494" t="e">
        <v>#REF!</v>
      </c>
      <c r="I1995" s="490">
        <v>1799990.41</v>
      </c>
      <c r="J1995" s="492" t="str">
        <v>2022/07819-00</v>
      </c>
      <c r="K1995" s="490">
        <v>4191.6400000000003</v>
      </c>
      <c r="L1995" s="490" t="e">
        <v>#REF!</v>
      </c>
    </row>
    <row r="1996" spans="1:12">
      <c r="A1996" s="485" t="str">
        <v>1914</v>
      </c>
      <c r="B1996" s="489" t="str">
        <v>1020.2022/0008688-0</v>
      </c>
      <c r="C1996" s="243" t="str">
        <v>VILA MATILDE</v>
      </c>
      <c r="D1996" s="243" t="e">
        <v>#REF!</v>
      </c>
      <c r="E1996" s="243" t="str">
        <v>R</v>
      </c>
      <c r="F1996" s="490">
        <v>25346.48</v>
      </c>
      <c r="G1996" s="494" t="e">
        <v>#REF!</v>
      </c>
      <c r="H1996" s="494" t="e">
        <v>#REF!</v>
      </c>
      <c r="I1996" s="490">
        <v>1349602.77</v>
      </c>
      <c r="J1996" s="492" t="str">
        <v>13561-22-SP-ALV</v>
      </c>
      <c r="K1996" s="490">
        <v>5632.56</v>
      </c>
      <c r="L1996" s="490" t="e">
        <v>#REF!</v>
      </c>
    </row>
    <row r="1997" spans="1:12">
      <c r="A1997" s="485" t="str">
        <v>1915</v>
      </c>
      <c r="B1997" s="489" t="str">
        <v>1020.2021/0004803-0</v>
      </c>
      <c r="C1997" s="243" t="str">
        <v>VILA FORMOSA</v>
      </c>
      <c r="D1997" s="243" t="e">
        <v>#REF!</v>
      </c>
      <c r="E1997" s="243" t="str">
        <v>R</v>
      </c>
      <c r="F1997" s="490">
        <v>242.92</v>
      </c>
      <c r="G1997" s="494" t="e">
        <v>#REF!</v>
      </c>
      <c r="H1997" s="494" t="e">
        <v>#REF!</v>
      </c>
      <c r="I1997" s="490">
        <v>83899.81</v>
      </c>
      <c r="J1997" s="492" t="str">
        <v>2022-21-SP-ALV</v>
      </c>
      <c r="K1997" s="490">
        <v>500</v>
      </c>
      <c r="L1997" s="490" t="e">
        <v>#REF!</v>
      </c>
    </row>
    <row r="1998" spans="1:12">
      <c r="A1998" s="485" t="str">
        <v>1916</v>
      </c>
      <c r="B1998" s="489" t="str">
        <v>6068.2021/0005944-5</v>
      </c>
      <c r="C1998" s="243" t="str">
        <v>ITAQUERA</v>
      </c>
      <c r="D1998" s="243" t="e">
        <v>#REF!</v>
      </c>
      <c r="E1998" s="243" t="str">
        <v>R</v>
      </c>
      <c r="F1998" s="490">
        <v>9200</v>
      </c>
      <c r="G1998" s="494" t="e">
        <v>#REF!</v>
      </c>
      <c r="H1998" s="494" t="e">
        <v>#REF!</v>
      </c>
      <c r="I1998" s="490">
        <v>211982.98</v>
      </c>
      <c r="J1998" s="492" t="str">
        <v>2023/03899-00</v>
      </c>
      <c r="K1998" s="490">
        <v>2300</v>
      </c>
      <c r="L1998" s="490" t="e">
        <v>#REF!</v>
      </c>
    </row>
    <row r="1999" spans="1:12">
      <c r="A1999" s="485" t="str">
        <v>1917</v>
      </c>
      <c r="B1999" s="489" t="str">
        <v>2021-0.003.341-3</v>
      </c>
      <c r="C1999" s="243" t="str">
        <v>VILA JACUÍ</v>
      </c>
      <c r="D1999" s="243" t="e">
        <v>#REF!</v>
      </c>
      <c r="E1999" s="243" t="str">
        <v>R</v>
      </c>
      <c r="F1999" s="490">
        <v>24.75</v>
      </c>
      <c r="G1999" s="494" t="e">
        <v>#REF!</v>
      </c>
      <c r="H1999" s="494" t="e">
        <v>#REF!</v>
      </c>
      <c r="I1999" s="490">
        <v>5513.09</v>
      </c>
      <c r="J1999" s="492" t="str">
        <v>2023-60587-00</v>
      </c>
      <c r="K1999" s="490">
        <v>300</v>
      </c>
      <c r="L1999" s="490" t="e">
        <v>#REF!</v>
      </c>
    </row>
    <row r="2000" spans="1:12">
      <c r="A2000" s="485" t="str">
        <v>1918</v>
      </c>
      <c r="B2000" s="489" t="str">
        <v>2020-0.011.9975-8</v>
      </c>
      <c r="C2000" s="243" t="str">
        <v>JABAQUARA</v>
      </c>
      <c r="D2000" s="243" t="e">
        <v>#REF!</v>
      </c>
      <c r="E2000" s="243" t="str">
        <v>R</v>
      </c>
      <c r="F2000" s="490">
        <v>218.95</v>
      </c>
      <c r="G2000" s="494" t="e">
        <v>#REF!</v>
      </c>
      <c r="H2000" s="494" t="e">
        <v>#REF!</v>
      </c>
      <c r="I2000" s="490">
        <v>129980.65</v>
      </c>
      <c r="J2000" s="492" t="str">
        <v>2023-60391-00</v>
      </c>
      <c r="K2000" s="490">
        <v>599.72</v>
      </c>
      <c r="L2000" s="490" t="e">
        <v>#REF!</v>
      </c>
    </row>
    <row r="2001" spans="1:12">
      <c r="A2001" s="485" t="str">
        <v>1919</v>
      </c>
      <c r="B2001" s="489" t="str">
        <v>2019-0.039.066-0</v>
      </c>
      <c r="C2001" s="243" t="str">
        <v>MOOCA</v>
      </c>
      <c r="D2001" s="243" t="e">
        <v>#REF!</v>
      </c>
      <c r="E2001" s="243" t="str">
        <v>R</v>
      </c>
      <c r="F2001" s="490">
        <v>31.84</v>
      </c>
      <c r="G2001" s="494" t="e">
        <v>#REF!</v>
      </c>
      <c r="H2001" s="494" t="e">
        <v>#REF!</v>
      </c>
      <c r="I2001" s="490">
        <v>41244.97</v>
      </c>
      <c r="J2001" s="492" t="str">
        <v>2023-61329-00</v>
      </c>
      <c r="K2001" s="490">
        <v>222.4</v>
      </c>
      <c r="L2001" s="490" t="e">
        <v>#REF!</v>
      </c>
    </row>
    <row r="2002" spans="1:12">
      <c r="A2002" s="485" t="str">
        <v>1920</v>
      </c>
      <c r="B2002" s="489" t="str">
        <v>2021-0.003.099-6</v>
      </c>
      <c r="C2002" s="243" t="str">
        <v>JARDIM PAULISTA</v>
      </c>
      <c r="D2002" s="243" t="e">
        <v>#REF!</v>
      </c>
      <c r="E2002" s="243" t="str">
        <v>R</v>
      </c>
      <c r="F2002" s="490">
        <v>5.22</v>
      </c>
      <c r="G2002" s="494" t="e">
        <v>#REF!</v>
      </c>
      <c r="H2002" s="494" t="e">
        <v>#REF!</v>
      </c>
      <c r="I2002" s="490">
        <v>15492.8</v>
      </c>
      <c r="J2002" s="492" t="str">
        <v>2023-61629-00</v>
      </c>
      <c r="K2002" s="490">
        <v>77.5</v>
      </c>
      <c r="L2002" s="490" t="e">
        <v>#REF!</v>
      </c>
    </row>
    <row r="2003" spans="1:12">
      <c r="A2003" s="485" t="str">
        <v>1921</v>
      </c>
      <c r="B2003" s="489" t="str">
        <v>2022-0.020.273-0</v>
      </c>
      <c r="C2003" s="243" t="str">
        <v>SÃO LUCAS</v>
      </c>
      <c r="D2003" s="243" t="e">
        <v>#REF!</v>
      </c>
      <c r="E2003" s="243" t="str">
        <v>R</v>
      </c>
      <c r="F2003" s="490">
        <v>14.36</v>
      </c>
      <c r="G2003" s="494" t="e">
        <v>#REF!</v>
      </c>
      <c r="H2003" s="494" t="e">
        <v>#REF!</v>
      </c>
      <c r="I2003" s="490">
        <v>9214.27</v>
      </c>
      <c r="J2003" s="492" t="str">
        <v>2023-60876-00</v>
      </c>
      <c r="K2003" s="490">
        <v>128.1</v>
      </c>
      <c r="L2003" s="490" t="e">
        <v>#REF!</v>
      </c>
    </row>
    <row r="2004" spans="1:12">
      <c r="A2004" s="485" t="str">
        <v>1922</v>
      </c>
      <c r="B2004" s="489" t="str">
        <v>1010.2022/0009349-1</v>
      </c>
      <c r="C2004" s="243" t="str">
        <v>PERDIZES</v>
      </c>
      <c r="D2004" s="243" t="e">
        <v>#REF!</v>
      </c>
      <c r="E2004" s="243" t="str">
        <v>R</v>
      </c>
      <c r="F2004" s="490">
        <v>621.16</v>
      </c>
      <c r="G2004" s="494" t="e">
        <v>#REF!</v>
      </c>
      <c r="H2004" s="494" t="e">
        <v>#REF!</v>
      </c>
      <c r="I2004" s="490">
        <v>715246.97</v>
      </c>
      <c r="J2004" s="492" t="str">
        <v>2023/09889-00</v>
      </c>
      <c r="K2004" s="490">
        <v>536.25</v>
      </c>
      <c r="L2004" s="490" t="e">
        <v>#REF!</v>
      </c>
    </row>
    <row r="2005" spans="1:12">
      <c r="A2005" s="485" t="str">
        <v>1923</v>
      </c>
      <c r="B2005" s="489" t="str">
        <v>2022-0.019.237-8</v>
      </c>
      <c r="C2005" s="243" t="str">
        <v>ÁGUA RASA</v>
      </c>
      <c r="D2005" s="243" t="e">
        <v>#REF!</v>
      </c>
      <c r="E2005" s="243" t="str">
        <v>R</v>
      </c>
      <c r="F2005" s="490">
        <v>16.2</v>
      </c>
      <c r="G2005" s="494" t="e">
        <v>#REF!</v>
      </c>
      <c r="H2005" s="494" t="e">
        <v>#REF!</v>
      </c>
      <c r="I2005" s="490">
        <v>9654.61</v>
      </c>
      <c r="J2005" s="492" t="str">
        <v>2023-62021-00</v>
      </c>
      <c r="K2005" s="490">
        <v>62.35</v>
      </c>
      <c r="L2005" s="490" t="e">
        <v>#REF!</v>
      </c>
    </row>
    <row r="2006" spans="1:12">
      <c r="A2006" s="485" t="str">
        <v>1924</v>
      </c>
      <c r="B2006" s="489" t="str">
        <v>2020-0.012.665-7</v>
      </c>
      <c r="C2006" s="243" t="str">
        <v>CAMBUCI</v>
      </c>
      <c r="D2006" s="243" t="e">
        <v>#REF!</v>
      </c>
      <c r="E2006" s="243" t="str">
        <v>R</v>
      </c>
      <c r="F2006" s="490">
        <v>3.64</v>
      </c>
      <c r="G2006" s="494" t="e">
        <v>#REF!</v>
      </c>
      <c r="H2006" s="494" t="e">
        <v>#REF!</v>
      </c>
      <c r="I2006" s="490">
        <v>6678.49</v>
      </c>
      <c r="J2006" s="492" t="str">
        <v>2023-61946-00</v>
      </c>
      <c r="K2006" s="490">
        <v>122.55</v>
      </c>
      <c r="L2006" s="490" t="e">
        <v>#REF!</v>
      </c>
    </row>
    <row r="2007" spans="1:12">
      <c r="A2007" s="485" t="str">
        <v>1925</v>
      </c>
      <c r="B2007" s="489" t="str">
        <v>2021-0.012.167-3</v>
      </c>
      <c r="C2007" s="243" t="str">
        <v>TUCURUVI</v>
      </c>
      <c r="D2007" s="243" t="e">
        <v>#REF!</v>
      </c>
      <c r="E2007" s="243" t="str">
        <v>R</v>
      </c>
      <c r="F2007" s="490">
        <v>76.239999999999995</v>
      </c>
      <c r="G2007" s="494" t="e">
        <v>#REF!</v>
      </c>
      <c r="H2007" s="494" t="e">
        <v>#REF!</v>
      </c>
      <c r="I2007" s="490">
        <v>39464.239999999998</v>
      </c>
      <c r="J2007" s="492" t="str">
        <v>2023-62120-00</v>
      </c>
      <c r="K2007" s="490">
        <v>102</v>
      </c>
      <c r="L2007" s="490" t="e">
        <v>#REF!</v>
      </c>
    </row>
    <row r="2008" spans="1:12">
      <c r="A2008" s="485" t="str">
        <v>1926</v>
      </c>
      <c r="B2008" s="489" t="str">
        <v>1010.2021/0007784-2</v>
      </c>
      <c r="C2008" s="243" t="str">
        <v>MOEMA</v>
      </c>
      <c r="D2008" s="243" t="e">
        <v>#REF!</v>
      </c>
      <c r="E2008" s="243" t="str">
        <v>R</v>
      </c>
      <c r="F2008" s="490">
        <v>1721.6</v>
      </c>
      <c r="G2008" s="494" t="e">
        <v>#REF!</v>
      </c>
      <c r="H2008" s="494" t="e">
        <v>#REF!</v>
      </c>
      <c r="I2008" s="490">
        <v>2864088.2</v>
      </c>
      <c r="J2008" s="492" t="str">
        <v>2022/08149-00</v>
      </c>
      <c r="K2008" s="490">
        <v>1800</v>
      </c>
      <c r="L2008" s="490" t="e">
        <v>#REF!</v>
      </c>
    </row>
    <row r="2009" spans="1:12">
      <c r="A2009" s="485" t="str">
        <v>1927</v>
      </c>
      <c r="B2009" s="489" t="str">
        <v>2021-0.005.126-8</v>
      </c>
      <c r="C2009" s="243" t="str">
        <v>CURSINO</v>
      </c>
      <c r="D2009" s="243" t="e">
        <v>#REF!</v>
      </c>
      <c r="E2009" s="243" t="str">
        <v>R</v>
      </c>
      <c r="F2009" s="490">
        <v>31.03</v>
      </c>
      <c r="G2009" s="494" t="e">
        <v>#REF!</v>
      </c>
      <c r="H2009" s="494" t="e">
        <v>#REF!</v>
      </c>
      <c r="I2009" s="490">
        <v>31469.26</v>
      </c>
      <c r="J2009" s="492" t="str">
        <v>2023-62196-00</v>
      </c>
      <c r="K2009" s="490">
        <v>109.2</v>
      </c>
      <c r="L2009" s="490" t="e">
        <v>#REF!</v>
      </c>
    </row>
    <row r="2010" spans="1:12">
      <c r="A2010" s="485" t="str">
        <v>1928</v>
      </c>
      <c r="B2010" s="489" t="str">
        <v>2022-0.027.460-9</v>
      </c>
      <c r="C2010" s="243" t="str">
        <v>FREGUESIA DO Ó</v>
      </c>
      <c r="D2010" s="243" t="e">
        <v>#REF!</v>
      </c>
      <c r="E2010" s="243" t="str">
        <v>R</v>
      </c>
      <c r="F2010" s="490">
        <v>46.78</v>
      </c>
      <c r="G2010" s="494" t="e">
        <v>#REF!</v>
      </c>
      <c r="H2010" s="494" t="e">
        <v>#REF!</v>
      </c>
      <c r="I2010" s="490">
        <v>18238</v>
      </c>
      <c r="J2010" s="492" t="str">
        <v>2023-62588-00</v>
      </c>
      <c r="K2010" s="490">
        <v>154</v>
      </c>
      <c r="L2010" s="490" t="e">
        <v>#REF!</v>
      </c>
    </row>
    <row r="2011" spans="1:12">
      <c r="A2011" s="485" t="str">
        <v>1929</v>
      </c>
      <c r="B2011" s="489" t="str">
        <v>2019-0.047.118-0</v>
      </c>
      <c r="C2011" s="243" t="str">
        <v>TATUAPÉ</v>
      </c>
      <c r="D2011" s="243" t="e">
        <v>#REF!</v>
      </c>
      <c r="E2011" s="243" t="str">
        <v>R</v>
      </c>
      <c r="F2011" s="490">
        <v>8207.66</v>
      </c>
      <c r="G2011" s="494" t="e">
        <v>#REF!</v>
      </c>
      <c r="H2011" s="494" t="e">
        <v>#REF!</v>
      </c>
      <c r="I2011" s="490">
        <v>4027384.2</v>
      </c>
      <c r="J2011" s="492" t="str">
        <v>2022/09459-00</v>
      </c>
      <c r="K2011" s="490">
        <v>3262.12</v>
      </c>
      <c r="L2011" s="490" t="e">
        <v>#REF!</v>
      </c>
    </row>
    <row r="2012" spans="1:12">
      <c r="A2012" s="485" t="str">
        <v>1930</v>
      </c>
      <c r="B2012" s="489" t="str">
        <v>1020.2022/0014395-7</v>
      </c>
      <c r="C2012" s="243" t="str">
        <v>BUTANTÃ</v>
      </c>
      <c r="D2012" s="243" t="e">
        <v>#REF!</v>
      </c>
      <c r="E2012" s="243" t="str">
        <v>R</v>
      </c>
      <c r="F2012" s="490">
        <v>4599.68</v>
      </c>
      <c r="G2012" s="494" t="e">
        <v>#REF!</v>
      </c>
      <c r="H2012" s="494" t="e">
        <v>#REF!</v>
      </c>
      <c r="I2012" s="490">
        <v>1333399.4099999999</v>
      </c>
      <c r="J2012" s="492" t="str">
        <v>17366-22-SP-ALV</v>
      </c>
      <c r="K2012" s="490">
        <v>1682</v>
      </c>
      <c r="L2012" s="490" t="e">
        <v>#REF!</v>
      </c>
    </row>
    <row r="2013" spans="1:12">
      <c r="A2013" s="485" t="str">
        <v>1931</v>
      </c>
      <c r="B2013" s="489" t="str">
        <v>2020-0.011.549-3</v>
      </c>
      <c r="C2013" s="243" t="str">
        <v>SAÚDE</v>
      </c>
      <c r="D2013" s="243" t="e">
        <v>#REF!</v>
      </c>
      <c r="E2013" s="243" t="str">
        <v>R</v>
      </c>
      <c r="F2013" s="490">
        <v>5.17</v>
      </c>
      <c r="G2013" s="494" t="e">
        <v>#REF!</v>
      </c>
      <c r="H2013" s="494" t="e">
        <v>#REF!</v>
      </c>
      <c r="I2013" s="490">
        <v>13351.9</v>
      </c>
      <c r="J2013" s="492" t="str">
        <v>2023-62658-00</v>
      </c>
      <c r="K2013" s="490">
        <v>231</v>
      </c>
      <c r="L2013" s="490" t="e">
        <v>#REF!</v>
      </c>
    </row>
    <row r="2014" spans="1:12">
      <c r="A2014" s="485" t="str">
        <v>1932</v>
      </c>
      <c r="B2014" s="489" t="str">
        <v>2020-0.008.189-0</v>
      </c>
      <c r="C2014" s="243" t="str">
        <v>VILA MARIANA</v>
      </c>
      <c r="D2014" s="243" t="e">
        <v>#REF!</v>
      </c>
      <c r="E2014" s="243" t="str">
        <v>nR</v>
      </c>
      <c r="F2014" s="490">
        <v>610.52</v>
      </c>
      <c r="G2014" s="494" t="e">
        <v>#REF!</v>
      </c>
      <c r="H2014" s="494" t="e">
        <v>#REF!</v>
      </c>
      <c r="I2014" s="490">
        <v>1725110.93</v>
      </c>
      <c r="J2014" s="492" t="str">
        <v>2023/02058-00</v>
      </c>
      <c r="K2014" s="490">
        <v>10293.379999999999</v>
      </c>
      <c r="L2014" s="490" t="e">
        <v>#REF!</v>
      </c>
    </row>
    <row r="2015" spans="1:12">
      <c r="A2015" s="485" t="str">
        <v>1933</v>
      </c>
      <c r="B2015" s="489" t="str">
        <v>6068.2023/0001022-9</v>
      </c>
      <c r="C2015" s="243" t="str">
        <v>SAÚDE</v>
      </c>
      <c r="D2015" s="243" t="e">
        <v>#REF!</v>
      </c>
      <c r="E2015" s="243" t="str">
        <v>R</v>
      </c>
      <c r="F2015" s="490">
        <v>2696.51</v>
      </c>
      <c r="G2015" s="494" t="e">
        <v>#REF!</v>
      </c>
      <c r="H2015" s="494" t="e">
        <v>#REF!</v>
      </c>
      <c r="I2015" s="490">
        <v>441421.53</v>
      </c>
      <c r="J2015" s="492" t="str">
        <v>2023/04694-00</v>
      </c>
      <c r="K2015" s="490">
        <v>682.87</v>
      </c>
      <c r="L2015" s="490" t="e">
        <v>#REF!</v>
      </c>
    </row>
    <row r="2016" spans="1:12">
      <c r="A2016" s="485" t="str">
        <v>1934</v>
      </c>
      <c r="B2016" s="489" t="str">
        <v>2018-0.110.497-9</v>
      </c>
      <c r="C2016" s="243" t="str">
        <v>BUTANTÃ</v>
      </c>
      <c r="D2016" s="243" t="e">
        <v>#REF!</v>
      </c>
      <c r="E2016" s="243" t="str">
        <v>R</v>
      </c>
      <c r="F2016" s="490">
        <v>59.56</v>
      </c>
      <c r="G2016" s="494" t="e">
        <v>#REF!</v>
      </c>
      <c r="H2016" s="494" t="e">
        <v>#REF!</v>
      </c>
      <c r="I2016" s="490">
        <v>81850.62</v>
      </c>
      <c r="J2016" s="492" t="str">
        <v>2023-63169-00</v>
      </c>
      <c r="K2016" s="490">
        <v>500</v>
      </c>
      <c r="L2016" s="490" t="e">
        <v>#REF!</v>
      </c>
    </row>
    <row r="2017" spans="1:12">
      <c r="A2017" s="485" t="str">
        <v>1935</v>
      </c>
      <c r="B2017" s="489" t="str">
        <v>2022-0.005.762-4</v>
      </c>
      <c r="C2017" s="243" t="str">
        <v>PERDIZES</v>
      </c>
      <c r="D2017" s="243" t="e">
        <v>#REF!</v>
      </c>
      <c r="E2017" s="243" t="str">
        <v>R</v>
      </c>
      <c r="F2017" s="490">
        <v>21.86</v>
      </c>
      <c r="G2017" s="494" t="e">
        <v>#REF!</v>
      </c>
      <c r="H2017" s="494" t="e">
        <v>#REF!</v>
      </c>
      <c r="I2017" s="490">
        <v>31837.67</v>
      </c>
      <c r="J2017" s="492" t="str">
        <v>2023-63127-00</v>
      </c>
      <c r="K2017" s="490">
        <v>114.4</v>
      </c>
      <c r="L2017" s="490" t="e">
        <v>#REF!</v>
      </c>
    </row>
    <row r="2018" spans="1:12">
      <c r="A2018" s="485" t="str">
        <v>1936</v>
      </c>
      <c r="B2018" s="489" t="str">
        <v>2022-0.029.554-1</v>
      </c>
      <c r="C2018" s="243" t="str">
        <v>CACHOEIRINHA</v>
      </c>
      <c r="D2018" s="243" t="e">
        <v>#REF!</v>
      </c>
      <c r="E2018" s="243" t="str">
        <v>R</v>
      </c>
      <c r="F2018" s="490">
        <v>128.11000000000001</v>
      </c>
      <c r="G2018" s="494" t="e">
        <v>#REF!</v>
      </c>
      <c r="H2018" s="494" t="e">
        <v>#REF!</v>
      </c>
      <c r="I2018" s="490">
        <v>29302.639999999999</v>
      </c>
      <c r="J2018" s="492" t="str">
        <v>2023-63131-00</v>
      </c>
      <c r="K2018" s="490">
        <v>133.9</v>
      </c>
      <c r="L2018" s="490" t="e">
        <v>#REF!</v>
      </c>
    </row>
    <row r="2019" spans="1:12">
      <c r="A2019" s="485" t="str">
        <v>1937</v>
      </c>
      <c r="B2019" s="489" t="str">
        <v>1010.2021/0010570-6</v>
      </c>
      <c r="C2019" s="243" t="str">
        <v>PERDIZES</v>
      </c>
      <c r="D2019" s="243" t="e">
        <v>#REF!</v>
      </c>
      <c r="E2019" s="243" t="str">
        <v>R</v>
      </c>
      <c r="F2019" s="490">
        <v>13000.84</v>
      </c>
      <c r="G2019" s="494" t="e">
        <v>#REF!</v>
      </c>
      <c r="H2019" s="494" t="e">
        <v>#REF!</v>
      </c>
      <c r="I2019" s="490">
        <v>9415164.5899999999</v>
      </c>
      <c r="J2019" s="492" t="str">
        <v>2022/04865-00</v>
      </c>
      <c r="K2019" s="490">
        <v>4578.93</v>
      </c>
      <c r="L2019" s="490" t="e">
        <v>#REF!</v>
      </c>
    </row>
    <row r="2020" spans="1:12">
      <c r="A2020" s="485" t="str">
        <v>1938</v>
      </c>
      <c r="B2020" s="489" t="str">
        <v>1010.2022/0001801-5</v>
      </c>
      <c r="C2020" s="243" t="str">
        <v>SÃO LUCAS</v>
      </c>
      <c r="D2020" s="243" t="e">
        <v>#REF!</v>
      </c>
      <c r="E2020" s="243" t="str">
        <v>R</v>
      </c>
      <c r="F2020" s="490">
        <v>11832.1</v>
      </c>
      <c r="G2020" s="494" t="e">
        <v>#REF!</v>
      </c>
      <c r="H2020" s="494" t="e">
        <v>#REF!</v>
      </c>
      <c r="I2020" s="490">
        <v>2156087.1800000002</v>
      </c>
      <c r="J2020" s="492" t="str">
        <v>2022/06920-00</v>
      </c>
      <c r="K2020" s="490">
        <v>4200</v>
      </c>
      <c r="L2020" s="490" t="e">
        <v>#REF!</v>
      </c>
    </row>
    <row r="2021" spans="1:12">
      <c r="A2021" s="485" t="str">
        <v>1939</v>
      </c>
      <c r="B2021" s="489" t="str">
        <v>1010.2021/0007792-3</v>
      </c>
      <c r="C2021" s="243" t="str">
        <v>BUTANTÃ</v>
      </c>
      <c r="D2021" s="243" t="e">
        <v>#REF!</v>
      </c>
      <c r="E2021" s="243" t="str">
        <v>R</v>
      </c>
      <c r="F2021" s="490">
        <v>9089.2199999999993</v>
      </c>
      <c r="G2021" s="494" t="e">
        <v>#REF!</v>
      </c>
      <c r="H2021" s="494" t="e">
        <v>#REF!</v>
      </c>
      <c r="I2021" s="490">
        <v>3585460.57</v>
      </c>
      <c r="J2021" s="492" t="str">
        <v>2022/07325-00</v>
      </c>
      <c r="K2021" s="490">
        <v>3136</v>
      </c>
      <c r="L2021" s="490" t="e">
        <v>#REF!</v>
      </c>
    </row>
    <row r="2022" spans="1:12">
      <c r="A2022" s="485" t="str">
        <v>1940</v>
      </c>
      <c r="B2022" s="489" t="str">
        <v>2020-0.009.242-6</v>
      </c>
      <c r="C2022" s="243" t="str">
        <v>PERDIZES</v>
      </c>
      <c r="D2022" s="243" t="e">
        <v>#REF!</v>
      </c>
      <c r="E2022" s="243" t="str">
        <v>R</v>
      </c>
      <c r="F2022" s="490">
        <v>29.19</v>
      </c>
      <c r="G2022" s="494" t="e">
        <v>#REF!</v>
      </c>
      <c r="H2022" s="494" t="e">
        <v>#REF!</v>
      </c>
      <c r="I2022" s="490">
        <v>42046.74</v>
      </c>
      <c r="J2022" s="492" t="str">
        <v>2023-63813-00</v>
      </c>
      <c r="K2022" s="490">
        <v>66.92</v>
      </c>
      <c r="L2022" s="490" t="e">
        <v>#REF!</v>
      </c>
    </row>
    <row r="2023" spans="1:12">
      <c r="A2023" s="485" t="str">
        <v>1941</v>
      </c>
      <c r="B2023" s="489" t="str">
        <v>1020.2022/0019351-2</v>
      </c>
      <c r="C2023" s="243" t="str">
        <v>SAÚDE</v>
      </c>
      <c r="D2023" s="243" t="e">
        <v>#REF!</v>
      </c>
      <c r="E2023" s="243" t="str">
        <v>R</v>
      </c>
      <c r="F2023" s="490">
        <v>4104.3900000000003</v>
      </c>
      <c r="G2023" s="494" t="e">
        <v>#REF!</v>
      </c>
      <c r="H2023" s="494" t="e">
        <v>#REF!</v>
      </c>
      <c r="I2023" s="490">
        <v>763935.23</v>
      </c>
      <c r="J2023" s="492" t="str">
        <v>21273-22-SP-ALV</v>
      </c>
      <c r="K2023" s="490">
        <v>1027.6500000000001</v>
      </c>
      <c r="L2023" s="490" t="e">
        <v>#REF!</v>
      </c>
    </row>
    <row r="2024" spans="1:12">
      <c r="A2024" s="485" t="str">
        <v>1942</v>
      </c>
      <c r="B2024" s="489" t="str">
        <v>1020.2022/0012608-4</v>
      </c>
      <c r="C2024" s="243" t="str">
        <v>JARDIM PAULISTA</v>
      </c>
      <c r="D2024" s="243" t="e">
        <v>#REF!</v>
      </c>
      <c r="E2024" s="243" t="str">
        <v>R</v>
      </c>
      <c r="F2024" s="490">
        <v>1388.25</v>
      </c>
      <c r="G2024" s="494" t="e">
        <v>#REF!</v>
      </c>
      <c r="H2024" s="494" t="e">
        <v>#REF!</v>
      </c>
      <c r="I2024" s="490">
        <v>5342464.42</v>
      </c>
      <c r="J2024" s="492" t="str">
        <v>16111-22-SP-ALV</v>
      </c>
      <c r="K2024" s="490">
        <v>1447.5</v>
      </c>
      <c r="L2024" s="490" t="e">
        <v>#REF!</v>
      </c>
    </row>
    <row r="2025" spans="1:12">
      <c r="A2025" s="485" t="str">
        <v>1943</v>
      </c>
      <c r="B2025" s="489" t="str">
        <v>1010.2022/0004891-7</v>
      </c>
      <c r="C2025" s="243" t="str">
        <v>VILA MATILDE</v>
      </c>
      <c r="D2025" s="243" t="e">
        <v>#REF!</v>
      </c>
      <c r="E2025" s="243" t="str">
        <v>R</v>
      </c>
      <c r="F2025" s="490">
        <v>23865.56</v>
      </c>
      <c r="G2025" s="494" t="e">
        <v>#REF!</v>
      </c>
      <c r="H2025" s="494" t="e">
        <v>#REF!</v>
      </c>
      <c r="I2025" s="490">
        <v>3222134.85</v>
      </c>
      <c r="J2025" s="492" t="str">
        <v>2022/08938-00</v>
      </c>
      <c r="K2025" s="490">
        <v>7097.29</v>
      </c>
      <c r="L2025" s="490" t="e">
        <v>#REF!</v>
      </c>
    </row>
    <row r="2026" spans="1:12">
      <c r="A2026" s="485" t="str">
        <v>1944</v>
      </c>
      <c r="B2026" s="489" t="str">
        <v>1020.2022/0007942-6</v>
      </c>
      <c r="C2026" s="243" t="str">
        <v>MOEMA</v>
      </c>
      <c r="D2026" s="243" t="e">
        <v>#REF!</v>
      </c>
      <c r="E2026" s="243" t="str">
        <v>R</v>
      </c>
      <c r="F2026" s="490">
        <v>1335.8</v>
      </c>
      <c r="G2026" s="494" t="e">
        <v>#REF!</v>
      </c>
      <c r="H2026" s="494" t="e">
        <v>#REF!</v>
      </c>
      <c r="I2026" s="490">
        <v>1444827.58</v>
      </c>
      <c r="J2026" s="492" t="str">
        <v>12705-22-SP-ALV</v>
      </c>
      <c r="K2026" s="490">
        <v>450</v>
      </c>
      <c r="L2026" s="490" t="e">
        <v>#REF!</v>
      </c>
    </row>
    <row r="2027" spans="1:12">
      <c r="A2027" s="485" t="str">
        <v>1945</v>
      </c>
      <c r="B2027" s="489" t="str">
        <v>1020.2022/0006181-0</v>
      </c>
      <c r="C2027" s="243" t="str">
        <v>VILA MARIANA</v>
      </c>
      <c r="D2027" s="243" t="e">
        <v>#REF!</v>
      </c>
      <c r="E2027" s="243" t="str">
        <v>R</v>
      </c>
      <c r="F2027" s="490">
        <v>5100.59</v>
      </c>
      <c r="G2027" s="494" t="e">
        <v>#REF!</v>
      </c>
      <c r="H2027" s="494" t="e">
        <v>#REF!</v>
      </c>
      <c r="I2027" s="490">
        <v>2334376.23</v>
      </c>
      <c r="J2027" s="492" t="str">
        <v>12344-22-SP-ALLV</v>
      </c>
      <c r="K2027" s="490">
        <v>1841.97</v>
      </c>
      <c r="L2027" s="490" t="e">
        <v>#REF!</v>
      </c>
    </row>
    <row r="2028" spans="1:12">
      <c r="A2028" s="485" t="str">
        <v>1946</v>
      </c>
      <c r="B2028" s="489" t="str">
        <v>1020.2022/0008679-1</v>
      </c>
      <c r="C2028" s="243" t="str">
        <v>PINHEIROS</v>
      </c>
      <c r="D2028" s="243" t="e">
        <v>#REF!</v>
      </c>
      <c r="E2028" s="243" t="str">
        <v>R</v>
      </c>
      <c r="F2028" s="490">
        <v>7462.2</v>
      </c>
      <c r="G2028" s="494" t="e">
        <v>#REF!</v>
      </c>
      <c r="H2028" s="494" t="e">
        <v>#REF!</v>
      </c>
      <c r="I2028" s="490">
        <v>14975458.890000001</v>
      </c>
      <c r="J2028" s="492" t="str">
        <v>13398-22-SP-ALV</v>
      </c>
      <c r="K2028" s="490">
        <v>2984.63</v>
      </c>
      <c r="L2028" s="490" t="e">
        <v>#REF!</v>
      </c>
    </row>
    <row r="2029" spans="1:12">
      <c r="A2029" s="485" t="str">
        <v>1947</v>
      </c>
      <c r="B2029" s="489" t="str">
        <v>1010.2022/0001644-6</v>
      </c>
      <c r="C2029" s="243" t="str">
        <v>CONSOLAÇÃO</v>
      </c>
      <c r="D2029" s="243" t="e">
        <v>#REF!</v>
      </c>
      <c r="E2029" s="243" t="str">
        <v>R</v>
      </c>
      <c r="F2029" s="490">
        <v>1908.3</v>
      </c>
      <c r="G2029" s="494" t="e">
        <v>#REF!</v>
      </c>
      <c r="H2029" s="494" t="e">
        <v>#REF!</v>
      </c>
      <c r="I2029" s="490">
        <v>2943698.9</v>
      </c>
      <c r="J2029" s="492" t="str">
        <v>2022/08320-00</v>
      </c>
      <c r="K2029" s="490">
        <v>636.47</v>
      </c>
      <c r="L2029" s="490" t="e">
        <v>#REF!</v>
      </c>
    </row>
    <row r="2030" spans="1:12">
      <c r="A2030" s="485" t="str">
        <v>1948</v>
      </c>
      <c r="B2030" s="489" t="str">
        <v>1020.2022/0013369-2</v>
      </c>
      <c r="C2030" s="243" t="str">
        <v>PERDIZES</v>
      </c>
      <c r="D2030" s="243" t="e">
        <v>#REF!</v>
      </c>
      <c r="E2030" s="243" t="str">
        <v>R</v>
      </c>
      <c r="F2030" s="490">
        <v>779.43</v>
      </c>
      <c r="G2030" s="494" t="e">
        <v>#REF!</v>
      </c>
      <c r="H2030" s="494" t="e">
        <v>#REF!</v>
      </c>
      <c r="I2030" s="490">
        <v>418468.62</v>
      </c>
      <c r="J2030" s="492" t="str">
        <v>16793-22-SP-ALV</v>
      </c>
      <c r="K2030" s="490">
        <v>608.4</v>
      </c>
      <c r="L2030" s="490" t="e">
        <v>#REF!</v>
      </c>
    </row>
    <row r="2031" spans="1:12">
      <c r="A2031" s="485" t="str">
        <v>1949</v>
      </c>
      <c r="B2031" s="489" t="str">
        <v>6068.2022/0006193-0</v>
      </c>
      <c r="C2031" s="243" t="str">
        <v>MOEMA</v>
      </c>
      <c r="D2031" s="243" t="e">
        <v>#REF!</v>
      </c>
      <c r="E2031" s="243" t="str">
        <v>R</v>
      </c>
      <c r="F2031" s="490">
        <v>0.11</v>
      </c>
      <c r="G2031" s="494" t="e">
        <v>#REF!</v>
      </c>
      <c r="H2031" s="494" t="e">
        <v>#REF!</v>
      </c>
      <c r="I2031" s="490">
        <v>82.56</v>
      </c>
      <c r="J2031" s="492" t="str">
        <v>2021/03289-01</v>
      </c>
      <c r="K2031" s="490">
        <v>5900</v>
      </c>
      <c r="L2031" s="490" t="e">
        <v>#REF!</v>
      </c>
    </row>
    <row r="2032" spans="1:12">
      <c r="A2032" s="485" t="str">
        <v>1950</v>
      </c>
      <c r="B2032" s="489" t="str">
        <v>1020.2023/0008275-5</v>
      </c>
      <c r="C2032" s="243" t="str">
        <v>SAÚDE</v>
      </c>
      <c r="D2032" s="243" t="e">
        <v>#REF!</v>
      </c>
      <c r="E2032" s="243" t="str">
        <v>R</v>
      </c>
      <c r="F2032" s="490">
        <v>4818.05</v>
      </c>
      <c r="G2032" s="494" t="e">
        <v>#REF!</v>
      </c>
      <c r="H2032" s="494" t="e">
        <v>#REF!</v>
      </c>
      <c r="I2032" s="490">
        <v>162505.18</v>
      </c>
      <c r="J2032" s="492" t="str">
        <v>28042-23-SP-MOD</v>
      </c>
      <c r="K2032" s="490">
        <v>1800</v>
      </c>
      <c r="L2032" s="490" t="e">
        <v>#REF!</v>
      </c>
    </row>
    <row r="2033" spans="1:12">
      <c r="A2033" s="485" t="str">
        <v>1951</v>
      </c>
      <c r="B2033" s="489" t="str">
        <v>2017-0.175.615-0</v>
      </c>
      <c r="C2033" s="243" t="str">
        <v>MOOCA</v>
      </c>
      <c r="D2033" s="243" t="e">
        <v>#REF!</v>
      </c>
      <c r="E2033" s="243" t="str">
        <v>R</v>
      </c>
      <c r="F2033" s="490">
        <v>10211.19</v>
      </c>
      <c r="G2033" s="494" t="e">
        <v>#REF!</v>
      </c>
      <c r="H2033" s="494" t="e">
        <v>#REF!</v>
      </c>
      <c r="I2033" s="490">
        <v>5047530.8600000003</v>
      </c>
      <c r="J2033" s="492" t="str">
        <v>2022/10030-00</v>
      </c>
      <c r="K2033" s="490">
        <v>3557.45</v>
      </c>
      <c r="L2033" s="490" t="e">
        <v>#REF!</v>
      </c>
    </row>
    <row r="2034" spans="1:12">
      <c r="A2034" s="485" t="str">
        <v>1952</v>
      </c>
      <c r="B2034" s="489" t="str">
        <v>6023.2019/0002187-2</v>
      </c>
      <c r="C2034" s="243" t="str">
        <v>MANDAQUI</v>
      </c>
      <c r="D2034" s="243" t="e">
        <v>#REF!</v>
      </c>
      <c r="E2034" s="243" t="str">
        <v>R</v>
      </c>
      <c r="F2034" s="490">
        <v>253.32</v>
      </c>
      <c r="G2034" s="494" t="e">
        <v>#REF!</v>
      </c>
      <c r="H2034" s="494" t="e">
        <v>#REF!</v>
      </c>
      <c r="I2034" s="490">
        <v>52922.46</v>
      </c>
      <c r="J2034" s="492" t="str">
        <v>2020/07729-00</v>
      </c>
      <c r="K2034" s="490">
        <v>278.14999999999998</v>
      </c>
      <c r="L2034" s="490" t="e">
        <v>#REF!</v>
      </c>
    </row>
    <row r="2035" spans="1:12">
      <c r="A2035" s="485" t="str">
        <v>1953</v>
      </c>
      <c r="B2035" s="489" t="str">
        <v>2018-0.124.000-7</v>
      </c>
      <c r="C2035" s="243" t="str">
        <v>PENHA</v>
      </c>
      <c r="D2035" s="243" t="e">
        <v>#REF!</v>
      </c>
      <c r="E2035" s="243" t="str">
        <v>R</v>
      </c>
      <c r="F2035" s="490">
        <v>43.38</v>
      </c>
      <c r="G2035" s="494" t="e">
        <v>#REF!</v>
      </c>
      <c r="H2035" s="494" t="e">
        <v>#REF!</v>
      </c>
      <c r="I2035" s="490">
        <v>15381.55</v>
      </c>
      <c r="J2035" s="492" t="str">
        <v>2023/04589-00</v>
      </c>
      <c r="K2035" s="490">
        <v>414</v>
      </c>
      <c r="L2035" s="490" t="e">
        <v>#REF!</v>
      </c>
    </row>
    <row r="2036" spans="1:12">
      <c r="A2036" s="485" t="str">
        <v>1954</v>
      </c>
      <c r="B2036" s="489" t="str">
        <v>1020.2022/0022439-6</v>
      </c>
      <c r="C2036" s="243" t="str">
        <v>JABAQUARA</v>
      </c>
      <c r="D2036" s="243" t="e">
        <v>#REF!</v>
      </c>
      <c r="E2036" s="243" t="str">
        <v>R</v>
      </c>
      <c r="F2036" s="490">
        <v>417.82</v>
      </c>
      <c r="G2036" s="494" t="e">
        <v>#REF!</v>
      </c>
      <c r="H2036" s="494" t="e">
        <v>#REF!</v>
      </c>
      <c r="I2036" s="490">
        <v>70855.600000000006</v>
      </c>
      <c r="J2036" s="492" t="str">
        <v>22969-22-SP-ALV</v>
      </c>
      <c r="K2036" s="490">
        <v>390</v>
      </c>
      <c r="L2036" s="490" t="e">
        <v>#REF!</v>
      </c>
    </row>
    <row r="2037" spans="1:12">
      <c r="A2037" s="485" t="str">
        <v>1955</v>
      </c>
      <c r="B2037" s="489" t="str">
        <v>2020-0.008.907-7</v>
      </c>
      <c r="C2037" s="243" t="str">
        <v>PENHA</v>
      </c>
      <c r="D2037" s="243" t="e">
        <v>#REF!</v>
      </c>
      <c r="E2037" s="243" t="str">
        <v>R</v>
      </c>
      <c r="F2037" s="490">
        <v>57.49</v>
      </c>
      <c r="G2037" s="494" t="e">
        <v>#REF!</v>
      </c>
      <c r="H2037" s="494" t="e">
        <v>#REF!</v>
      </c>
      <c r="I2037" s="490">
        <v>13033.08</v>
      </c>
      <c r="J2037" s="492" t="str">
        <v>2023/05198-00</v>
      </c>
      <c r="K2037" s="490">
        <v>135.19999999999999</v>
      </c>
      <c r="L2037" s="490" t="e">
        <v>#REF!</v>
      </c>
    </row>
    <row r="2038" spans="1:12">
      <c r="A2038" s="485" t="str">
        <v>1956</v>
      </c>
      <c r="B2038" s="489" t="str">
        <v>2020-0.007.728-1</v>
      </c>
      <c r="C2038" s="243" t="str">
        <v>BELA VISTA</v>
      </c>
      <c r="D2038" s="243" t="e">
        <v>#REF!</v>
      </c>
      <c r="E2038" s="243" t="str">
        <v>R</v>
      </c>
      <c r="F2038" s="490">
        <v>9952.39</v>
      </c>
      <c r="G2038" s="494" t="e">
        <v>#REF!</v>
      </c>
      <c r="H2038" s="494" t="e">
        <v>#REF!</v>
      </c>
      <c r="I2038" s="490">
        <v>2782682.59</v>
      </c>
      <c r="J2038" s="492" t="str">
        <v>2020/08774-00</v>
      </c>
      <c r="K2038" s="490">
        <v>2488.6999999999998</v>
      </c>
      <c r="L2038" s="490" t="e">
        <v>#REF!</v>
      </c>
    </row>
    <row r="2039" spans="1:12">
      <c r="A2039" s="485" t="str">
        <v>1957</v>
      </c>
      <c r="B2039" s="489" t="str">
        <v>1020.2022/0004423-1</v>
      </c>
      <c r="C2039" s="243" t="str">
        <v>VILA GUILHERME</v>
      </c>
      <c r="D2039" s="243" t="e">
        <v>#REF!</v>
      </c>
      <c r="E2039" s="243" t="str">
        <v>R</v>
      </c>
      <c r="F2039" s="490">
        <v>1979.58</v>
      </c>
      <c r="G2039" s="494" t="e">
        <v>#REF!</v>
      </c>
      <c r="H2039" s="494" t="e">
        <v>#REF!</v>
      </c>
      <c r="I2039" s="490">
        <v>2424348.4300000002</v>
      </c>
      <c r="J2039" s="492" t="str">
        <v>11843-22-SP-ALV</v>
      </c>
      <c r="K2039" s="490">
        <v>2023.39</v>
      </c>
      <c r="L2039" s="490" t="e">
        <v>#REF!</v>
      </c>
    </row>
    <row r="2040" spans="1:12">
      <c r="A2040" s="485" t="str">
        <v>1958</v>
      </c>
      <c r="B2040" s="489" t="str">
        <v>6023.2019/0002211-9</v>
      </c>
      <c r="C2040" s="243" t="str">
        <v>CONSOLAÇÃO</v>
      </c>
      <c r="D2040" s="243" t="e">
        <v>#REF!</v>
      </c>
      <c r="E2040" s="243" t="str">
        <v>R</v>
      </c>
      <c r="F2040" s="490">
        <v>3470.4</v>
      </c>
      <c r="G2040" s="494" t="e">
        <v>#REF!</v>
      </c>
      <c r="H2040" s="494" t="e">
        <v>#REF!</v>
      </c>
      <c r="I2040" s="490">
        <v>1171146.18</v>
      </c>
      <c r="J2040" s="492" t="str">
        <v>2020/00807-00</v>
      </c>
      <c r="K2040" s="490">
        <v>867.6</v>
      </c>
      <c r="L2040" s="490" t="e">
        <v>#REF!</v>
      </c>
    </row>
    <row r="2041" spans="1:12">
      <c r="A2041" s="485" t="str">
        <v>1959</v>
      </c>
      <c r="B2041" s="489" t="str">
        <v>1020.2022/0006317-1</v>
      </c>
      <c r="C2041" s="243" t="str">
        <v>ITAIM BIBI</v>
      </c>
      <c r="D2041" s="243" t="e">
        <v>#REF!</v>
      </c>
      <c r="E2041" s="243" t="str">
        <v>R</v>
      </c>
      <c r="F2041" s="490">
        <v>2958.28</v>
      </c>
      <c r="G2041" s="494" t="e">
        <v>#REF!</v>
      </c>
      <c r="H2041" s="494" t="e">
        <v>#REF!</v>
      </c>
      <c r="I2041" s="490">
        <v>3565135.65</v>
      </c>
      <c r="J2041" s="492" t="str">
        <v>12333-22-SP-ALV</v>
      </c>
      <c r="K2041" s="490">
        <v>1206.17</v>
      </c>
      <c r="L2041" s="490" t="e">
        <v>#REF!</v>
      </c>
    </row>
    <row r="2042" spans="1:12">
      <c r="A2042" s="485" t="str">
        <v>1960</v>
      </c>
      <c r="B2042" s="489" t="str">
        <v>1020.2021/0012599-0</v>
      </c>
      <c r="C2042" s="243" t="str">
        <v>SÃO LUCAS</v>
      </c>
      <c r="D2042" s="243" t="e">
        <v>#REF!</v>
      </c>
      <c r="E2042" s="243" t="str">
        <v>R</v>
      </c>
      <c r="F2042" s="490">
        <v>9527.4500000000007</v>
      </c>
      <c r="G2042" s="494" t="e">
        <v>#REF!</v>
      </c>
      <c r="H2042" s="494" t="e">
        <v>#REF!</v>
      </c>
      <c r="I2042" s="490">
        <v>701452</v>
      </c>
      <c r="J2042" s="492" t="str">
        <v>6315-21-SP-ALV</v>
      </c>
      <c r="K2042" s="490">
        <v>2279.63</v>
      </c>
      <c r="L2042" s="490" t="e">
        <v>#REF!</v>
      </c>
    </row>
    <row r="2043" spans="1:12">
      <c r="A2043" s="485" t="str">
        <v>1961</v>
      </c>
      <c r="B2043" s="489" t="str">
        <v>1020.2023/0002806-8</v>
      </c>
      <c r="C2043" s="243" t="str">
        <v>PENHA</v>
      </c>
      <c r="D2043" s="243" t="e">
        <v>#REF!</v>
      </c>
      <c r="E2043" s="243" t="str">
        <v>R</v>
      </c>
      <c r="F2043" s="490">
        <v>10656.59</v>
      </c>
      <c r="G2043" s="494" t="e">
        <v>#REF!</v>
      </c>
      <c r="H2043" s="494" t="e">
        <v>#REF!</v>
      </c>
      <c r="I2043" s="490">
        <v>924857.27</v>
      </c>
      <c r="J2043" s="492" t="str">
        <v>25057-23-SP-ALV</v>
      </c>
      <c r="K2043" s="490">
        <v>3075.79</v>
      </c>
      <c r="L2043" s="490" t="e">
        <v>#REF!</v>
      </c>
    </row>
    <row r="2044" spans="1:12">
      <c r="A2044" s="485" t="str">
        <v>1962</v>
      </c>
      <c r="B2044" s="489" t="str">
        <v>2022-0.033.730-9</v>
      </c>
      <c r="C2044" s="243" t="str">
        <v>LIBERDADE</v>
      </c>
      <c r="D2044" s="243" t="e">
        <v>#REF!</v>
      </c>
      <c r="E2044" s="243" t="str">
        <v>R</v>
      </c>
      <c r="F2044" s="490">
        <v>23.4</v>
      </c>
      <c r="G2044" s="494" t="e">
        <v>#REF!</v>
      </c>
      <c r="H2044" s="494" t="e">
        <v>#REF!</v>
      </c>
      <c r="I2044" s="490">
        <v>46282.62</v>
      </c>
      <c r="J2044" s="492" t="str">
        <v>2023-63717-00</v>
      </c>
      <c r="K2044" s="490">
        <v>119.02</v>
      </c>
      <c r="L2044" s="490" t="e">
        <v>#REF!</v>
      </c>
    </row>
    <row r="2045" spans="1:12">
      <c r="A2045" s="485" t="str">
        <v>1963</v>
      </c>
      <c r="B2045" s="489" t="str">
        <v>2019-0.042.360-6</v>
      </c>
      <c r="C2045" s="243" t="str">
        <v>VILA CURUÇÁ</v>
      </c>
      <c r="D2045" s="243" t="e">
        <v>#REF!</v>
      </c>
      <c r="E2045" s="243" t="str">
        <v>nR</v>
      </c>
      <c r="F2045" s="490">
        <v>135.49</v>
      </c>
      <c r="G2045" s="494" t="e">
        <v>#REF!</v>
      </c>
      <c r="H2045" s="494" t="e">
        <v>#REF!</v>
      </c>
      <c r="I2045" s="490">
        <v>0</v>
      </c>
      <c r="J2045" s="492" t="str">
        <v>2023-63811-00</v>
      </c>
      <c r="K2045" s="490">
        <v>343.14</v>
      </c>
      <c r="L2045" s="490" t="e">
        <v>#REF!</v>
      </c>
    </row>
    <row r="2046" spans="1:12">
      <c r="A2046" s="485" t="str">
        <v>1964</v>
      </c>
      <c r="B2046" s="489" t="str">
        <v>2021-0.010.634-8</v>
      </c>
      <c r="C2046" s="243" t="str">
        <v>SAÚDE</v>
      </c>
      <c r="D2046" s="243" t="e">
        <v>#REF!</v>
      </c>
      <c r="E2046" s="243" t="str">
        <v>R</v>
      </c>
      <c r="F2046" s="490">
        <v>1327.54</v>
      </c>
      <c r="G2046" s="494" t="e">
        <v>#REF!</v>
      </c>
      <c r="H2046" s="494" t="e">
        <v>#REF!</v>
      </c>
      <c r="I2046" s="490">
        <v>1244620.8799999999</v>
      </c>
      <c r="J2046" s="492" t="str">
        <v>2022/07537-00</v>
      </c>
      <c r="K2046" s="490">
        <v>1327.82</v>
      </c>
      <c r="L2046" s="490" t="e">
        <v>#REF!</v>
      </c>
    </row>
    <row r="2047" spans="1:12">
      <c r="A2047" s="485" t="str">
        <v>1965</v>
      </c>
      <c r="B2047" s="489" t="str">
        <v>1010.2022/0002305-1</v>
      </c>
      <c r="C2047" s="243" t="str">
        <v>VILA MARIA</v>
      </c>
      <c r="D2047" s="243" t="e">
        <v>#REF!</v>
      </c>
      <c r="E2047" s="243" t="str">
        <v>R</v>
      </c>
      <c r="F2047" s="490">
        <v>119.99</v>
      </c>
      <c r="G2047" s="494" t="e">
        <v>#REF!</v>
      </c>
      <c r="H2047" s="494" t="e">
        <v>#REF!</v>
      </c>
      <c r="I2047" s="490">
        <v>9441.73</v>
      </c>
      <c r="J2047" s="492" t="str">
        <v>2023-60847-00</v>
      </c>
      <c r="K2047" s="490">
        <v>300</v>
      </c>
      <c r="L2047" s="490" t="e">
        <v>#REF!</v>
      </c>
    </row>
    <row r="2048" spans="1:12">
      <c r="A2048" s="485" t="str">
        <v>1966</v>
      </c>
      <c r="B2048" s="489" t="str">
        <v>2020-0.013.985-6</v>
      </c>
      <c r="C2048" s="243" t="str">
        <v>SANTANA</v>
      </c>
      <c r="D2048" s="243" t="e">
        <v>#REF!</v>
      </c>
      <c r="E2048" s="243" t="str">
        <v>R</v>
      </c>
      <c r="F2048" s="490">
        <v>10.14</v>
      </c>
      <c r="G2048" s="494" t="e">
        <v>#REF!</v>
      </c>
      <c r="H2048" s="494" t="e">
        <v>#REF!</v>
      </c>
      <c r="I2048" s="490">
        <v>12201.93</v>
      </c>
      <c r="J2048" s="492" t="str">
        <v>2023-64246-00</v>
      </c>
      <c r="K2048" s="490">
        <v>150</v>
      </c>
      <c r="L2048" s="490" t="e">
        <v>#REF!</v>
      </c>
    </row>
    <row r="2049" spans="1:12">
      <c r="A2049" s="485" t="str">
        <v>1967</v>
      </c>
      <c r="B2049" s="489" t="str">
        <v>2020-0.011.214-1</v>
      </c>
      <c r="C2049" s="243" t="str">
        <v>VILA PRUDENTE</v>
      </c>
      <c r="D2049" s="243" t="e">
        <v>#REF!</v>
      </c>
      <c r="E2049" s="243" t="str">
        <v>R</v>
      </c>
      <c r="F2049" s="490">
        <v>36</v>
      </c>
      <c r="G2049" s="494" t="e">
        <v>#REF!</v>
      </c>
      <c r="H2049" s="494" t="e">
        <v>#REF!</v>
      </c>
      <c r="I2049" s="490">
        <v>27607.8</v>
      </c>
      <c r="J2049" s="492" t="str">
        <v>2023-63302-00</v>
      </c>
      <c r="K2049" s="490">
        <v>81</v>
      </c>
      <c r="L2049" s="490" t="e">
        <v>#REF!</v>
      </c>
    </row>
    <row r="2050" spans="1:12">
      <c r="A2050" s="485" t="str">
        <v>1968</v>
      </c>
      <c r="B2050" s="489" t="str">
        <v>1010.2022/0002686-7</v>
      </c>
      <c r="C2050" s="243" t="str">
        <v>BUTANTÃ</v>
      </c>
      <c r="D2050" s="243" t="e">
        <v>#REF!</v>
      </c>
      <c r="E2050" s="243" t="str">
        <v>R</v>
      </c>
      <c r="F2050" s="490">
        <v>1903.95</v>
      </c>
      <c r="G2050" s="494" t="e">
        <v>#REF!</v>
      </c>
      <c r="H2050" s="494" t="e">
        <v>#REF!</v>
      </c>
      <c r="I2050" s="490">
        <v>697127.03</v>
      </c>
      <c r="J2050" s="492" t="str">
        <v>2023/00306-00</v>
      </c>
      <c r="K2050" s="490">
        <v>635</v>
      </c>
      <c r="L2050" s="490" t="e">
        <v>#REF!</v>
      </c>
    </row>
    <row r="2051" spans="1:12">
      <c r="A2051" s="485" t="str">
        <v>1969</v>
      </c>
      <c r="B2051" s="489" t="str">
        <v>6068.2019/0001919-9</v>
      </c>
      <c r="C2051" s="243" t="str">
        <v>VILA MARIANA</v>
      </c>
      <c r="D2051" s="243" t="e">
        <v>#REF!</v>
      </c>
      <c r="E2051" s="243" t="str">
        <v>R</v>
      </c>
      <c r="F2051" s="490">
        <v>7007.46</v>
      </c>
      <c r="G2051" s="494" t="e">
        <v>#REF!</v>
      </c>
      <c r="H2051" s="494" t="e">
        <v>#REF!</v>
      </c>
      <c r="I2051" s="490">
        <v>1717963.17</v>
      </c>
      <c r="J2051" s="492" t="str">
        <v>2019/19610-01</v>
      </c>
      <c r="K2051" s="490">
        <v>1755.63</v>
      </c>
      <c r="L2051" s="490" t="e">
        <v>#REF!</v>
      </c>
    </row>
    <row r="2052" spans="1:12">
      <c r="A2052" s="485" t="str">
        <v>1969</v>
      </c>
      <c r="B2052" s="489" t="str">
        <v>6068.2019/0001919-9</v>
      </c>
      <c r="C2052" s="243" t="str">
        <v>VILA MARIANA</v>
      </c>
      <c r="D2052" s="243" t="e">
        <v>#REF!</v>
      </c>
      <c r="E2052" s="243" t="str">
        <v>nR</v>
      </c>
      <c r="F2052" s="490">
        <v>10.15</v>
      </c>
      <c r="G2052" s="494" t="e">
        <v>#REF!</v>
      </c>
      <c r="H2052" s="494" t="e">
        <v>#REF!</v>
      </c>
      <c r="I2052" s="490">
        <v>13608.13</v>
      </c>
      <c r="J2052" s="492" t="str">
        <v>2019/19610-01</v>
      </c>
      <c r="K2052" s="490">
        <v>1755.63</v>
      </c>
      <c r="L2052" s="490" t="e">
        <v>#REF!</v>
      </c>
    </row>
    <row r="2053" spans="1:12">
      <c r="A2053" s="485" t="str">
        <v>1970</v>
      </c>
      <c r="B2053" s="489" t="str">
        <v>6068.2023/0001478-0</v>
      </c>
      <c r="C2053" s="243" t="str">
        <v>VILA MATILDE</v>
      </c>
      <c r="D2053" s="243" t="e">
        <v>#REF!</v>
      </c>
      <c r="E2053" s="243" t="str">
        <v>R</v>
      </c>
      <c r="F2053" s="490">
        <v>2739.2</v>
      </c>
      <c r="G2053" s="494" t="e">
        <v>#REF!</v>
      </c>
      <c r="H2053" s="494" t="e">
        <v>#REF!</v>
      </c>
      <c r="I2053" s="490">
        <v>187182.4</v>
      </c>
      <c r="J2053" s="492" t="str">
        <v>2023/05165-00</v>
      </c>
      <c r="K2053" s="490">
        <v>685.13</v>
      </c>
      <c r="L2053" s="490" t="e">
        <v>#REF!</v>
      </c>
    </row>
    <row r="2054" spans="1:12">
      <c r="A2054" s="485" t="str">
        <v>1971</v>
      </c>
      <c r="B2054" s="489" t="str">
        <v>6068.2022/0011715-3</v>
      </c>
      <c r="C2054" s="243" t="str">
        <v>PERDIZES</v>
      </c>
      <c r="D2054" s="243" t="e">
        <v>#REF!</v>
      </c>
      <c r="E2054" s="243" t="str">
        <v>R</v>
      </c>
      <c r="F2054" s="490">
        <v>940.21</v>
      </c>
      <c r="G2054" s="494" t="e">
        <v>#REF!</v>
      </c>
      <c r="H2054" s="494" t="e">
        <v>#REF!</v>
      </c>
      <c r="I2054" s="490">
        <v>363830.08</v>
      </c>
      <c r="J2054" s="492" t="str">
        <v>2023/05980-00</v>
      </c>
      <c r="K2054" s="490">
        <v>644</v>
      </c>
      <c r="L2054" s="490" t="e">
        <v>#REF!</v>
      </c>
    </row>
    <row r="2055" spans="1:12">
      <c r="A2055" s="485" t="str">
        <v>1972</v>
      </c>
      <c r="B2055" s="489" t="str">
        <v>6068.2021/0012103-5</v>
      </c>
      <c r="C2055" s="243" t="str">
        <v>PENHA</v>
      </c>
      <c r="D2055" s="243" t="e">
        <v>#REF!</v>
      </c>
      <c r="E2055" s="243" t="str">
        <v>R</v>
      </c>
      <c r="F2055" s="490">
        <v>7398.36</v>
      </c>
      <c r="G2055" s="494" t="e">
        <v>#REF!</v>
      </c>
      <c r="H2055" s="494" t="e">
        <v>#REF!</v>
      </c>
      <c r="I2055" s="490">
        <v>933811.56</v>
      </c>
      <c r="J2055" s="492" t="str">
        <v>2023/06131-01</v>
      </c>
      <c r="K2055" s="490">
        <v>4973.24</v>
      </c>
      <c r="L2055" s="490" t="e">
        <v>#REF!</v>
      </c>
    </row>
    <row r="2056" spans="1:12">
      <c r="A2056" s="485" t="str">
        <v>1973</v>
      </c>
      <c r="B2056" s="489" t="str">
        <v>6068.2021/0012554-5</v>
      </c>
      <c r="C2056" s="243" t="str">
        <v>PERDIZES</v>
      </c>
      <c r="D2056" s="243" t="e">
        <v>#REF!</v>
      </c>
      <c r="E2056" s="243" t="str">
        <v>R</v>
      </c>
      <c r="F2056" s="490">
        <v>6211.4</v>
      </c>
      <c r="G2056" s="494" t="e">
        <v>#REF!</v>
      </c>
      <c r="H2056" s="494" t="e">
        <v>#REF!</v>
      </c>
      <c r="I2056" s="490">
        <v>1605315.91</v>
      </c>
      <c r="J2056" s="492" t="str">
        <v>2022/09772-00</v>
      </c>
      <c r="K2056" s="490">
        <v>1553</v>
      </c>
      <c r="L2056" s="490" t="e">
        <v>#REF!</v>
      </c>
    </row>
    <row r="2057" spans="1:12">
      <c r="A2057" s="485" t="str">
        <v>1974</v>
      </c>
      <c r="B2057" s="489" t="str">
        <v>1010.2021/0011465-9</v>
      </c>
      <c r="C2057" s="243" t="str">
        <v>BUTANTÃ</v>
      </c>
      <c r="D2057" s="243" t="e">
        <v>#REF!</v>
      </c>
      <c r="E2057" s="243" t="str">
        <v>R</v>
      </c>
      <c r="F2057" s="490">
        <v>22041.82</v>
      </c>
      <c r="G2057" s="494" t="e">
        <v>#REF!</v>
      </c>
      <c r="H2057" s="494" t="e">
        <v>#REF!</v>
      </c>
      <c r="I2057" s="490">
        <v>8807084.7200000007</v>
      </c>
      <c r="J2057" s="492" t="str">
        <v>2022/07588-00</v>
      </c>
      <c r="K2057" s="490">
        <v>6871.56</v>
      </c>
      <c r="L2057" s="490" t="e">
        <v>#REF!</v>
      </c>
    </row>
    <row r="2058" spans="1:12">
      <c r="A2058" s="485" t="str">
        <v>1974</v>
      </c>
      <c r="B2058" s="489" t="str">
        <v>1010.2021/0011465-9</v>
      </c>
      <c r="C2058" s="243" t="str">
        <v>BUTANTÃ</v>
      </c>
      <c r="D2058" s="243" t="e">
        <v>#REF!</v>
      </c>
      <c r="E2058" s="243" t="str">
        <v>nR</v>
      </c>
      <c r="F2058" s="490">
        <v>194.98</v>
      </c>
      <c r="G2058" s="494" t="e">
        <v>#REF!</v>
      </c>
      <c r="H2058" s="494" t="e">
        <v>#REF!</v>
      </c>
      <c r="I2058" s="490">
        <v>149205.76000000001</v>
      </c>
      <c r="J2058" s="492" t="str">
        <v>2022/07588-00</v>
      </c>
      <c r="K2058" s="490">
        <v>6871.56</v>
      </c>
      <c r="L2058" s="490" t="e">
        <v>#REF!</v>
      </c>
    </row>
    <row r="2059" spans="1:12">
      <c r="A2059" s="485" t="str">
        <v>1975</v>
      </c>
      <c r="B2059" s="489" t="str">
        <v>1010.2021/0005448-6</v>
      </c>
      <c r="C2059" s="243" t="str">
        <v>JAGUARÉ</v>
      </c>
      <c r="D2059" s="243" t="e">
        <v>#REF!</v>
      </c>
      <c r="E2059" s="243" t="str">
        <v>nR</v>
      </c>
      <c r="F2059" s="490">
        <v>261.36</v>
      </c>
      <c r="G2059" s="494" t="e">
        <v>#REF!</v>
      </c>
      <c r="H2059" s="494" t="e">
        <v>#REF!</v>
      </c>
      <c r="I2059" s="490">
        <v>328505.52</v>
      </c>
      <c r="J2059" s="492" t="str">
        <v>2023/05832-00</v>
      </c>
      <c r="K2059" s="490">
        <v>18629.740000000002</v>
      </c>
      <c r="L2059" s="490" t="e">
        <v>#REF!</v>
      </c>
    </row>
    <row r="2060" spans="1:12">
      <c r="A2060" s="485" t="str">
        <v>1976</v>
      </c>
      <c r="B2060" s="489" t="str">
        <v>1020.2022/0013674-8</v>
      </c>
      <c r="C2060" s="243" t="str">
        <v>SAÚDE</v>
      </c>
      <c r="D2060" s="243" t="e">
        <v>#REF!</v>
      </c>
      <c r="E2060" s="243" t="str">
        <v>R</v>
      </c>
      <c r="F2060" s="490">
        <v>7002.84</v>
      </c>
      <c r="G2060" s="494" t="e">
        <v>#REF!</v>
      </c>
      <c r="H2060" s="494" t="e">
        <v>#REF!</v>
      </c>
      <c r="I2060" s="490">
        <v>1315600.3400000001</v>
      </c>
      <c r="J2060" s="492" t="str">
        <v>17198-22-SP-ALV</v>
      </c>
      <c r="K2060" s="490">
        <v>1779.94</v>
      </c>
      <c r="L2060" s="490" t="e">
        <v>#REF!</v>
      </c>
    </row>
    <row r="2061" spans="1:12">
      <c r="A2061" s="485" t="str">
        <v>1977</v>
      </c>
      <c r="B2061" s="489" t="str">
        <v>1020.2021/0018719-7</v>
      </c>
      <c r="C2061" s="243" t="str">
        <v>IPIRANGA</v>
      </c>
      <c r="D2061" s="243" t="e">
        <v>#REF!</v>
      </c>
      <c r="E2061" s="243" t="str">
        <v>R</v>
      </c>
      <c r="F2061" s="490">
        <v>2500.29</v>
      </c>
      <c r="G2061" s="494" t="e">
        <v>#REF!</v>
      </c>
      <c r="H2061" s="494" t="e">
        <v>#REF!</v>
      </c>
      <c r="I2061" s="490">
        <v>246402.31</v>
      </c>
      <c r="J2061" s="492" t="str">
        <v>8849-21-SP-ALV</v>
      </c>
      <c r="K2061" s="490">
        <v>5082.3999999999996</v>
      </c>
      <c r="L2061" s="490" t="e">
        <v>#REF!</v>
      </c>
    </row>
    <row r="2062" spans="1:12">
      <c r="A2062" s="485" t="str">
        <v>1978</v>
      </c>
      <c r="B2062" s="489" t="str">
        <v>1020.2022/0010156-1</v>
      </c>
      <c r="C2062" s="243" t="str">
        <v>JARDIM PAULISTA</v>
      </c>
      <c r="D2062" s="243" t="e">
        <v>#REF!</v>
      </c>
      <c r="E2062" s="243" t="str">
        <v>R</v>
      </c>
      <c r="F2062" s="490">
        <v>4344.3500000000004</v>
      </c>
      <c r="G2062" s="494" t="e">
        <v>#REF!</v>
      </c>
      <c r="H2062" s="494" t="e">
        <v>#REF!</v>
      </c>
      <c r="I2062" s="490">
        <v>6790583.5499999998</v>
      </c>
      <c r="J2062" s="492" t="str">
        <v>14212-22-SP-ALV</v>
      </c>
      <c r="K2062" s="490">
        <v>1546.35</v>
      </c>
      <c r="L2062" s="490" t="e">
        <v>#REF!</v>
      </c>
    </row>
    <row r="2063" spans="1:12">
      <c r="A2063" s="485" t="str">
        <v>1979</v>
      </c>
      <c r="B2063" s="489" t="str">
        <v>1020.2022/0006435-6</v>
      </c>
      <c r="C2063" s="243" t="str">
        <v>TUCURUVI</v>
      </c>
      <c r="D2063" s="243" t="e">
        <v>#REF!</v>
      </c>
      <c r="E2063" s="243" t="str">
        <v>R</v>
      </c>
      <c r="F2063" s="490">
        <v>103.71</v>
      </c>
      <c r="G2063" s="494" t="e">
        <v>#REF!</v>
      </c>
      <c r="H2063" s="494" t="e">
        <v>#REF!</v>
      </c>
      <c r="I2063" s="490">
        <v>26404.48</v>
      </c>
      <c r="J2063" s="492" t="str">
        <v>12564-22-SP-ALV</v>
      </c>
      <c r="K2063" s="490">
        <v>152.69999999999999</v>
      </c>
      <c r="L2063" s="490" t="e">
        <v>#REF!</v>
      </c>
    </row>
    <row r="2064" spans="1:12">
      <c r="A2064" s="485" t="str">
        <v>1980</v>
      </c>
      <c r="B2064" s="489" t="str">
        <v>1020.2023/0002645-6</v>
      </c>
      <c r="C2064" s="243" t="str">
        <v>ÁGUA RASA</v>
      </c>
      <c r="D2064" s="243" t="e">
        <v>#REF!</v>
      </c>
      <c r="E2064" s="243" t="str">
        <v>R</v>
      </c>
      <c r="F2064" s="490">
        <v>3181.18</v>
      </c>
      <c r="G2064" s="494" t="e">
        <v>#REF!</v>
      </c>
      <c r="H2064" s="494" t="e">
        <v>#REF!</v>
      </c>
      <c r="I2064" s="490">
        <v>230035.66</v>
      </c>
      <c r="J2064" s="492" t="str">
        <v>25566-23-SP-ALV</v>
      </c>
      <c r="K2064" s="490">
        <v>800</v>
      </c>
      <c r="L2064" s="490" t="e">
        <v>#REF!</v>
      </c>
    </row>
    <row r="2065" spans="1:12">
      <c r="A2065" s="485" t="str">
        <v>1981</v>
      </c>
      <c r="B2065" s="489" t="str">
        <v>1020.2021/0018260-8</v>
      </c>
      <c r="C2065" s="243" t="str">
        <v>PINHEIROS</v>
      </c>
      <c r="D2065" s="243" t="e">
        <v>#REF!</v>
      </c>
      <c r="E2065" s="243" t="str">
        <v>nR</v>
      </c>
      <c r="F2065" s="490">
        <v>16413.05</v>
      </c>
      <c r="G2065" s="494" t="e">
        <v>#REF!</v>
      </c>
      <c r="H2065" s="494" t="e">
        <v>#REF!</v>
      </c>
      <c r="I2065" s="490">
        <v>32362872.030000001</v>
      </c>
      <c r="J2065" s="492" t="str">
        <v>8487-21-SP-ALV</v>
      </c>
      <c r="K2065" s="490">
        <v>5528.12</v>
      </c>
      <c r="L2065" s="490" t="e">
        <v>#REF!</v>
      </c>
    </row>
    <row r="2066" spans="1:12">
      <c r="A2066" s="485" t="str">
        <v>1981</v>
      </c>
      <c r="B2066" s="489" t="str">
        <v>1020.2021/0018260-8</v>
      </c>
      <c r="C2066" s="243" t="str">
        <v>PINHEIROS</v>
      </c>
      <c r="D2066" s="243" t="e">
        <v>#REF!</v>
      </c>
      <c r="E2066" s="243" t="str">
        <v>R</v>
      </c>
      <c r="F2066" s="490">
        <v>1268.96</v>
      </c>
      <c r="G2066" s="494" t="e">
        <v>#REF!</v>
      </c>
      <c r="H2066" s="494" t="e">
        <v>#REF!</v>
      </c>
      <c r="I2066" s="490">
        <v>1143034.32</v>
      </c>
      <c r="J2066" s="492" t="str">
        <v>8487-21-SP-ALV</v>
      </c>
      <c r="K2066" s="490">
        <v>5528.12</v>
      </c>
      <c r="L2066" s="490" t="e">
        <v>#REF!</v>
      </c>
    </row>
    <row r="2067" spans="1:12">
      <c r="A2067" s="485" t="str">
        <v>1982</v>
      </c>
      <c r="B2067" s="489" t="str">
        <v>1020.2021/0008341-3</v>
      </c>
      <c r="C2067" s="243" t="str">
        <v>ARICANDUVA</v>
      </c>
      <c r="D2067" s="243" t="e">
        <v>#REF!</v>
      </c>
      <c r="E2067" s="243" t="str">
        <v>R</v>
      </c>
      <c r="F2067" s="490">
        <v>403.21</v>
      </c>
      <c r="G2067" s="494" t="e">
        <v>#REF!</v>
      </c>
      <c r="H2067" s="494" t="e">
        <v>#REF!</v>
      </c>
      <c r="I2067" s="490">
        <v>492129.72</v>
      </c>
      <c r="J2067" s="492" t="str">
        <v>3811-21-SP-ALV</v>
      </c>
      <c r="K2067" s="490">
        <v>554</v>
      </c>
      <c r="L2067" s="490" t="e">
        <v>#REF!</v>
      </c>
    </row>
    <row r="2068" spans="1:12">
      <c r="A2068" s="485" t="str">
        <v>1983</v>
      </c>
      <c r="B2068" s="489" t="str">
        <v>1020.2023/0004056-4</v>
      </c>
      <c r="C2068" s="243" t="str">
        <v>SANTANA</v>
      </c>
      <c r="D2068" s="243" t="e">
        <v>#REF!</v>
      </c>
      <c r="E2068" s="243" t="str">
        <v>R</v>
      </c>
      <c r="F2068" s="490">
        <v>774.06</v>
      </c>
      <c r="G2068" s="494" t="e">
        <v>#REF!</v>
      </c>
      <c r="H2068" s="494" t="e">
        <v>#REF!</v>
      </c>
      <c r="I2068" s="490">
        <v>141510.01</v>
      </c>
      <c r="J2068" s="492" t="str">
        <v>26191-23-SP-ALV</v>
      </c>
      <c r="K2068" s="490">
        <v>535.79999999999995</v>
      </c>
      <c r="L2068" s="490" t="e">
        <v>#REF!</v>
      </c>
    </row>
    <row r="2069" spans="1:12">
      <c r="A2069" s="485" t="str">
        <v>1984</v>
      </c>
      <c r="B2069" s="489" t="str">
        <v>1020.2022/0018872-1</v>
      </c>
      <c r="C2069" s="243" t="str">
        <v>PERDIZES</v>
      </c>
      <c r="D2069" s="243" t="e">
        <v>#REF!</v>
      </c>
      <c r="E2069" s="243" t="str">
        <v>R</v>
      </c>
      <c r="F2069" s="490">
        <v>4791.6499999999996</v>
      </c>
      <c r="G2069" s="494" t="e">
        <v>#REF!</v>
      </c>
      <c r="H2069" s="494" t="e">
        <v>#REF!</v>
      </c>
      <c r="I2069" s="490">
        <v>4980769.09</v>
      </c>
      <c r="J2069" s="492" t="str">
        <v>20924-22-SP-ALV</v>
      </c>
      <c r="K2069" s="490">
        <v>1762.13</v>
      </c>
      <c r="L2069" s="490" t="e">
        <v>#REF!</v>
      </c>
    </row>
    <row r="2070" spans="1:12">
      <c r="A2070" s="485" t="str">
        <v>1985</v>
      </c>
      <c r="B2070" s="489" t="str">
        <v>1020.2023/0003792-0</v>
      </c>
      <c r="C2070" s="243" t="str">
        <v>VILA FORMOSA</v>
      </c>
      <c r="D2070" s="243" t="e">
        <v>#REF!</v>
      </c>
      <c r="E2070" s="243" t="str">
        <v>R</v>
      </c>
      <c r="F2070" s="490">
        <v>1661.94</v>
      </c>
      <c r="G2070" s="494" t="e">
        <v>#REF!</v>
      </c>
      <c r="H2070" s="494" t="e">
        <v>#REF!</v>
      </c>
      <c r="I2070" s="490">
        <v>492129.72</v>
      </c>
      <c r="J2070" s="492" t="str">
        <v>24897-23-SP-ALV</v>
      </c>
      <c r="K2070" s="490">
        <v>554</v>
      </c>
      <c r="L2070" s="490" t="e">
        <v>#REF!</v>
      </c>
    </row>
    <row r="2071" spans="1:12">
      <c r="A2071" s="485" t="str">
        <v>1986</v>
      </c>
      <c r="B2071" s="489" t="str">
        <v>1010.2022/0005549-2</v>
      </c>
      <c r="C2071" s="243" t="str">
        <v>VILA MARIANA</v>
      </c>
      <c r="D2071" s="243" t="e">
        <v>#REF!</v>
      </c>
      <c r="E2071" s="243" t="str">
        <v>R</v>
      </c>
      <c r="F2071" s="490">
        <v>1979.67</v>
      </c>
      <c r="G2071" s="494" t="e">
        <v>#REF!</v>
      </c>
      <c r="H2071" s="494" t="e">
        <v>#REF!</v>
      </c>
      <c r="I2071" s="490">
        <v>1203846.23</v>
      </c>
      <c r="J2071" s="492" t="str">
        <v>2023/00338-00</v>
      </c>
      <c r="K2071" s="490">
        <v>660</v>
      </c>
      <c r="L2071" s="490" t="e">
        <v>#REF!</v>
      </c>
    </row>
    <row r="2072" spans="1:12">
      <c r="A2072" s="485" t="str">
        <v>1987</v>
      </c>
      <c r="B2072" s="489" t="str">
        <v>1020.2022/0006367-8</v>
      </c>
      <c r="C2072" s="243" t="str">
        <v>ARTUR ALVIM</v>
      </c>
      <c r="D2072" s="243" t="e">
        <v>#REF!</v>
      </c>
      <c r="E2072" s="243" t="str">
        <v>R</v>
      </c>
      <c r="F2072" s="490">
        <v>377.67</v>
      </c>
      <c r="G2072" s="494" t="e">
        <v>#REF!</v>
      </c>
      <c r="H2072" s="494" t="e">
        <v>#REF!</v>
      </c>
      <c r="I2072" s="490">
        <v>16620.95</v>
      </c>
      <c r="J2072" s="492" t="str">
        <v>12522-22-SP-ALV</v>
      </c>
      <c r="K2072" s="490">
        <v>361.68</v>
      </c>
      <c r="L2072" s="490" t="e">
        <v>#REF!</v>
      </c>
    </row>
    <row r="2073" spans="1:12">
      <c r="A2073" s="485" t="str">
        <v>1988</v>
      </c>
      <c r="B2073" s="489" t="str">
        <v>1020.2021/0006512-1</v>
      </c>
      <c r="C2073" s="243" t="str">
        <v>CANGAÍBA</v>
      </c>
      <c r="D2073" s="243" t="e">
        <v>#REF!</v>
      </c>
      <c r="E2073" s="243" t="str">
        <v>R</v>
      </c>
      <c r="F2073" s="490">
        <v>149.21</v>
      </c>
      <c r="G2073" s="494" t="e">
        <v>#REF!</v>
      </c>
      <c r="H2073" s="494" t="e">
        <v>#REF!</v>
      </c>
      <c r="I2073" s="490">
        <v>21002.41</v>
      </c>
      <c r="J2073" s="492" t="str">
        <v>2893-21-SP-ALV</v>
      </c>
      <c r="K2073" s="490">
        <v>974</v>
      </c>
      <c r="L2073" s="490" t="e">
        <v>#REF!</v>
      </c>
    </row>
    <row r="2074" spans="1:12">
      <c r="A2074" s="485" t="str">
        <v>1989</v>
      </c>
      <c r="B2074" s="489" t="str">
        <v>1020.2022/0002141-0</v>
      </c>
      <c r="C2074" s="243" t="str">
        <v>VILA MATILDE</v>
      </c>
      <c r="D2074" s="243" t="e">
        <v>#REF!</v>
      </c>
      <c r="E2074" s="243" t="str">
        <v>R</v>
      </c>
      <c r="F2074" s="490">
        <v>356.82</v>
      </c>
      <c r="G2074" s="494" t="e">
        <v>#REF!</v>
      </c>
      <c r="H2074" s="494" t="e">
        <v>#REF!</v>
      </c>
      <c r="I2074" s="490">
        <v>58222.14</v>
      </c>
      <c r="J2074" s="492" t="str">
        <v>10897-22-SP-ALV</v>
      </c>
      <c r="K2074" s="490">
        <v>260</v>
      </c>
      <c r="L2074" s="490" t="e">
        <v>#REF!</v>
      </c>
    </row>
    <row r="2075" spans="1:12">
      <c r="A2075" s="485" t="str">
        <v>1990</v>
      </c>
      <c r="B2075" s="489" t="str">
        <v>1020.2022/0019323-7</v>
      </c>
      <c r="C2075" s="243" t="str">
        <v>BELA VISTA</v>
      </c>
      <c r="D2075" s="243" t="e">
        <v>#REF!</v>
      </c>
      <c r="E2075" s="243" t="str">
        <v>R</v>
      </c>
      <c r="F2075" s="490">
        <v>2638.91</v>
      </c>
      <c r="G2075" s="494" t="e">
        <v>#REF!</v>
      </c>
      <c r="H2075" s="494" t="e">
        <v>#REF!</v>
      </c>
      <c r="I2075" s="490">
        <v>2298020.5099999998</v>
      </c>
      <c r="J2075" s="492" t="str">
        <v>21178-22-SP-ALV</v>
      </c>
      <c r="K2075" s="490">
        <v>880</v>
      </c>
      <c r="L2075" s="490" t="e">
        <v>#REF!</v>
      </c>
    </row>
    <row r="2076" spans="1:12">
      <c r="A2076" s="485" t="str">
        <v>1991</v>
      </c>
      <c r="B2076" s="489" t="str">
        <v>1010.2022/0006553-6</v>
      </c>
      <c r="C2076" s="243" t="str">
        <v>ITAIM BIBI</v>
      </c>
      <c r="D2076" s="243" t="e">
        <v>#REF!</v>
      </c>
      <c r="E2076" s="243" t="str">
        <v>R</v>
      </c>
      <c r="F2076" s="490">
        <v>14910.45</v>
      </c>
      <c r="G2076" s="494" t="e">
        <v>#REF!</v>
      </c>
      <c r="H2076" s="494" t="e">
        <v>#REF!</v>
      </c>
      <c r="I2076" s="490">
        <v>9189645.5099999998</v>
      </c>
      <c r="J2076" s="492" t="str">
        <v>2022/09923-00</v>
      </c>
      <c r="K2076" s="490">
        <v>5025</v>
      </c>
      <c r="L2076" s="490" t="e">
        <v>#REF!</v>
      </c>
    </row>
    <row r="2077" spans="1:12">
      <c r="A2077" s="485" t="str">
        <v>1992</v>
      </c>
      <c r="B2077" s="489" t="str">
        <v>1020.2023/0009176-2</v>
      </c>
      <c r="C2077" s="243" t="str">
        <v>LAPA</v>
      </c>
      <c r="D2077" s="243" t="e">
        <v>#REF!</v>
      </c>
      <c r="E2077" s="243" t="str">
        <v>R</v>
      </c>
      <c r="F2077" s="490">
        <v>32634.27</v>
      </c>
      <c r="G2077" s="494" t="e">
        <v>#REF!</v>
      </c>
      <c r="H2077" s="494" t="e">
        <v>#REF!</v>
      </c>
      <c r="I2077" s="490">
        <v>7851614.8300000001</v>
      </c>
      <c r="J2077" s="492" t="str">
        <v>28666-23-SP-ALV</v>
      </c>
      <c r="K2077" s="490">
        <v>8814.9699999999993</v>
      </c>
      <c r="L2077" s="490" t="e">
        <v>#REF!</v>
      </c>
    </row>
    <row r="2078" spans="1:12">
      <c r="A2078" s="485" t="str">
        <v>1993</v>
      </c>
      <c r="B2078" s="489" t="str">
        <v>2021-0.011.138-4</v>
      </c>
      <c r="C2078" s="243" t="str">
        <v>VILA MEDEIROS</v>
      </c>
      <c r="D2078" s="243" t="e">
        <v>#REF!</v>
      </c>
      <c r="E2078" s="243" t="str">
        <v>R</v>
      </c>
      <c r="F2078" s="490">
        <v>31.02</v>
      </c>
      <c r="G2078" s="494" t="e">
        <v>#REF!</v>
      </c>
      <c r="H2078" s="494" t="e">
        <v>#REF!</v>
      </c>
      <c r="I2078" s="490">
        <v>16864.43</v>
      </c>
      <c r="J2078" s="492" t="str">
        <v>2023-64245-00</v>
      </c>
      <c r="K2078" s="490">
        <v>105.84</v>
      </c>
      <c r="L2078" s="490" t="e">
        <v>#REF!</v>
      </c>
    </row>
    <row r="2079" spans="1:12">
      <c r="A2079" s="485" t="str">
        <v>1994</v>
      </c>
      <c r="B2079" s="489" t="str">
        <v>2019.0040.661-2</v>
      </c>
      <c r="C2079" s="243" t="str">
        <v>SAÚDE</v>
      </c>
      <c r="D2079" s="243" t="e">
        <v>#REF!</v>
      </c>
      <c r="E2079" s="243" t="str">
        <v>R</v>
      </c>
      <c r="F2079" s="490">
        <v>259.89999999999998</v>
      </c>
      <c r="G2079" s="494" t="e">
        <v>#REF!</v>
      </c>
      <c r="H2079" s="494" t="e">
        <v>#REF!</v>
      </c>
      <c r="I2079" s="490">
        <v>319983</v>
      </c>
      <c r="J2079" s="492" t="str">
        <v>2023/06499-00</v>
      </c>
      <c r="K2079" s="490">
        <v>239.76</v>
      </c>
      <c r="L2079" s="490" t="e">
        <v>#REF!</v>
      </c>
    </row>
    <row r="2080" spans="1:12">
      <c r="A2080" s="485" t="str">
        <v>1995</v>
      </c>
      <c r="B2080" s="489" t="str">
        <v>6068.2021/0012465-4</v>
      </c>
      <c r="C2080" s="243" t="str">
        <v>PENHA</v>
      </c>
      <c r="D2080" s="243" t="e">
        <v>#REF!</v>
      </c>
      <c r="E2080" s="243" t="str">
        <v>R</v>
      </c>
      <c r="F2080" s="490">
        <v>8535.2900000000009</v>
      </c>
      <c r="G2080" s="494" t="e">
        <v>#REF!</v>
      </c>
      <c r="H2080" s="494" t="e">
        <v>#REF!</v>
      </c>
      <c r="I2080" s="490">
        <v>37322.410000000003</v>
      </c>
      <c r="J2080" s="492" t="str">
        <v>2021/01793-02</v>
      </c>
      <c r="K2080" s="490">
        <v>2287</v>
      </c>
      <c r="L2080" s="490" t="e">
        <v>#REF!</v>
      </c>
    </row>
    <row r="2081" spans="1:12">
      <c r="A2081" s="485" t="str">
        <v>1996</v>
      </c>
      <c r="B2081" s="489" t="str">
        <v>2018-0.126.409-7</v>
      </c>
      <c r="C2081" s="243" t="str">
        <v>PENHA</v>
      </c>
      <c r="D2081" s="243" t="e">
        <v>#REF!</v>
      </c>
      <c r="E2081" s="243" t="str">
        <v>R</v>
      </c>
      <c r="F2081" s="490">
        <v>8535.2900000000009</v>
      </c>
      <c r="G2081" s="494" t="e">
        <v>#REF!</v>
      </c>
      <c r="H2081" s="494" t="e">
        <v>#REF!</v>
      </c>
      <c r="I2081" s="490">
        <v>562921.81999999995</v>
      </c>
      <c r="J2081" s="492" t="str">
        <v>2021/01793-00</v>
      </c>
      <c r="K2081" s="490">
        <v>2287</v>
      </c>
      <c r="L2081" s="490" t="e">
        <v>#REF!</v>
      </c>
    </row>
    <row r="2082" spans="1:12">
      <c r="A2082" s="485" t="str">
        <v>1997</v>
      </c>
      <c r="B2082" s="489" t="str">
        <v>2020-0.005.337-4</v>
      </c>
      <c r="C2082" s="243" t="str">
        <v>VILA MARIANA</v>
      </c>
      <c r="D2082" s="243" t="e">
        <v>#REF!</v>
      </c>
      <c r="E2082" s="243" t="str">
        <v>R</v>
      </c>
      <c r="F2082" s="490">
        <v>585.66999999999996</v>
      </c>
      <c r="G2082" s="494" t="e">
        <v>#REF!</v>
      </c>
      <c r="H2082" s="494" t="e">
        <v>#REF!</v>
      </c>
      <c r="I2082" s="490">
        <v>195728.51</v>
      </c>
      <c r="J2082" s="492" t="str">
        <v>2023/06611-00</v>
      </c>
      <c r="K2082" s="490">
        <v>404</v>
      </c>
      <c r="L2082" s="490" t="e">
        <v>#REF!</v>
      </c>
    </row>
    <row r="2083" spans="1:12">
      <c r="A2083" s="485" t="str">
        <v>1998</v>
      </c>
      <c r="B2083" s="489" t="str">
        <v>1020.2022/0023018-3</v>
      </c>
      <c r="C2083" s="243" t="str">
        <v>CARRÃO</v>
      </c>
      <c r="D2083" s="243" t="e">
        <v>#REF!</v>
      </c>
      <c r="E2083" s="243" t="str">
        <v>R</v>
      </c>
      <c r="F2083" s="490">
        <v>39.659999999999997</v>
      </c>
      <c r="G2083" s="494" t="e">
        <v>#REF!</v>
      </c>
      <c r="H2083" s="494" t="e">
        <v>#REF!</v>
      </c>
      <c r="I2083" s="490">
        <v>39135.160000000003</v>
      </c>
      <c r="J2083" s="492" t="str">
        <v>22679-22-SP-ALV</v>
      </c>
      <c r="K2083" s="490">
        <v>440</v>
      </c>
      <c r="L2083" s="490" t="e">
        <v>#REF!</v>
      </c>
    </row>
    <row r="2084" spans="1:12">
      <c r="A2084" s="485" t="str">
        <v>1999</v>
      </c>
      <c r="B2084" s="489" t="str">
        <v>6068.2022/0011980-6</v>
      </c>
      <c r="C2084" s="243" t="str">
        <v>JARDIM PAULISTA</v>
      </c>
      <c r="D2084" s="243" t="e">
        <v>#REF!</v>
      </c>
      <c r="E2084" s="243" t="str">
        <v>R</v>
      </c>
      <c r="F2084" s="490">
        <v>0</v>
      </c>
      <c r="G2084" s="494" t="e">
        <v>#REF!</v>
      </c>
      <c r="H2084" s="494" t="e">
        <v>#REF!</v>
      </c>
      <c r="I2084" s="490">
        <v>160887.09</v>
      </c>
      <c r="J2084" s="492" t="str">
        <v>2021/05315-01</v>
      </c>
      <c r="K2084" s="490">
        <v>982.12</v>
      </c>
      <c r="L2084" s="490" t="e">
        <v>#REF!</v>
      </c>
    </row>
    <row r="2085" spans="1:12">
      <c r="A2085" s="485" t="str">
        <v>2000</v>
      </c>
      <c r="B2085" s="489" t="str">
        <v>2019-0.047.679-3</v>
      </c>
      <c r="C2085" s="243" t="str">
        <v>VILA LEOPOLDINA</v>
      </c>
      <c r="D2085" s="243" t="e">
        <v>#REF!</v>
      </c>
      <c r="E2085" s="243" t="str">
        <v>nR</v>
      </c>
      <c r="F2085" s="490">
        <v>8</v>
      </c>
      <c r="G2085" s="494" t="e">
        <v>#REF!</v>
      </c>
      <c r="H2085" s="494" t="e">
        <v>#REF!</v>
      </c>
      <c r="I2085" s="490">
        <v>25295.19</v>
      </c>
      <c r="J2085" s="492" t="str">
        <v>2023/06527-00</v>
      </c>
      <c r="K2085" s="490">
        <v>200</v>
      </c>
      <c r="L2085" s="490" t="e">
        <v>#REF!</v>
      </c>
    </row>
    <row r="2086" spans="1:12">
      <c r="A2086" s="485" t="str">
        <v>2000</v>
      </c>
      <c r="B2086" s="489" t="str">
        <v>2019-0.047.679-3</v>
      </c>
      <c r="C2086" s="243" t="str">
        <v>VILA LEOPOLDINA</v>
      </c>
      <c r="D2086" s="243" t="e">
        <v>#REF!</v>
      </c>
      <c r="E2086" s="243" t="str">
        <v>R</v>
      </c>
      <c r="F2086" s="490">
        <v>133.88</v>
      </c>
      <c r="G2086" s="494" t="e">
        <v>#REF!</v>
      </c>
      <c r="H2086" s="494" t="e">
        <v>#REF!</v>
      </c>
      <c r="I2086" s="490">
        <v>338627.07</v>
      </c>
      <c r="J2086" s="492" t="str">
        <v>2023/06527-00</v>
      </c>
      <c r="K2086" s="490">
        <v>200</v>
      </c>
      <c r="L2086" s="490" t="e">
        <v>#REF!</v>
      </c>
    </row>
    <row r="2087" spans="1:12">
      <c r="A2087" s="485" t="str">
        <v>2001</v>
      </c>
      <c r="B2087" s="489" t="str">
        <v>2019-0.029.631-0</v>
      </c>
      <c r="C2087" s="243" t="str">
        <v>TATUAPÉ</v>
      </c>
      <c r="D2087" s="243" t="e">
        <v>#REF!</v>
      </c>
      <c r="E2087" s="243" t="str">
        <v>R</v>
      </c>
      <c r="F2087" s="490">
        <v>11061.24</v>
      </c>
      <c r="G2087" s="494" t="e">
        <v>#REF!</v>
      </c>
      <c r="H2087" s="494" t="e">
        <v>#REF!</v>
      </c>
      <c r="I2087" s="490">
        <v>2986162.46</v>
      </c>
      <c r="J2087" s="492" t="str">
        <v>2022/10166-00</v>
      </c>
      <c r="K2087" s="490">
        <v>3841.11</v>
      </c>
      <c r="L2087" s="490" t="e">
        <v>#REF!</v>
      </c>
    </row>
    <row r="2088" spans="1:12">
      <c r="A2088" s="485" t="str">
        <v>2002</v>
      </c>
      <c r="B2088" s="489" t="str">
        <v>1020.2022/0015440-1</v>
      </c>
      <c r="C2088" s="243" t="str">
        <v>BARRA FUNDA</v>
      </c>
      <c r="D2088" s="243" t="e">
        <v>#REF!</v>
      </c>
      <c r="E2088" s="243" t="str">
        <v>R</v>
      </c>
      <c r="F2088" s="490">
        <v>11073.939999999999</v>
      </c>
      <c r="G2088" s="494" t="e">
        <v>#REF!</v>
      </c>
      <c r="H2088" s="494" t="e">
        <v>#REF!</v>
      </c>
      <c r="I2088" s="490">
        <v>19110947.609999999</v>
      </c>
      <c r="J2088" s="492" t="str">
        <v>18040-22-SP-ALV</v>
      </c>
      <c r="K2088" s="490">
        <v>3893.31</v>
      </c>
      <c r="L2088" s="490" t="e">
        <v>#REF!</v>
      </c>
    </row>
    <row r="2089" spans="1:12">
      <c r="A2089" s="485" t="str">
        <v>2002</v>
      </c>
      <c r="B2089" s="489" t="str">
        <v>1020.2022/0015440-1</v>
      </c>
      <c r="C2089" s="243" t="str">
        <v>BARRA FUNDA</v>
      </c>
      <c r="D2089" s="243" t="e">
        <v>#REF!</v>
      </c>
      <c r="E2089" s="243" t="str">
        <v>nR</v>
      </c>
      <c r="F2089" s="490">
        <v>96.14</v>
      </c>
      <c r="G2089" s="494" t="e">
        <v>#REF!</v>
      </c>
      <c r="H2089" s="494" t="e">
        <v>#REF!</v>
      </c>
      <c r="I2089" s="490">
        <v>193838.06</v>
      </c>
      <c r="J2089" s="492" t="str">
        <v>18040-22-SP-ALV</v>
      </c>
      <c r="K2089" s="490">
        <v>3893.31</v>
      </c>
      <c r="L2089" s="490" t="e">
        <v>#REF!</v>
      </c>
    </row>
    <row r="2090" spans="1:12">
      <c r="A2090" s="485" t="str">
        <v>2003</v>
      </c>
      <c r="B2090" s="489" t="str">
        <v>1020.2022/0013180-0</v>
      </c>
      <c r="C2090" s="243" t="str">
        <v>CIDADE ADEMAR</v>
      </c>
      <c r="D2090" s="243" t="e">
        <v>#REF!</v>
      </c>
      <c r="E2090" s="243" t="str">
        <v>R</v>
      </c>
      <c r="F2090" s="490">
        <v>3314.66</v>
      </c>
      <c r="G2090" s="494" t="e">
        <v>#REF!</v>
      </c>
      <c r="H2090" s="494" t="e">
        <v>#REF!</v>
      </c>
      <c r="I2090" s="490">
        <v>360556.46</v>
      </c>
      <c r="J2090" s="492" t="str">
        <v>15157-22-SP-ALV</v>
      </c>
      <c r="K2090" s="490">
        <v>1216.25</v>
      </c>
      <c r="L2090" s="490" t="e">
        <v>#REF!</v>
      </c>
    </row>
    <row r="2091" spans="1:12">
      <c r="A2091" s="485" t="str">
        <v>2004</v>
      </c>
      <c r="B2091" s="489" t="str">
        <v>1020.2023/0005296-1</v>
      </c>
      <c r="C2091" s="243" t="str">
        <v>JARDIM PAULISTA</v>
      </c>
      <c r="D2091" s="243" t="e">
        <v>#REF!</v>
      </c>
      <c r="E2091" s="243" t="str">
        <v>R</v>
      </c>
      <c r="F2091" s="490">
        <v>5196.1000000000004</v>
      </c>
      <c r="G2091" s="494" t="e">
        <v>#REF!</v>
      </c>
      <c r="H2091" s="494" t="e">
        <v>#REF!</v>
      </c>
      <c r="I2091" s="490">
        <v>5650055.2699999996</v>
      </c>
      <c r="J2091" s="492" t="str">
        <v>26506-23-SP-ALV</v>
      </c>
      <c r="K2091" s="490">
        <v>1802.11</v>
      </c>
      <c r="L2091" s="490" t="e">
        <v>#REF!</v>
      </c>
    </row>
    <row r="2092" spans="1:12">
      <c r="A2092" s="485" t="str">
        <v>2005</v>
      </c>
      <c r="B2092" s="489" t="str">
        <v>1020.2023/0005852-8</v>
      </c>
      <c r="C2092" s="243" t="str">
        <v>CONSOLAÇÃO</v>
      </c>
      <c r="D2092" s="243" t="e">
        <v>#REF!</v>
      </c>
      <c r="E2092" s="243" t="str">
        <v>R</v>
      </c>
      <c r="F2092" s="490">
        <v>1959.66</v>
      </c>
      <c r="G2092" s="494" t="e">
        <v>#REF!</v>
      </c>
      <c r="H2092" s="494" t="e">
        <v>#REF!</v>
      </c>
      <c r="I2092" s="490">
        <v>1643207.27</v>
      </c>
      <c r="J2092" s="492" t="str">
        <v>26778-23-SP-ALV</v>
      </c>
      <c r="K2092" s="490">
        <v>653.42999999999995</v>
      </c>
      <c r="L2092" s="490" t="e">
        <v>#REF!</v>
      </c>
    </row>
    <row r="2093" spans="1:12">
      <c r="A2093" s="485" t="str">
        <v>2006</v>
      </c>
      <c r="B2093" s="489" t="str">
        <v>1020.2022/0007190-5</v>
      </c>
      <c r="C2093" s="243" t="str">
        <v>VILA LEOPOLDINA</v>
      </c>
      <c r="D2093" s="243" t="e">
        <v>#REF!</v>
      </c>
      <c r="E2093" s="243" t="str">
        <v>R</v>
      </c>
      <c r="F2093" s="490">
        <v>1234.6300000000001</v>
      </c>
      <c r="G2093" s="494" t="e">
        <v>#REF!</v>
      </c>
      <c r="H2093" s="494" t="e">
        <v>#REF!</v>
      </c>
      <c r="I2093" s="490">
        <v>3136205.81</v>
      </c>
      <c r="J2093" s="492" t="str">
        <v>12517-22-SP-ALV</v>
      </c>
      <c r="K2093" s="490">
        <v>1399.4</v>
      </c>
      <c r="L2093" s="490" t="e">
        <v>#REF!</v>
      </c>
    </row>
    <row r="2094" spans="1:12">
      <c r="A2094" s="485" t="str">
        <v>2007</v>
      </c>
      <c r="B2094" s="489" t="str">
        <v>1010.2022/0002020-6</v>
      </c>
      <c r="C2094" s="243" t="str">
        <v>LAPA</v>
      </c>
      <c r="D2094" s="243" t="e">
        <v>#REF!</v>
      </c>
      <c r="E2094" s="243" t="str">
        <v>R</v>
      </c>
      <c r="F2094" s="490">
        <v>3376.63</v>
      </c>
      <c r="G2094" s="494" t="e">
        <v>#REF!</v>
      </c>
      <c r="H2094" s="494" t="e">
        <v>#REF!</v>
      </c>
      <c r="I2094" s="490">
        <v>3018536.92</v>
      </c>
      <c r="J2094" s="492" t="str">
        <v>2022/08990-00</v>
      </c>
      <c r="K2094" s="490">
        <v>3524</v>
      </c>
      <c r="L2094" s="490" t="e">
        <v>#REF!</v>
      </c>
    </row>
    <row r="2095" spans="1:12">
      <c r="A2095" s="485" t="str">
        <v>2008</v>
      </c>
      <c r="B2095" s="489" t="str">
        <v>1020.2022/0022823-5</v>
      </c>
      <c r="C2095" s="243" t="str">
        <v>PINHEIROS</v>
      </c>
      <c r="D2095" s="243" t="e">
        <v>#REF!</v>
      </c>
      <c r="E2095" s="243" t="str">
        <v>R</v>
      </c>
      <c r="F2095" s="490">
        <v>4263.22</v>
      </c>
      <c r="G2095" s="494" t="e">
        <v>#REF!</v>
      </c>
      <c r="H2095" s="494" t="e">
        <v>#REF!</v>
      </c>
      <c r="I2095" s="490">
        <v>897253.01</v>
      </c>
      <c r="J2095" s="492" t="str">
        <v>23084-22-SP-ALV</v>
      </c>
      <c r="K2095" s="490">
        <v>1070</v>
      </c>
      <c r="L2095" s="490" t="e">
        <v>#REF!</v>
      </c>
    </row>
    <row r="2096" spans="1:12">
      <c r="A2096" s="485" t="str">
        <v>2009</v>
      </c>
      <c r="B2096" s="489" t="str">
        <v>2015-0.124-483-0</v>
      </c>
      <c r="C2096" s="243" t="str">
        <v>PERDIZES</v>
      </c>
      <c r="D2096" s="243" t="e">
        <v>#REF!</v>
      </c>
      <c r="E2096" s="243" t="str">
        <v>R</v>
      </c>
      <c r="F2096" s="490">
        <v>5420.73</v>
      </c>
      <c r="G2096" s="494" t="e">
        <v>#REF!</v>
      </c>
      <c r="H2096" s="494" t="e">
        <v>#REF!</v>
      </c>
      <c r="I2096" s="490">
        <v>3000671.48</v>
      </c>
      <c r="J2096" s="492" t="str">
        <v>2022/09679-00</v>
      </c>
      <c r="K2096" s="490">
        <v>1807</v>
      </c>
      <c r="L2096" s="490" t="e">
        <v>#REF!</v>
      </c>
    </row>
    <row r="2097" spans="1:12">
      <c r="A2097" s="485" t="str">
        <v>2010</v>
      </c>
      <c r="B2097" s="489" t="str">
        <v>1020.2021/0018262-4</v>
      </c>
      <c r="C2097" s="243" t="str">
        <v>TUCURUVI</v>
      </c>
      <c r="D2097" s="243" t="e">
        <v>#REF!</v>
      </c>
      <c r="E2097" s="243" t="str">
        <v>R</v>
      </c>
      <c r="F2097" s="490">
        <v>1578.79</v>
      </c>
      <c r="G2097" s="494" t="e">
        <v>#REF!</v>
      </c>
      <c r="H2097" s="494" t="e">
        <v>#REF!</v>
      </c>
      <c r="I2097" s="490">
        <v>284602.92</v>
      </c>
      <c r="J2097" s="492" t="str">
        <v>8483-21-SP-ALV</v>
      </c>
      <c r="K2097" s="490">
        <v>1052.53</v>
      </c>
      <c r="L2097" s="490" t="e">
        <v>#REF!</v>
      </c>
    </row>
    <row r="2098" spans="1:12">
      <c r="A2098" s="485" t="str">
        <v>2011</v>
      </c>
      <c r="B2098" s="489" t="str">
        <v>6068.2022/0007276-1</v>
      </c>
      <c r="C2098" s="243" t="str">
        <v>PENHA</v>
      </c>
      <c r="D2098" s="243" t="e">
        <v>#REF!</v>
      </c>
      <c r="E2098" s="243" t="str">
        <v>R</v>
      </c>
      <c r="F2098" s="490">
        <v>1500</v>
      </c>
      <c r="G2098" s="494" t="e">
        <v>#REF!</v>
      </c>
      <c r="H2098" s="494" t="e">
        <v>#REF!</v>
      </c>
      <c r="I2098" s="490">
        <v>151580.16</v>
      </c>
      <c r="J2098" s="492" t="str">
        <v>2021/02170-01</v>
      </c>
      <c r="K2098" s="490">
        <v>1040</v>
      </c>
      <c r="L2098" s="490" t="e">
        <v>#REF!</v>
      </c>
    </row>
    <row r="2099" spans="1:12">
      <c r="A2099" s="485" t="str">
        <v>2012</v>
      </c>
      <c r="B2099" s="489" t="str">
        <v>1020.2023/0004129-3</v>
      </c>
      <c r="C2099" s="243" t="str">
        <v>TUCURUVI</v>
      </c>
      <c r="D2099" s="243" t="e">
        <v>#REF!</v>
      </c>
      <c r="E2099" s="243" t="str">
        <v>nR</v>
      </c>
      <c r="F2099" s="490">
        <v>43.25</v>
      </c>
      <c r="G2099" s="494" t="e">
        <v>#REF!</v>
      </c>
      <c r="H2099" s="494" t="e">
        <v>#REF!</v>
      </c>
      <c r="I2099" s="490">
        <v>31445.3</v>
      </c>
      <c r="J2099" s="492" t="str">
        <v>26118-23-SP-ALV</v>
      </c>
      <c r="K2099" s="490">
        <v>702.6</v>
      </c>
      <c r="L2099" s="490" t="e">
        <v>#REF!</v>
      </c>
    </row>
    <row r="2100" spans="1:12">
      <c r="A2100" s="485" t="str">
        <v>2012</v>
      </c>
      <c r="B2100" s="489" t="str">
        <v>1020.2023/0004129-3</v>
      </c>
      <c r="C2100" s="243" t="str">
        <v>TUCURUVI</v>
      </c>
      <c r="D2100" s="243" t="e">
        <v>#REF!</v>
      </c>
      <c r="E2100" s="243" t="str">
        <v>R</v>
      </c>
      <c r="F2100" s="490">
        <v>347.86</v>
      </c>
      <c r="G2100" s="494" t="e">
        <v>#REF!</v>
      </c>
      <c r="H2100" s="494" t="e">
        <v>#REF!</v>
      </c>
      <c r="I2100" s="490">
        <v>153924.84</v>
      </c>
      <c r="J2100" s="492" t="str">
        <v>26118-23-SP-ALV</v>
      </c>
      <c r="K2100" s="490">
        <v>702.6</v>
      </c>
      <c r="L2100" s="490" t="e">
        <v>#REF!</v>
      </c>
    </row>
    <row r="2101" spans="1:12">
      <c r="A2101" s="485" t="str">
        <v>2013</v>
      </c>
      <c r="B2101" s="489" t="str">
        <v>1020.2022/0014086-9</v>
      </c>
      <c r="C2101" s="243" t="str">
        <v>TUCURUVI</v>
      </c>
      <c r="D2101" s="243" t="e">
        <v>#REF!</v>
      </c>
      <c r="E2101" s="243" t="str">
        <v>R</v>
      </c>
      <c r="F2101" s="490">
        <v>263.2</v>
      </c>
      <c r="G2101" s="494" t="e">
        <v>#REF!</v>
      </c>
      <c r="H2101" s="494" t="e">
        <v>#REF!</v>
      </c>
      <c r="I2101" s="490">
        <v>108321.65</v>
      </c>
      <c r="J2101" s="492" t="str">
        <v>16992-22-SP-ALV</v>
      </c>
      <c r="K2101" s="490">
        <v>738.02</v>
      </c>
      <c r="L2101" s="490" t="e">
        <v>#REF!</v>
      </c>
    </row>
    <row r="2102" spans="1:12">
      <c r="A2102" s="485" t="str">
        <v>2013</v>
      </c>
      <c r="B2102" s="489" t="str">
        <v>1020.2022/0014086-9</v>
      </c>
      <c r="C2102" s="243" t="str">
        <v>TUCURUVI</v>
      </c>
      <c r="D2102" s="243" t="e">
        <v>#REF!</v>
      </c>
      <c r="E2102" s="243" t="str">
        <v>nR</v>
      </c>
      <c r="F2102" s="490">
        <v>51.55</v>
      </c>
      <c r="G2102" s="494" t="e">
        <v>#REF!</v>
      </c>
      <c r="H2102" s="494" t="e">
        <v>#REF!</v>
      </c>
      <c r="I2102" s="490">
        <v>22100.15</v>
      </c>
      <c r="J2102" s="492" t="str">
        <v>16992-22-SP-ALV</v>
      </c>
      <c r="K2102" s="490">
        <v>738.02</v>
      </c>
      <c r="L2102" s="490" t="e">
        <v>#REF!</v>
      </c>
    </row>
    <row r="2103" spans="1:12">
      <c r="A2103" s="485" t="str">
        <v>2014</v>
      </c>
      <c r="B2103" s="489" t="str">
        <v>1010.2022/0008444-1</v>
      </c>
      <c r="C2103" s="243" t="str">
        <v>VILA MARIANA</v>
      </c>
      <c r="D2103" s="243" t="e">
        <v>#REF!</v>
      </c>
      <c r="E2103" s="243" t="str">
        <v>R</v>
      </c>
      <c r="F2103" s="490">
        <v>7931.28</v>
      </c>
      <c r="G2103" s="494" t="e">
        <v>#REF!</v>
      </c>
      <c r="H2103" s="494" t="e">
        <v>#REF!</v>
      </c>
      <c r="I2103" s="490">
        <v>5523835.9400000004</v>
      </c>
      <c r="J2103" s="492" t="str">
        <v>2023/028</v>
      </c>
      <c r="K2103" s="490">
        <v>2734.38</v>
      </c>
      <c r="L2103" s="490" t="e">
        <v>#REF!</v>
      </c>
    </row>
    <row r="2104" spans="1:12">
      <c r="A2104" s="485" t="str">
        <v>2015</v>
      </c>
      <c r="B2104" s="489" t="str">
        <v>2016-0.075.044-0</v>
      </c>
      <c r="C2104" s="243" t="str">
        <v>ERMELINO MATARAZZO</v>
      </c>
      <c r="D2104" s="243" t="e">
        <v>#REF!</v>
      </c>
      <c r="E2104" s="243" t="str">
        <v>R</v>
      </c>
      <c r="F2104" s="490">
        <v>113.07</v>
      </c>
      <c r="G2104" s="494" t="e">
        <v>#REF!</v>
      </c>
      <c r="H2104" s="494" t="e">
        <v>#REF!</v>
      </c>
      <c r="I2104" s="490">
        <v>8895.91</v>
      </c>
      <c r="J2104" s="492" t="str">
        <v>2023/06868-00</v>
      </c>
      <c r="K2104" s="490">
        <v>525.07000000000005</v>
      </c>
      <c r="L2104" s="490" t="e">
        <v>#REF!</v>
      </c>
    </row>
    <row r="2105" spans="1:12">
      <c r="A2105" s="485" t="str">
        <v>2016</v>
      </c>
      <c r="B2105" s="489" t="str">
        <v>1020.2022/0012687-4</v>
      </c>
      <c r="C2105" s="243" t="str">
        <v>VILA MARIA</v>
      </c>
      <c r="D2105" s="243" t="e">
        <v>#REF!</v>
      </c>
      <c r="E2105" s="243" t="str">
        <v>R</v>
      </c>
      <c r="F2105" s="490">
        <v>1500</v>
      </c>
      <c r="G2105" s="494" t="e">
        <v>#REF!</v>
      </c>
      <c r="H2105" s="494" t="e">
        <v>#REF!</v>
      </c>
      <c r="I2105" s="490">
        <v>738990</v>
      </c>
      <c r="J2105" s="492" t="str">
        <v>16031-22-SP-ALV</v>
      </c>
      <c r="K2105" s="490">
        <v>1500</v>
      </c>
      <c r="L2105" s="490" t="e">
        <v>#REF!</v>
      </c>
    </row>
    <row r="2106" spans="1:12">
      <c r="A2106" s="485" t="str">
        <v>2017</v>
      </c>
      <c r="B2106" s="489" t="str">
        <v>1020.2023/0004896-4</v>
      </c>
      <c r="C2106" s="243" t="str">
        <v>PENHA</v>
      </c>
      <c r="D2106" s="243" t="e">
        <v>#REF!</v>
      </c>
      <c r="E2106" s="243" t="str">
        <v>R</v>
      </c>
      <c r="F2106" s="490">
        <v>37.25</v>
      </c>
      <c r="G2106" s="494" t="e">
        <v>#REF!</v>
      </c>
      <c r="H2106" s="494" t="e">
        <v>#REF!</v>
      </c>
      <c r="I2106" s="490">
        <v>5454.22</v>
      </c>
      <c r="J2106" s="492" t="str">
        <v>26601-23-SP-ALV</v>
      </c>
      <c r="K2106" s="490">
        <v>144</v>
      </c>
      <c r="L2106" s="490" t="e">
        <v>#REF!</v>
      </c>
    </row>
    <row r="2107" spans="1:12">
      <c r="A2107" s="485" t="str">
        <v>2018</v>
      </c>
      <c r="B2107" s="489" t="str">
        <v>1020.2022/0019528-0</v>
      </c>
      <c r="C2107" s="243" t="str">
        <v>MORUMBI</v>
      </c>
      <c r="D2107" s="243" t="e">
        <v>#REF!</v>
      </c>
      <c r="E2107" s="243" t="str">
        <v>R</v>
      </c>
      <c r="F2107" s="490">
        <v>9311.7900000000009</v>
      </c>
      <c r="G2107" s="494" t="e">
        <v>#REF!</v>
      </c>
      <c r="H2107" s="494" t="e">
        <v>#REF!</v>
      </c>
      <c r="I2107" s="490">
        <v>4756215.3099999996</v>
      </c>
      <c r="J2107" s="492" t="str">
        <v>21348-22-SP-ALV</v>
      </c>
      <c r="K2107" s="490">
        <v>3320.59</v>
      </c>
      <c r="L2107" s="490" t="e">
        <v>#REF!</v>
      </c>
    </row>
    <row r="2108" spans="1:12">
      <c r="A2108" s="485" t="str">
        <v>2019</v>
      </c>
      <c r="B2108" s="489" t="str">
        <v>2011-0.361.762-8</v>
      </c>
      <c r="C2108" s="243" t="str">
        <v>ALTO DE PINHEIROS</v>
      </c>
      <c r="D2108" s="243" t="e">
        <v>#REF!</v>
      </c>
      <c r="E2108" s="243" t="str">
        <v>R</v>
      </c>
      <c r="F2108" s="490">
        <v>6152.97</v>
      </c>
      <c r="G2108" s="494" t="e">
        <v>#REF!</v>
      </c>
      <c r="H2108" s="494" t="e">
        <v>#REF!</v>
      </c>
      <c r="I2108" s="490">
        <v>7314745.1100000003</v>
      </c>
      <c r="J2108" s="492" t="str">
        <v>2023/00629-00</v>
      </c>
      <c r="K2108" s="490">
        <v>6681.35</v>
      </c>
      <c r="L2108" s="490" t="e">
        <v>#REF!</v>
      </c>
    </row>
    <row r="2109" spans="1:12">
      <c r="A2109" s="485" t="str">
        <v>2020</v>
      </c>
      <c r="B2109" s="489" t="str">
        <v>1010.2022/0005728-2</v>
      </c>
      <c r="C2109" s="243" t="str">
        <v>ITAIM BIBI</v>
      </c>
      <c r="D2109" s="243" t="e">
        <v>#REF!</v>
      </c>
      <c r="E2109" s="243" t="str">
        <v>R</v>
      </c>
      <c r="F2109" s="490">
        <v>7868.65</v>
      </c>
      <c r="G2109" s="494" t="e">
        <v>#REF!</v>
      </c>
      <c r="H2109" s="494" t="e">
        <v>#REF!</v>
      </c>
      <c r="I2109" s="490">
        <v>4446231.1900000004</v>
      </c>
      <c r="J2109" s="492" t="str">
        <v>2022/09720-00</v>
      </c>
      <c r="K2109" s="490">
        <v>2976.33</v>
      </c>
      <c r="L2109" s="490" t="e">
        <v>#REF!</v>
      </c>
    </row>
    <row r="2110" spans="1:12">
      <c r="A2110" s="485" t="str">
        <v>2021</v>
      </c>
      <c r="B2110" s="489" t="str">
        <v>1020.2022/0023157-0</v>
      </c>
      <c r="C2110" s="243" t="str">
        <v>VILA FORMOSA</v>
      </c>
      <c r="D2110" s="243" t="e">
        <v>#REF!</v>
      </c>
      <c r="E2110" s="243" t="str">
        <v>R</v>
      </c>
      <c r="F2110" s="490">
        <v>1799.08</v>
      </c>
      <c r="G2110" s="494" t="e">
        <v>#REF!</v>
      </c>
      <c r="H2110" s="494" t="e">
        <v>#REF!</v>
      </c>
      <c r="I2110" s="490">
        <v>973069.62</v>
      </c>
      <c r="J2110" s="492" t="str">
        <v>22296-22-SP-ALV</v>
      </c>
      <c r="K2110" s="490">
        <v>1200</v>
      </c>
      <c r="L2110" s="490" t="e">
        <v>#REF!</v>
      </c>
    </row>
    <row r="2111" spans="1:12">
      <c r="A2111" s="485" t="str">
        <v>2022</v>
      </c>
      <c r="B2111" s="489" t="str">
        <v>1020.2022/0013169-0</v>
      </c>
      <c r="C2111" s="243" t="str">
        <v>VILA MARIANA</v>
      </c>
      <c r="D2111" s="243" t="e">
        <v>#REF!</v>
      </c>
      <c r="E2111" s="243" t="str">
        <v>R</v>
      </c>
      <c r="F2111" s="490">
        <v>536.99</v>
      </c>
      <c r="G2111" s="494" t="e">
        <v>#REF!</v>
      </c>
      <c r="H2111" s="494" t="e">
        <v>#REF!</v>
      </c>
      <c r="I2111" s="490">
        <v>506101.63</v>
      </c>
      <c r="J2111" s="492" t="str">
        <v>15573-22-SP-ALV</v>
      </c>
      <c r="K2111" s="490">
        <v>1297.4100000000001</v>
      </c>
      <c r="L2111" s="490" t="e">
        <v>#REF!</v>
      </c>
    </row>
    <row r="2112" spans="1:12">
      <c r="A2112" s="485" t="str">
        <v>2023</v>
      </c>
      <c r="B2112" s="489" t="str">
        <v>6068.2022/0003492-4</v>
      </c>
      <c r="C2112" s="243" t="str">
        <v>PINHEIROS</v>
      </c>
      <c r="D2112" s="243" t="e">
        <v>#REF!</v>
      </c>
      <c r="E2112" s="243" t="str">
        <v>nR</v>
      </c>
      <c r="F2112" s="490">
        <v>3086.06</v>
      </c>
      <c r="G2112" s="494" t="e">
        <v>#REF!</v>
      </c>
      <c r="H2112" s="494" t="e">
        <v>#REF!</v>
      </c>
      <c r="I2112" s="490">
        <v>619313.49</v>
      </c>
      <c r="J2112" s="492" t="str">
        <v>2023/02668-00</v>
      </c>
      <c r="K2112" s="490">
        <v>771.52</v>
      </c>
      <c r="L2112" s="490" t="e">
        <v>#REF!</v>
      </c>
    </row>
    <row r="2113" spans="1:12">
      <c r="A2113" s="485" t="str">
        <v>2024</v>
      </c>
      <c r="B2113" s="489" t="str">
        <v>2020-0.001.526-0</v>
      </c>
      <c r="C2113" s="243" t="str">
        <v>CASA VERDE</v>
      </c>
      <c r="D2113" s="243" t="e">
        <v>#REF!</v>
      </c>
      <c r="E2113" s="243" t="str">
        <v>R</v>
      </c>
      <c r="F2113" s="490">
        <v>1251.8900000000001</v>
      </c>
      <c r="G2113" s="494" t="e">
        <v>#REF!</v>
      </c>
      <c r="H2113" s="494" t="e">
        <v>#REF!</v>
      </c>
      <c r="I2113" s="490">
        <v>167959.75</v>
      </c>
      <c r="J2113" s="492" t="str">
        <v>2022/06818-00</v>
      </c>
      <c r="K2113" s="490">
        <v>1488.5</v>
      </c>
      <c r="L2113" s="490" t="e">
        <v>#REF!</v>
      </c>
    </row>
    <row r="2114" spans="1:12">
      <c r="A2114" s="485" t="str">
        <v>2025</v>
      </c>
      <c r="B2114" s="489" t="str">
        <v>1020.2021/0004835-9</v>
      </c>
      <c r="C2114" s="243" t="str">
        <v>SANTO AMARO</v>
      </c>
      <c r="D2114" s="243" t="e">
        <v>#REF!</v>
      </c>
      <c r="E2114" s="243" t="str">
        <v>R</v>
      </c>
      <c r="F2114" s="490">
        <v>4009.35</v>
      </c>
      <c r="G2114" s="494" t="e">
        <v>#REF!</v>
      </c>
      <c r="H2114" s="494" t="e">
        <v>#REF!</v>
      </c>
      <c r="I2114" s="490">
        <v>1530815.36</v>
      </c>
      <c r="J2114" s="492" t="str">
        <v>1789-21-SP-SAO</v>
      </c>
      <c r="K2114" s="490">
        <v>1500</v>
      </c>
      <c r="L2114" s="490" t="e">
        <v>#REF!</v>
      </c>
    </row>
    <row r="2115" spans="1:12">
      <c r="A2115" s="485" t="str">
        <v>2026</v>
      </c>
      <c r="B2115" s="489" t="str">
        <v xml:space="preserve">1020.2022/0022654-2
</v>
      </c>
      <c r="C2115" s="243" t="str">
        <v>CIDADE ADEMAR</v>
      </c>
      <c r="D2115" s="243" t="e">
        <v>#REF!</v>
      </c>
      <c r="E2115" s="243" t="str">
        <v>R</v>
      </c>
      <c r="F2115" s="490">
        <v>325.98</v>
      </c>
      <c r="G2115" s="494" t="e">
        <v>#REF!</v>
      </c>
      <c r="H2115" s="494" t="e">
        <v>#REF!</v>
      </c>
      <c r="I2115" s="490">
        <v>28567.119999999999</v>
      </c>
      <c r="J2115" s="492" t="str">
        <v>22949-22-SP-ALV</v>
      </c>
      <c r="K2115" s="490">
        <v>376</v>
      </c>
      <c r="L2115" s="490" t="e">
        <v>#REF!</v>
      </c>
    </row>
    <row r="2116" spans="1:12">
      <c r="A2116" s="485" t="str">
        <v>2027</v>
      </c>
      <c r="B2116" s="489" t="str">
        <v>6068.2022/0009820-5</v>
      </c>
      <c r="C2116" s="243" t="str">
        <v>PIRITUBA</v>
      </c>
      <c r="D2116" s="243" t="e">
        <v>#REF!</v>
      </c>
      <c r="E2116" s="243" t="str">
        <v>R</v>
      </c>
      <c r="F2116" s="490">
        <v>34.78</v>
      </c>
      <c r="G2116" s="494" t="e">
        <v>#REF!</v>
      </c>
      <c r="H2116" s="494" t="e">
        <v>#REF!</v>
      </c>
      <c r="I2116" s="490">
        <v>11370.31</v>
      </c>
      <c r="J2116" s="492" t="str">
        <v>2022-67654-00</v>
      </c>
      <c r="K2116" s="490">
        <v>250</v>
      </c>
      <c r="L2116" s="490" t="e">
        <v>#REF!</v>
      </c>
    </row>
    <row r="2117" spans="1:12">
      <c r="A2117" s="485" t="str">
        <v>2028</v>
      </c>
      <c r="B2117" s="489" t="str">
        <v>1010.2021/0011471-3</v>
      </c>
      <c r="C2117" s="243" t="str">
        <v>MOEMA</v>
      </c>
      <c r="D2117" s="243" t="e">
        <v>#REF!</v>
      </c>
      <c r="E2117" s="243" t="str">
        <v>R</v>
      </c>
      <c r="F2117" s="490">
        <v>5991.28</v>
      </c>
      <c r="G2117" s="494" t="e">
        <v>#REF!</v>
      </c>
      <c r="H2117" s="494" t="e">
        <v>#REF!</v>
      </c>
      <c r="I2117" s="490">
        <v>13185445.99</v>
      </c>
      <c r="J2117" s="492" t="str">
        <v>2023/03120-00</v>
      </c>
      <c r="K2117" s="490">
        <v>6498.35</v>
      </c>
      <c r="L2117" s="490" t="e">
        <v>#REF!</v>
      </c>
    </row>
    <row r="2118" spans="1:12">
      <c r="A2118" s="485" t="str">
        <v>2029</v>
      </c>
      <c r="B2118" s="489" t="str">
        <v>6068.2022/0008687-8</v>
      </c>
      <c r="C2118" s="243" t="str">
        <v>SANTANA</v>
      </c>
      <c r="D2118" s="243" t="e">
        <v>#REF!</v>
      </c>
      <c r="E2118" s="243" t="str">
        <v>nR</v>
      </c>
      <c r="F2118" s="490">
        <v>2984.44</v>
      </c>
      <c r="G2118" s="494" t="e">
        <v>#REF!</v>
      </c>
      <c r="H2118" s="494" t="e">
        <v>#REF!</v>
      </c>
      <c r="I2118" s="490">
        <v>387481.96</v>
      </c>
      <c r="J2118" s="492" t="str">
        <v>2023/00335-00</v>
      </c>
      <c r="K2118" s="490">
        <v>2105.54</v>
      </c>
      <c r="L2118" s="490" t="e">
        <v>#REF!</v>
      </c>
    </row>
    <row r="2119" spans="1:12">
      <c r="A2119" s="485" t="str">
        <v>2030</v>
      </c>
      <c r="B2119" s="489" t="str">
        <v>1010.2022/0007669-4</v>
      </c>
      <c r="C2119" s="243" t="str">
        <v>CONSOLAÇÃO</v>
      </c>
      <c r="D2119" s="243" t="e">
        <v>#REF!</v>
      </c>
      <c r="E2119" s="243" t="str">
        <v>R</v>
      </c>
      <c r="F2119" s="490">
        <v>3428.81</v>
      </c>
      <c r="G2119" s="494" t="e">
        <v>#REF!</v>
      </c>
      <c r="H2119" s="494" t="e">
        <v>#REF!</v>
      </c>
      <c r="I2119" s="490">
        <v>5706917.5199999996</v>
      </c>
      <c r="J2119" s="492" t="str">
        <v>2023/02814-00</v>
      </c>
      <c r="K2119" s="490">
        <v>1254.73</v>
      </c>
      <c r="L2119" s="490" t="e">
        <v>#REF!</v>
      </c>
    </row>
    <row r="2120" spans="1:12">
      <c r="A2120" s="485" t="str">
        <v>2031</v>
      </c>
      <c r="B2120" s="489" t="str">
        <v>1020.2021/0012517-5</v>
      </c>
      <c r="C2120" s="243" t="str">
        <v>VILA MARIANA</v>
      </c>
      <c r="D2120" s="243" t="e">
        <v>#REF!</v>
      </c>
      <c r="E2120" s="243" t="str">
        <v>R</v>
      </c>
      <c r="F2120" s="490">
        <v>9270.56</v>
      </c>
      <c r="G2120" s="494" t="e">
        <v>#REF!</v>
      </c>
      <c r="H2120" s="494" t="e">
        <v>#REF!</v>
      </c>
      <c r="I2120" s="490">
        <v>1742722.66</v>
      </c>
      <c r="J2120" s="492" t="str">
        <v>6125-21-SP-ALV</v>
      </c>
      <c r="K2120" s="490">
        <v>2318</v>
      </c>
      <c r="L2120" s="490" t="e">
        <v>#REF!</v>
      </c>
    </row>
    <row r="2121" spans="1:12">
      <c r="A2121" s="485" t="str">
        <v>2032</v>
      </c>
      <c r="B2121" s="489" t="str">
        <v>1020.2022/0006282-5</v>
      </c>
      <c r="C2121" s="243" t="str">
        <v>LIBERDADE</v>
      </c>
      <c r="D2121" s="243" t="e">
        <v>#REF!</v>
      </c>
      <c r="E2121" s="243" t="str">
        <v>R</v>
      </c>
      <c r="F2121" s="490">
        <v>7049.6</v>
      </c>
      <c r="G2121" s="494" t="e">
        <v>#REF!</v>
      </c>
      <c r="H2121" s="494" t="e">
        <v>#REF!</v>
      </c>
      <c r="I2121" s="490">
        <v>3920024.16</v>
      </c>
      <c r="J2121" s="492" t="str">
        <v>12081-22-SP-ALV</v>
      </c>
      <c r="K2121" s="490">
        <v>2443.4899999999998</v>
      </c>
      <c r="L2121" s="490" t="e">
        <v>#REF!</v>
      </c>
    </row>
    <row r="2122" spans="1:12">
      <c r="A2122" s="485" t="str">
        <v>2033</v>
      </c>
      <c r="B2122" s="489" t="str">
        <v>1020.2022/0008160-9</v>
      </c>
      <c r="C2122" s="243" t="str">
        <v>VILA PRUDENTE</v>
      </c>
      <c r="D2122" s="243" t="e">
        <v>#REF!</v>
      </c>
      <c r="E2122" s="243" t="str">
        <v>R</v>
      </c>
      <c r="F2122" s="490">
        <v>19184.400000000001</v>
      </c>
      <c r="G2122" s="494" t="e">
        <v>#REF!</v>
      </c>
      <c r="H2122" s="494" t="e">
        <v>#REF!</v>
      </c>
      <c r="I2122" s="490">
        <v>2277525.7200000002</v>
      </c>
      <c r="J2122" s="492" t="str">
        <v>13029-22-SP-ALV</v>
      </c>
      <c r="K2122" s="490">
        <v>4803.1099999999997</v>
      </c>
      <c r="L2122" s="490" t="e">
        <v>#REF!</v>
      </c>
    </row>
    <row r="2123" spans="1:12">
      <c r="A2123" s="485" t="str">
        <v>2034</v>
      </c>
      <c r="B2123" s="489" t="str">
        <v>1020.2022/0020554-5</v>
      </c>
      <c r="C2123" s="243" t="str">
        <v>SANTO AMARO</v>
      </c>
      <c r="D2123" s="243" t="e">
        <v>#REF!</v>
      </c>
      <c r="E2123" s="243" t="str">
        <v>R</v>
      </c>
      <c r="F2123" s="490">
        <v>9887.49</v>
      </c>
      <c r="G2123" s="494" t="e">
        <v>#REF!</v>
      </c>
      <c r="H2123" s="494" t="e">
        <v>#REF!</v>
      </c>
      <c r="I2123" s="490">
        <v>5115664.5999999996</v>
      </c>
      <c r="J2123" s="492" t="str">
        <v>21186-22-SP-ALV</v>
      </c>
      <c r="K2123" s="490">
        <v>3559.14</v>
      </c>
      <c r="L2123" s="490" t="e">
        <v>#REF!</v>
      </c>
    </row>
    <row r="2124" spans="1:12">
      <c r="A2124" s="485" t="str">
        <v>2035</v>
      </c>
      <c r="B2124" s="489" t="str">
        <v>1020.2022/0017640-5</v>
      </c>
      <c r="C2124" s="243" t="str">
        <v>CARRÃO</v>
      </c>
      <c r="D2124" s="243" t="e">
        <v>#REF!</v>
      </c>
      <c r="E2124" s="243" t="str">
        <v>R</v>
      </c>
      <c r="F2124" s="490">
        <v>134.59</v>
      </c>
      <c r="G2124" s="494" t="e">
        <v>#REF!</v>
      </c>
      <c r="H2124" s="494" t="e">
        <v>#REF!</v>
      </c>
      <c r="I2124" s="490">
        <v>57233.86</v>
      </c>
      <c r="J2124" s="492" t="str">
        <v>20540-22-SP-ALV</v>
      </c>
      <c r="K2124" s="490">
        <v>510</v>
      </c>
      <c r="L2124" s="490" t="e">
        <v>#REF!</v>
      </c>
    </row>
    <row r="2125" spans="1:12">
      <c r="A2125" s="485" t="str">
        <v>2036</v>
      </c>
      <c r="B2125" s="489" t="str">
        <v>1020.2023/0000137-2</v>
      </c>
      <c r="C2125" s="243" t="str">
        <v>PERDIZES</v>
      </c>
      <c r="D2125" s="243" t="e">
        <v>#REF!</v>
      </c>
      <c r="E2125" s="243" t="str">
        <v>nR</v>
      </c>
      <c r="F2125" s="490">
        <v>3.79</v>
      </c>
      <c r="G2125" s="494" t="e">
        <v>#REF!</v>
      </c>
      <c r="H2125" s="494" t="e">
        <v>#REF!</v>
      </c>
      <c r="I2125" s="490">
        <v>24583.8</v>
      </c>
      <c r="J2125" s="492" t="str">
        <v>24171-22-SP-REF</v>
      </c>
      <c r="K2125" s="490">
        <v>270.95</v>
      </c>
      <c r="L2125" s="490" t="e">
        <v>#REF!</v>
      </c>
    </row>
    <row r="2126" spans="1:12">
      <c r="A2126" s="485" t="str">
        <v>2037</v>
      </c>
      <c r="B2126" s="489" t="str">
        <v>1020.2023/0004949-9</v>
      </c>
      <c r="C2126" s="243" t="str">
        <v>SANTA CECÍLIA</v>
      </c>
      <c r="D2126" s="243" t="e">
        <v>#REF!</v>
      </c>
      <c r="E2126" s="243" t="str">
        <v>R</v>
      </c>
      <c r="F2126" s="490">
        <v>4556.04</v>
      </c>
      <c r="G2126" s="494" t="e">
        <v>#REF!</v>
      </c>
      <c r="H2126" s="494" t="e">
        <v>#REF!</v>
      </c>
      <c r="I2126" s="490">
        <v>4125632.54</v>
      </c>
      <c r="J2126" s="492" t="str">
        <v>26448-23-SP-ALV</v>
      </c>
      <c r="K2126" s="490">
        <v>2587.88</v>
      </c>
      <c r="L2126" s="490" t="e">
        <v>#REF!</v>
      </c>
    </row>
    <row r="2127" spans="1:12">
      <c r="A2127" s="485" t="str">
        <v>2038</v>
      </c>
      <c r="B2127" s="489" t="str">
        <v>1020.2023/0002600-6</v>
      </c>
      <c r="C2127" s="243" t="str">
        <v>ALTO DE PINHEIROS</v>
      </c>
      <c r="D2127" s="243" t="e">
        <v>#REF!</v>
      </c>
      <c r="E2127" s="243" t="str">
        <v>R</v>
      </c>
      <c r="F2127" s="490">
        <v>6654.8</v>
      </c>
      <c r="G2127" s="494" t="e">
        <v>#REF!</v>
      </c>
      <c r="H2127" s="494" t="e">
        <v>#REF!</v>
      </c>
      <c r="I2127" s="490">
        <v>3780626.26</v>
      </c>
      <c r="J2127" s="492" t="str">
        <v>25275-23-ALV</v>
      </c>
      <c r="K2127" s="490">
        <v>2365.02</v>
      </c>
      <c r="L2127" s="490" t="e">
        <v>#REF!</v>
      </c>
    </row>
    <row r="2128" spans="1:12">
      <c r="A2128" s="485" t="str">
        <v>2039</v>
      </c>
      <c r="B2128" s="489" t="str">
        <v>1020.2022/0007460-2</v>
      </c>
      <c r="C2128" s="243" t="str">
        <v>PENHA</v>
      </c>
      <c r="D2128" s="243" t="e">
        <v>#REF!</v>
      </c>
      <c r="E2128" s="243" t="str">
        <v>R</v>
      </c>
      <c r="F2128" s="490">
        <v>255.21</v>
      </c>
      <c r="G2128" s="494" t="e">
        <v>#REF!</v>
      </c>
      <c r="H2128" s="494" t="e">
        <v>#REF!</v>
      </c>
      <c r="I2128" s="490" t="str">
        <v>24,322,94</v>
      </c>
      <c r="J2128" s="492" t="str">
        <v>12962-22-SP-ALV</v>
      </c>
      <c r="K2128" s="490">
        <v>180.8</v>
      </c>
      <c r="L2128" s="490" t="e">
        <v>#REF!</v>
      </c>
    </row>
    <row r="2129" spans="1:12">
      <c r="A2129" s="485" t="str">
        <v>2040</v>
      </c>
      <c r="B2129" s="489" t="str">
        <v>1020.2022/0012754-4</v>
      </c>
      <c r="C2129" s="243" t="str">
        <v>SANTANA</v>
      </c>
      <c r="D2129" s="243" t="e">
        <v>#REF!</v>
      </c>
      <c r="E2129" s="243" t="str">
        <v>R</v>
      </c>
      <c r="F2129" s="490">
        <v>329.98</v>
      </c>
      <c r="G2129" s="494" t="e">
        <v>#REF!</v>
      </c>
      <c r="H2129" s="494" t="e">
        <v>#REF!</v>
      </c>
      <c r="I2129" s="490">
        <v>92500.33</v>
      </c>
      <c r="J2129" s="492" t="str">
        <v>16009-22-SP-ALV</v>
      </c>
      <c r="K2129" s="490">
        <v>362.25</v>
      </c>
      <c r="L2129" s="490" t="e">
        <v>#REF!</v>
      </c>
    </row>
    <row r="2130" spans="1:12">
      <c r="A2130" s="485" t="str">
        <v>2041</v>
      </c>
      <c r="B2130" s="489" t="str">
        <v>1020.2022/0023947-4</v>
      </c>
      <c r="C2130" s="243" t="str">
        <v>MOEMA</v>
      </c>
      <c r="D2130" s="243" t="e">
        <v>#REF!</v>
      </c>
      <c r="E2130" s="243" t="str">
        <v>R</v>
      </c>
      <c r="F2130" s="490">
        <v>3926.77</v>
      </c>
      <c r="G2130" s="494" t="e">
        <v>#REF!</v>
      </c>
      <c r="H2130" s="494" t="e">
        <v>#REF!</v>
      </c>
      <c r="I2130" s="490">
        <v>4262643.55</v>
      </c>
      <c r="J2130" s="492" t="str">
        <v>23507-22-SP-ALV</v>
      </c>
      <c r="K2130" s="490">
        <v>1407.7</v>
      </c>
      <c r="L2130" s="490" t="e">
        <v>#REF!</v>
      </c>
    </row>
    <row r="2131" spans="1:12">
      <c r="A2131" s="485" t="str">
        <v>2042</v>
      </c>
      <c r="B2131" s="489" t="str">
        <v>1010.2022/0006428-9</v>
      </c>
      <c r="C2131" s="243" t="str">
        <v>JARDIM PAULISTA</v>
      </c>
      <c r="D2131" s="243" t="e">
        <v>#REF!</v>
      </c>
      <c r="E2131" s="243" t="str">
        <v>R</v>
      </c>
      <c r="F2131" s="490">
        <v>7618.47</v>
      </c>
      <c r="G2131" s="494" t="e">
        <v>#REF!</v>
      </c>
      <c r="H2131" s="494" t="e">
        <v>#REF!</v>
      </c>
      <c r="I2131" s="490">
        <v>8051389.96</v>
      </c>
      <c r="J2131" s="492" t="str">
        <v>2023/04146-00</v>
      </c>
      <c r="K2131" s="490">
        <v>2634.25</v>
      </c>
      <c r="L2131" s="490" t="e">
        <v>#REF!</v>
      </c>
    </row>
    <row r="2132" spans="1:12">
      <c r="A2132" s="485" t="str">
        <v>2043</v>
      </c>
      <c r="B2132" s="489" t="str">
        <v>2020-0.010.956-6</v>
      </c>
      <c r="C2132" s="243" t="str">
        <v>VILA SÔNIA</v>
      </c>
      <c r="D2132" s="243" t="e">
        <v>#REF!</v>
      </c>
      <c r="E2132" s="243" t="str">
        <v>R</v>
      </c>
      <c r="F2132" s="490">
        <v>1190.76</v>
      </c>
      <c r="G2132" s="494" t="e">
        <v>#REF!</v>
      </c>
      <c r="H2132" s="494" t="e">
        <v>#REF!</v>
      </c>
      <c r="I2132" s="490">
        <v>146207.17000000001</v>
      </c>
      <c r="J2132" s="492" t="str">
        <v>2023/07648-00</v>
      </c>
      <c r="K2132" s="490">
        <v>340.35</v>
      </c>
      <c r="L2132" s="490" t="e">
        <v>#REF!</v>
      </c>
    </row>
    <row r="2133" spans="1:12">
      <c r="A2133" s="485">
        <v>0</v>
      </c>
      <c r="B2133" s="489">
        <v>0</v>
      </c>
      <c r="C2133" s="243">
        <v>0</v>
      </c>
      <c r="D2133" s="243" t="e">
        <v>#REF!</v>
      </c>
      <c r="E2133" s="243">
        <v>0</v>
      </c>
      <c r="F2133" s="490">
        <v>0</v>
      </c>
      <c r="G2133" s="494" t="e">
        <v>#REF!</v>
      </c>
      <c r="H2133" s="494" t="e">
        <v>#REF!</v>
      </c>
      <c r="I2133" s="490">
        <v>0</v>
      </c>
      <c r="J2133" s="492">
        <v>0</v>
      </c>
      <c r="K2133" s="490">
        <v>0</v>
      </c>
      <c r="L2133" s="490" t="e">
        <v>#REF!</v>
      </c>
    </row>
    <row r="2134" spans="1:12">
      <c r="A2134" s="485">
        <v>0</v>
      </c>
      <c r="B2134" s="489">
        <v>0</v>
      </c>
      <c r="C2134" s="243">
        <v>0</v>
      </c>
      <c r="D2134" s="243" t="e">
        <v>#REF!</v>
      </c>
      <c r="E2134" s="243">
        <v>0</v>
      </c>
      <c r="F2134" s="490">
        <v>0</v>
      </c>
      <c r="G2134" s="494" t="e">
        <v>#REF!</v>
      </c>
      <c r="H2134" s="494" t="e">
        <v>#REF!</v>
      </c>
      <c r="I2134" s="490">
        <v>0</v>
      </c>
      <c r="J2134" s="492">
        <v>0</v>
      </c>
      <c r="K2134" s="490">
        <v>0</v>
      </c>
      <c r="L2134" s="490" t="e">
        <v>#REF!</v>
      </c>
    </row>
    <row r="2135" spans="1:12">
      <c r="A2135" s="485">
        <v>0</v>
      </c>
      <c r="B2135" s="489">
        <v>0</v>
      </c>
      <c r="C2135" s="243">
        <v>0</v>
      </c>
      <c r="D2135" s="243" t="e">
        <v>#REF!</v>
      </c>
      <c r="E2135" s="243">
        <v>0</v>
      </c>
      <c r="F2135" s="490">
        <v>0</v>
      </c>
      <c r="G2135" s="494" t="e">
        <v>#REF!</v>
      </c>
      <c r="H2135" s="494" t="e">
        <v>#REF!</v>
      </c>
      <c r="I2135" s="490">
        <v>0</v>
      </c>
      <c r="J2135" s="492">
        <v>0</v>
      </c>
      <c r="K2135" s="490">
        <v>0</v>
      </c>
      <c r="L2135" s="490" t="e">
        <v>#REF!</v>
      </c>
    </row>
    <row r="2136" spans="1:12">
      <c r="A2136" s="485">
        <v>0</v>
      </c>
      <c r="B2136" s="489">
        <v>0</v>
      </c>
      <c r="C2136" s="243">
        <v>0</v>
      </c>
      <c r="D2136" s="243" t="e">
        <v>#REF!</v>
      </c>
      <c r="E2136" s="243">
        <v>0</v>
      </c>
      <c r="F2136" s="490">
        <v>0</v>
      </c>
      <c r="G2136" s="494" t="e">
        <v>#REF!</v>
      </c>
      <c r="H2136" s="494" t="e">
        <v>#REF!</v>
      </c>
      <c r="I2136" s="490">
        <v>0</v>
      </c>
      <c r="J2136" s="492">
        <v>0</v>
      </c>
      <c r="K2136" s="490">
        <v>0</v>
      </c>
      <c r="L2136" s="490" t="e">
        <v>#REF!</v>
      </c>
    </row>
    <row r="2137" spans="1:12">
      <c r="A2137" s="485">
        <v>0</v>
      </c>
      <c r="B2137" s="489">
        <v>0</v>
      </c>
      <c r="C2137" s="243">
        <v>0</v>
      </c>
      <c r="D2137" s="243" t="e">
        <v>#REF!</v>
      </c>
      <c r="E2137" s="243">
        <v>0</v>
      </c>
      <c r="F2137" s="490">
        <v>0</v>
      </c>
      <c r="G2137" s="494" t="e">
        <v>#REF!</v>
      </c>
      <c r="H2137" s="494" t="e">
        <v>#REF!</v>
      </c>
      <c r="I2137" s="490">
        <v>0</v>
      </c>
      <c r="J2137" s="492">
        <v>0</v>
      </c>
      <c r="K2137" s="490">
        <v>0</v>
      </c>
      <c r="L2137" s="490" t="e">
        <v>#REF!</v>
      </c>
    </row>
    <row r="2138" spans="1:12">
      <c r="A2138" s="485" t="str">
        <v>foram pedidos os lotes mas falta no qgis</v>
      </c>
      <c r="B2138" s="489">
        <v>0</v>
      </c>
      <c r="C2138" s="243">
        <v>0</v>
      </c>
      <c r="D2138" s="243" t="e">
        <v>#REF!</v>
      </c>
      <c r="E2138" s="243">
        <v>0</v>
      </c>
      <c r="F2138" s="490">
        <v>0</v>
      </c>
      <c r="G2138" s="494" t="e">
        <v>#REF!</v>
      </c>
      <c r="H2138" s="494" t="e">
        <v>#REF!</v>
      </c>
      <c r="I2138" s="490">
        <v>0</v>
      </c>
      <c r="J2138" s="492">
        <v>0</v>
      </c>
      <c r="K2138" s="490">
        <v>0</v>
      </c>
      <c r="L2138" s="490" t="e">
        <v>#REF!</v>
      </c>
    </row>
    <row r="2139" spans="1:12">
      <c r="A2139" s="485" t="str">
        <v xml:space="preserve">ou falta algum lote </v>
      </c>
      <c r="B2139" s="243">
        <v>0</v>
      </c>
      <c r="C2139" s="243">
        <v>0</v>
      </c>
      <c r="D2139" s="243" t="e">
        <v>#REF!</v>
      </c>
      <c r="E2139" s="243">
        <v>0</v>
      </c>
      <c r="F2139" s="490">
        <v>0</v>
      </c>
      <c r="G2139" s="494" t="e">
        <v>#REF!</v>
      </c>
      <c r="H2139" s="494" t="e">
        <v>#REF!</v>
      </c>
      <c r="I2139" s="490">
        <v>0</v>
      </c>
      <c r="J2139" s="492">
        <v>0</v>
      </c>
      <c r="K2139" s="490">
        <v>0</v>
      </c>
      <c r="L2139" s="490" t="e">
        <v>#REF!</v>
      </c>
    </row>
    <row r="2140" spans="1:12">
      <c r="A2140" s="485" t="str">
        <v>VERIFICAR DEMAIS LOTES</v>
      </c>
      <c r="B2140" s="243">
        <v>0</v>
      </c>
      <c r="C2140" s="243">
        <v>0</v>
      </c>
      <c r="D2140" s="243" t="e">
        <v>#REF!</v>
      </c>
      <c r="E2140" s="243">
        <v>0</v>
      </c>
      <c r="F2140" s="490">
        <v>0</v>
      </c>
      <c r="G2140" s="494" t="e">
        <v>#REF!</v>
      </c>
      <c r="H2140" s="494" t="e">
        <v>#REF!</v>
      </c>
      <c r="I2140" s="490">
        <v>0</v>
      </c>
      <c r="J2140" s="492">
        <v>0</v>
      </c>
      <c r="K2140" s="490">
        <v>0</v>
      </c>
      <c r="L2140" s="490" t="e">
        <v>#REF!</v>
      </c>
    </row>
    <row r="2141" spans="1:12">
      <c r="A2141" s="485" t="str">
        <v>VERIFICAR LOTES = conferir se estão certos</v>
      </c>
      <c r="B2141" s="489">
        <v>0</v>
      </c>
      <c r="C2141" s="243">
        <v>0</v>
      </c>
      <c r="D2141" s="243" t="e">
        <v>#REF!</v>
      </c>
      <c r="E2141" s="243">
        <v>0</v>
      </c>
      <c r="F2141" s="490">
        <v>0</v>
      </c>
      <c r="G2141" s="494" t="e">
        <v>#REF!</v>
      </c>
      <c r="H2141" s="494" t="e">
        <v>#REF!</v>
      </c>
      <c r="I2141" s="490">
        <v>0</v>
      </c>
      <c r="J2141" s="492">
        <v>0</v>
      </c>
      <c r="K2141" s="490">
        <v>0</v>
      </c>
      <c r="L2141" s="490" t="e">
        <v>#REF!</v>
      </c>
    </row>
    <row r="2142" spans="1:12">
      <c r="A2142" s="485" t="str">
        <v>COTA DE SOLIDARIEDADE</v>
      </c>
      <c r="B2142" s="243">
        <v>0</v>
      </c>
      <c r="C2142" s="243">
        <v>0</v>
      </c>
      <c r="D2142" s="243" t="e">
        <v>#REF!</v>
      </c>
      <c r="E2142" s="243">
        <v>0</v>
      </c>
      <c r="F2142" s="490">
        <v>0</v>
      </c>
      <c r="G2142" s="494" t="e">
        <v>#REF!</v>
      </c>
      <c r="H2142" s="494" t="e">
        <v>#REF!</v>
      </c>
      <c r="I2142" s="490">
        <v>0</v>
      </c>
      <c r="J2142" s="492">
        <v>0</v>
      </c>
      <c r="K2142" s="490">
        <v>0</v>
      </c>
      <c r="L2142" s="490" t="e">
        <v>#REF!</v>
      </c>
    </row>
    <row r="2143" spans="1:12">
      <c r="A2143" s="485" t="str">
        <v>pagamento  OODC em
R e NR ou DUPLICADA</v>
      </c>
      <c r="B2143" s="489">
        <v>0</v>
      </c>
      <c r="C2143" s="243">
        <v>0</v>
      </c>
      <c r="D2143" s="243" t="e">
        <v>#REF!</v>
      </c>
      <c r="E2143" s="243">
        <v>0</v>
      </c>
      <c r="F2143" s="490">
        <v>0</v>
      </c>
      <c r="G2143" s="494" t="e">
        <v>#REF!</v>
      </c>
      <c r="H2143" s="494" t="e">
        <v>#REF!</v>
      </c>
      <c r="I2143" s="490">
        <v>0</v>
      </c>
      <c r="J2143" s="492">
        <v>0</v>
      </c>
      <c r="K2143" s="490">
        <v>0</v>
      </c>
      <c r="L2143" s="490" t="e">
        <v>#REF!</v>
      </c>
    </row>
    <row r="2144" spans="1:12">
      <c r="A2144" s="485">
        <v>0</v>
      </c>
      <c r="B2144" s="489">
        <v>0</v>
      </c>
      <c r="C2144" s="243">
        <v>0</v>
      </c>
      <c r="D2144" s="243" t="e">
        <v>#REF!</v>
      </c>
      <c r="E2144" s="243">
        <v>0</v>
      </c>
      <c r="F2144" s="490">
        <v>0</v>
      </c>
      <c r="G2144" s="494" t="e">
        <v>#REF!</v>
      </c>
      <c r="H2144" s="494" t="e">
        <v>#REF!</v>
      </c>
      <c r="I2144" s="490">
        <v>0</v>
      </c>
      <c r="J2144" s="492">
        <v>0</v>
      </c>
      <c r="K2144" s="490">
        <v>0</v>
      </c>
      <c r="L2144" s="490" t="e">
        <v>#REF!</v>
      </c>
    </row>
    <row r="2145" spans="1:12">
      <c r="A2145" s="485">
        <v>0</v>
      </c>
      <c r="B2145" s="489">
        <v>0</v>
      </c>
      <c r="C2145" s="243">
        <v>0</v>
      </c>
      <c r="D2145" s="243" t="e">
        <v>#REF!</v>
      </c>
      <c r="E2145" s="243">
        <v>0</v>
      </c>
      <c r="F2145" s="490">
        <v>0</v>
      </c>
      <c r="G2145" s="494" t="e">
        <v>#REF!</v>
      </c>
      <c r="H2145" s="494" t="e">
        <v>#REF!</v>
      </c>
      <c r="I2145" s="490">
        <v>0</v>
      </c>
      <c r="J2145" s="492">
        <v>0</v>
      </c>
      <c r="K2145" s="490">
        <v>0</v>
      </c>
      <c r="L2145" s="490" t="e">
        <v>#REF!</v>
      </c>
    </row>
    <row r="2146" spans="1:12">
      <c r="A2146" s="485">
        <v>0</v>
      </c>
      <c r="B2146" s="489">
        <v>0</v>
      </c>
      <c r="C2146" s="243">
        <v>0</v>
      </c>
      <c r="D2146" s="243" t="e">
        <v>#REF!</v>
      </c>
      <c r="E2146" s="243">
        <v>0</v>
      </c>
      <c r="F2146" s="490">
        <v>0</v>
      </c>
      <c r="G2146" s="494" t="e">
        <v>#REF!</v>
      </c>
      <c r="H2146" s="494" t="e">
        <v>#REF!</v>
      </c>
      <c r="I2146" s="490">
        <v>0</v>
      </c>
      <c r="J2146" s="492">
        <v>0</v>
      </c>
      <c r="K2146" s="490">
        <v>0</v>
      </c>
      <c r="L2146" s="490" t="e">
        <v>#REF!</v>
      </c>
    </row>
    <row r="2147" spans="1:12">
      <c r="A2147" s="485" t="str">
        <v>PROBLEMA</v>
      </c>
      <c r="B2147" s="489" t="str">
        <v>1020.2022/0006650-2</v>
      </c>
      <c r="C2147" s="243">
        <v>0</v>
      </c>
      <c r="D2147" s="243" t="e">
        <v>#REF!</v>
      </c>
      <c r="E2147" s="243">
        <v>0</v>
      </c>
      <c r="F2147" s="490">
        <v>0</v>
      </c>
      <c r="G2147" s="494" t="e">
        <v>#REF!</v>
      </c>
      <c r="H2147" s="494" t="e">
        <v>#REF!</v>
      </c>
      <c r="I2147" s="490">
        <v>0</v>
      </c>
      <c r="J2147" s="492" t="str">
        <v>11880-22-SP-ALV</v>
      </c>
      <c r="K2147" s="490">
        <v>0</v>
      </c>
      <c r="L2147" s="490" t="e">
        <v>#REF!</v>
      </c>
    </row>
    <row r="2148" spans="1:12">
      <c r="A2148" s="485">
        <v>0</v>
      </c>
      <c r="B2148" s="489">
        <v>0</v>
      </c>
      <c r="C2148" s="243">
        <v>0</v>
      </c>
      <c r="D2148" s="243" t="e">
        <v>#REF!</v>
      </c>
      <c r="E2148" s="243">
        <v>0</v>
      </c>
      <c r="F2148" s="490">
        <v>0</v>
      </c>
      <c r="G2148" s="494" t="e">
        <v>#REF!</v>
      </c>
      <c r="H2148" s="494" t="e">
        <v>#REF!</v>
      </c>
      <c r="I2148" s="490">
        <v>0</v>
      </c>
      <c r="J2148" s="492">
        <v>0</v>
      </c>
      <c r="K2148" s="490">
        <v>0</v>
      </c>
      <c r="L2148" s="490" t="e">
        <v>#REF!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Outorga Onerosa Lei 16.050</vt:lpstr>
      <vt:lpstr>Verificações|correções</vt:lpstr>
      <vt:lpstr>Verificar (26072024)</vt:lpstr>
      <vt:lpstr>Extração de Dados - Não Mexer</vt:lpstr>
      <vt:lpstr>A7xz999999</vt:lpstr>
      <vt:lpstr>A7xz9999999</vt:lpstr>
      <vt:lpstr>A7xz99999999999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Regiane Silva Brito</dc:creator>
  <cp:lastModifiedBy>Caio Cesar Kojo Santos</cp:lastModifiedBy>
  <dcterms:created xsi:type="dcterms:W3CDTF">2015-09-28T15:52:26Z</dcterms:created>
  <dcterms:modified xsi:type="dcterms:W3CDTF">2025-09-23T11:48:19Z</dcterms:modified>
</cp:coreProperties>
</file>